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emsaard\Desktop\Job\TFM\2024\YE24\Conso\Draft\V.6 Final FS\FM_ELCID YE24\TH\"/>
    </mc:Choice>
  </mc:AlternateContent>
  <xr:revisionPtr revIDLastSave="0" documentId="13_ncr:1_{4A253C42-D765-4D73-A6ED-46BC87220CCD}" xr6:coauthVersionLast="47" xr6:coauthVersionMax="47" xr10:uidLastSave="{00000000-0000-0000-0000-000000000000}"/>
  <bookViews>
    <workbookView xWindow="-110" yWindow="-110" windowWidth="19420" windowHeight="10300" tabRatio="818" xr2:uid="{03C9BF98-D9AB-4E05-B533-6BE1B85269B9}"/>
  </bookViews>
  <sheets>
    <sheet name="SFP 7-9" sheetId="1" r:id="rId1"/>
    <sheet name="SOCI 10" sheetId="2" r:id="rId2"/>
    <sheet name="CH-Conso23_11" sheetId="17" r:id="rId3"/>
    <sheet name="CH-Conso24_12" sheetId="15" r:id="rId4"/>
    <sheet name="CH-Separate23_13" sheetId="18" r:id="rId5"/>
    <sheet name="CH-Separate24_14" sheetId="16" r:id="rId6"/>
    <sheet name="CF 15-16" sheetId="7" r:id="rId7"/>
  </sheets>
  <definedNames>
    <definedName name="\orkje" hidden="1">{"'Eng (page2)'!$A$1:$D$52"}</definedName>
    <definedName name="_" localSheetId="6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hidden="1">{"'Sheet1'!$L$16"}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hidden="1">{"'Sheet1'!$L$16"}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localSheetId="6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hidden="1">{"'Model'!$A$1:$N$53"}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F_L" hidden="1">#REF!</definedName>
    <definedName name="_10__123Graph_BCHART_7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123Graph_AC04C_FR_T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hidden="1">#REF!</definedName>
    <definedName name="_6__123Graph_AC04C_ALL_T1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hidden="1">{"cashflow",#N/A,FALSE,"CASHFLOW "}</definedName>
    <definedName name="_a10" hidden="1">{"'Changes Log'!$A$1:$F$25"}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hidden="1">#REF!</definedName>
    <definedName name="_xlnm._FilterDatabase" hidden="1">#REF!</definedName>
    <definedName name="_G1" hidden="1">{"'Eng (page2)'!$A$1:$D$52"}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WorksheetConnection_SupperNo2BG1" hidden="1">#REF!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hidden="1">#REF!</definedName>
    <definedName name="aaa" hidden="1">#REF!</definedName>
    <definedName name="aaaa" hidden="1">{"'Eng (page2)'!$A$1:$D$52"}</definedName>
    <definedName name="AAA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hidden="1">{"'Model'!$A$1:$N$53"}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i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2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ICO" hidden="1">#REF!</definedName>
    <definedName name="ass" hidden="1">{"revable",#N/A,FALSE,"REVABLE"}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#REF!</definedName>
    <definedName name="bbb" hidden="1">{"'Changes Log'!$A$1:$F$25"}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tg" hidden="1">#REF!</definedName>
    <definedName name="bud" hidden="1">#REF!</definedName>
    <definedName name="budget" hidden="1">#REF!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hidden="1">{"'Changes Log'!$A$1:$F$25"}</definedName>
    <definedName name="dasf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5" hidden="1">#REF!</definedName>
    <definedName name="data1" hidden="1">#REF!</definedName>
    <definedName name="data2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hidden="1">{"'Eng (page2)'!$A$1:$D$52"}</definedName>
    <definedName name="ddd_1" hidden="1">{"'Sheet1'!$L$16"}</definedName>
    <definedName name="DDDD" hidden="1">#REF!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hidden="1">{"'Model'!$A$1:$N$53"}</definedName>
    <definedName name="dgt" hidden="1">#REF!</definedName>
    <definedName name="Discount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hidden="1">{"'Eng (page2)'!$A$1:$D$52"}</definedName>
    <definedName name="eeee_1" hidden="1">{"'Sheet1'!$L$16"}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w" hidden="1">{"'Eng (page2)'!$A$1:$D$52"}</definedName>
    <definedName name="EV__LASTREFTIME__" hidden="1">38924.6922106482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c" hidden="1">{"'Eng (page2)'!$A$1:$D$52"}</definedName>
    <definedName name="F" hidden="1">#REF!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SDFSDF" hidden="1">{#N/A,#N/A,TRUE,"SUM";#N/A,#N/A,TRUE,"EE";#N/A,#N/A,TRUE,"AC";#N/A,#N/A,TRUE,"SN"}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hidden="1">{"'Eng (page2)'!$A$1:$D$52"}</definedName>
    <definedName name="hgdruiuyioe5nhio" hidden="1">#REF!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#REF!</definedName>
    <definedName name="JD" hidden="1">{"'Eng (page2)'!$A$1:$D$52"}</definedName>
    <definedName name="jdfpe" hidden="1">{"'Eng (page2)'!$A$1:$D$52"}</definedName>
    <definedName name="ｊｅ" hidden="1">{"'Sheet1'!$B$3:$V$36"}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hidden="1">#REF!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hidden="1">{"cashflow",#N/A,FALSE,"cash flow"}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#REF!</definedName>
    <definedName name="lan" hidden="1">{#N/A,#N/A,TRUE,"BT M200 da 10x20"}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oo" hidden="1">#REF!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{"'Eng (page2)'!$A$1:$D$52"}</definedName>
    <definedName name="ｍ" hidden="1">#REF!</definedName>
    <definedName name="m_1" hidden="1">{"'Sheet1'!$L$16"}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hidden="1">{"'Eng (page2)'!$A$1:$D$52"}</definedName>
    <definedName name="misgroup" hidden="1">#REF!</definedName>
    <definedName name="MKO" hidden="1">{"'Eng (page2)'!$A$1:$D$52"}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" hidden="1">#REF!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uyty" hidden="1">{"'Changes Log'!$A$1:$F$25"}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{"'Eng (page2)'!$A$1:$D$52"}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{"'Model'!$A$1:$N$53"}</definedName>
    <definedName name="q_1" hidden="1">{"'Sheet1'!$L$16"}</definedName>
    <definedName name="Q1kka" hidden="1">{"'Eng (page2)'!$A$1:$D$52"}</definedName>
    <definedName name="Q2WQ" hidden="1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" hidden="1">#REF!</definedName>
    <definedName name="qwe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y" hidden="1">#REF!</definedName>
    <definedName name="rutrut" hidden="1">{"'Model'!$A$1:$N$53"}</definedName>
    <definedName name="sA" hidden="1">{"'Eng (page2)'!$A$1:$D$52"}</definedName>
    <definedName name="SAB" hidden="1">{"'Eng (page2)'!$A$1:$D$52"}</definedName>
    <definedName name="sad" hidden="1">#REF!</definedName>
    <definedName name="safdfa" hidden="1">#REF!</definedName>
    <definedName name="safsd" hidden="1">{"'Model'!$A$1:$N$53"}</definedName>
    <definedName name="SAPBEXdnldView" hidden="1">"3Y0T31REH35G7WOAIY0JRGBPH"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hidden="1">{"'Model'!$A$1:$N$53"}</definedName>
    <definedName name="sdf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hidden="1">{#N/A,#N/A,FALSE,"INCOME";#N/A,#N/A,FALSE,"BG1-QUARTERLY";#N/A,#N/A,FALSE,"BG1-MONTHLY"}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hidden="1">{"'Model'!$A$1:$N$53"}</definedName>
    <definedName name="tunf" hidden="1">{"'Model'!$A$1:$N$53"}</definedName>
    <definedName name="TWE" hidden="1">{"'Eng (page2)'!$A$1:$D$52"}</definedName>
    <definedName name="tyt" hidden="1">#REF!</definedName>
    <definedName name="tyty" hidden="1">{"'Changes Log'!$A$1:$F$25"}</definedName>
    <definedName name="U" hidden="1">{"'Eng (page2)'!$A$1:$D$52"}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300mmm" hidden="1">{"'Model'!$A$1:$N$53"}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{"'Eng (page2)'!$A$1:$D$52"}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#REF!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hidden="1">{"'Changes Log'!$A$1:$F$25"}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_1" hidden="1">{"'Sheet1'!$L$16"}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15-16'!$A$1:$J$79</definedName>
    <definedName name="Z_A3B3E038_AAE0_4F24_B01A_BCF5B017EAC3_.wvu.PrintArea" localSheetId="4" hidden="1">'CH-Separate23_13'!$A$1:$J$23</definedName>
    <definedName name="Z_A3B3E038_AAE0_4F24_B01A_BCF5B017EAC3_.wvu.PrintArea" localSheetId="5" hidden="1">'CH-Separate24_14'!$A$1:$J$24</definedName>
    <definedName name="Z_A3B3E038_AAE0_4F24_B01A_BCF5B017EAC3_.wvu.PrintArea" localSheetId="0" hidden="1">'SFP 7-9'!$A$1:$I$83</definedName>
    <definedName name="Z_A3B3E038_AAE0_4F24_B01A_BCF5B017EAC3_.wvu.PrintArea" localSheetId="1" hidden="1">'SOCI 10'!$A$1:$J$56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zzsc" hidden="1">{"'Model'!$A$1:$N$53"}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ป" hidden="1">{"'Model'!$A$1:$N$53"}</definedName>
    <definedName name="ปป.สิ้นปี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ดได" hidden="1">#REF!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8" i="7" l="1"/>
  <c r="H58" i="7"/>
  <c r="F58" i="7"/>
  <c r="D58" i="7"/>
  <c r="D13" i="2" l="1"/>
  <c r="F13" i="2"/>
  <c r="U18" i="15"/>
  <c r="K18" i="15"/>
  <c r="I18" i="15"/>
  <c r="G18" i="15"/>
  <c r="E18" i="15"/>
  <c r="C18" i="15"/>
  <c r="U29" i="15"/>
  <c r="W15" i="15"/>
  <c r="S15" i="15"/>
  <c r="N13" i="16"/>
  <c r="J15" i="16"/>
  <c r="H15" i="16"/>
  <c r="F15" i="16"/>
  <c r="D15" i="16"/>
  <c r="F24" i="2"/>
  <c r="F71" i="7"/>
  <c r="J11" i="7"/>
  <c r="H11" i="7"/>
  <c r="D11" i="7"/>
  <c r="F11" i="7"/>
  <c r="F27" i="7" l="1"/>
  <c r="J21" i="18"/>
  <c r="N21" i="18" s="1"/>
  <c r="L19" i="18"/>
  <c r="F19" i="18"/>
  <c r="D19" i="18"/>
  <c r="H18" i="18"/>
  <c r="H19" i="18" s="1"/>
  <c r="G18" i="18"/>
  <c r="L14" i="18"/>
  <c r="L22" i="18" s="1"/>
  <c r="J14" i="18"/>
  <c r="H14" i="18"/>
  <c r="F14" i="18"/>
  <c r="F22" i="18" s="1"/>
  <c r="F9" i="16" s="1"/>
  <c r="D14" i="18"/>
  <c r="N13" i="18"/>
  <c r="N14" i="18" s="1"/>
  <c r="N9" i="18"/>
  <c r="U28" i="15"/>
  <c r="U27" i="17"/>
  <c r="U29" i="17" s="1"/>
  <c r="K27" i="17"/>
  <c r="K29" i="17" s="1"/>
  <c r="K32" i="15"/>
  <c r="O32" i="17"/>
  <c r="M32" i="17"/>
  <c r="K31" i="17"/>
  <c r="S31" i="17" s="1"/>
  <c r="W31" i="17" s="1"/>
  <c r="Q29" i="17"/>
  <c r="I29" i="17"/>
  <c r="G29" i="17"/>
  <c r="E29" i="17"/>
  <c r="C29" i="17"/>
  <c r="W28" i="17"/>
  <c r="S28" i="17"/>
  <c r="U21" i="17"/>
  <c r="Q21" i="17"/>
  <c r="M21" i="17"/>
  <c r="K21" i="17"/>
  <c r="I21" i="17"/>
  <c r="G21" i="17"/>
  <c r="E21" i="17"/>
  <c r="C21" i="17"/>
  <c r="S20" i="17"/>
  <c r="W20" i="17" s="1"/>
  <c r="W21" i="17" s="1"/>
  <c r="O20" i="17"/>
  <c r="O21" i="17" s="1"/>
  <c r="U17" i="17"/>
  <c r="Q17" i="17"/>
  <c r="K17" i="17"/>
  <c r="I17" i="17"/>
  <c r="I32" i="17" s="1"/>
  <c r="I12" i="15" s="1"/>
  <c r="G17" i="17"/>
  <c r="E17" i="17"/>
  <c r="C17" i="17"/>
  <c r="S16" i="17"/>
  <c r="W16" i="17" s="1"/>
  <c r="S15" i="17"/>
  <c r="W15" i="17" s="1"/>
  <c r="W17" i="17" s="1"/>
  <c r="M15" i="17"/>
  <c r="O15" i="17" s="1"/>
  <c r="O17" i="17" s="1"/>
  <c r="S12" i="17"/>
  <c r="W12" i="17" s="1"/>
  <c r="F45" i="2"/>
  <c r="F9" i="7" s="1"/>
  <c r="F25" i="7" s="1"/>
  <c r="Q32" i="17" l="1"/>
  <c r="E32" i="17"/>
  <c r="E12" i="15" s="1"/>
  <c r="S21" i="17"/>
  <c r="C32" i="17"/>
  <c r="C12" i="15" s="1"/>
  <c r="G32" i="17"/>
  <c r="G12" i="15" s="1"/>
  <c r="K32" i="17"/>
  <c r="K12" i="15" s="1"/>
  <c r="H22" i="18"/>
  <c r="H9" i="16" s="1"/>
  <c r="D22" i="18"/>
  <c r="D9" i="16" s="1"/>
  <c r="S27" i="17"/>
  <c r="W27" i="17" s="1"/>
  <c r="W29" i="17" s="1"/>
  <c r="W32" i="17" s="1"/>
  <c r="W12" i="15" s="1"/>
  <c r="U32" i="17"/>
  <c r="U12" i="15" s="1"/>
  <c r="S29" i="17"/>
  <c r="S17" i="17"/>
  <c r="M17" i="17"/>
  <c r="S32" i="17" l="1"/>
  <c r="S12" i="15" s="1"/>
  <c r="J13" i="2" l="1"/>
  <c r="C26" i="1"/>
  <c r="J24" i="2" l="1"/>
  <c r="H24" i="2"/>
  <c r="D24" i="2"/>
  <c r="D36" i="2"/>
  <c r="D37" i="2" s="1"/>
  <c r="H36" i="2"/>
  <c r="H37" i="2" s="1"/>
  <c r="J19" i="16" s="1"/>
  <c r="J36" i="2"/>
  <c r="J37" i="2" s="1"/>
  <c r="J18" i="18" s="1"/>
  <c r="N18" i="18" s="1"/>
  <c r="F36" i="2"/>
  <c r="F37" i="2" s="1"/>
  <c r="Q18" i="15" l="1"/>
  <c r="Q22" i="15"/>
  <c r="S16" i="15"/>
  <c r="S17" i="15"/>
  <c r="S21" i="15"/>
  <c r="S18" i="15" l="1"/>
  <c r="K22" i="15"/>
  <c r="I22" i="15"/>
  <c r="J22" i="16"/>
  <c r="N22" i="16" s="1"/>
  <c r="N14" i="16"/>
  <c r="N15" i="16" s="1"/>
  <c r="L15" i="16"/>
  <c r="S32" i="15"/>
  <c r="L20" i="16" l="1"/>
  <c r="L23" i="16" s="1"/>
  <c r="G75" i="1" s="1"/>
  <c r="D20" i="16" l="1"/>
  <c r="F20" i="16"/>
  <c r="O33" i="15"/>
  <c r="M33" i="15"/>
  <c r="W32" i="15"/>
  <c r="U30" i="15"/>
  <c r="I30" i="15"/>
  <c r="G30" i="15"/>
  <c r="E30" i="15"/>
  <c r="C30" i="15"/>
  <c r="U22" i="15"/>
  <c r="M22" i="15"/>
  <c r="G22" i="15"/>
  <c r="E22" i="15"/>
  <c r="C22" i="15"/>
  <c r="O21" i="15"/>
  <c r="W17" i="15"/>
  <c r="W16" i="15"/>
  <c r="W18" i="15" s="1"/>
  <c r="M16" i="15"/>
  <c r="O16" i="15" s="1"/>
  <c r="O18" i="15" s="1"/>
  <c r="H20" i="16" l="1"/>
  <c r="H23" i="16" s="1"/>
  <c r="G73" i="1" s="1"/>
  <c r="N19" i="16"/>
  <c r="G33" i="15"/>
  <c r="C71" i="1" s="1"/>
  <c r="I33" i="15"/>
  <c r="C73" i="1" s="1"/>
  <c r="E33" i="15"/>
  <c r="C69" i="1" s="1"/>
  <c r="U33" i="15"/>
  <c r="C77" i="1" s="1"/>
  <c r="C33" i="15"/>
  <c r="C68" i="1" s="1"/>
  <c r="M18" i="15"/>
  <c r="O22" i="15"/>
  <c r="D23" i="16"/>
  <c r="G68" i="1" s="1"/>
  <c r="F23" i="16"/>
  <c r="G69" i="1" s="1"/>
  <c r="W21" i="15"/>
  <c r="I26" i="1"/>
  <c r="G26" i="1"/>
  <c r="E26" i="1"/>
  <c r="W22" i="15" l="1"/>
  <c r="S22" i="15"/>
  <c r="I36" i="15" l="1"/>
  <c r="G36" i="15"/>
  <c r="E36" i="15"/>
  <c r="C36" i="15"/>
  <c r="U34" i="15"/>
  <c r="U36" i="15"/>
  <c r="J71" i="7" l="1"/>
  <c r="H71" i="7"/>
  <c r="D45" i="7"/>
  <c r="J44" i="7"/>
  <c r="H44" i="7"/>
  <c r="F44" i="7"/>
  <c r="D44" i="7"/>
  <c r="A41" i="7"/>
  <c r="J11" i="2"/>
  <c r="J16" i="2" s="1"/>
  <c r="J26" i="2" s="1"/>
  <c r="J28" i="2" s="1"/>
  <c r="H11" i="2"/>
  <c r="H16" i="2" s="1"/>
  <c r="H26" i="2" s="1"/>
  <c r="H28" i="2" s="1"/>
  <c r="F11" i="2"/>
  <c r="D11" i="2"/>
  <c r="D16" i="2" s="1"/>
  <c r="D26" i="2" s="1"/>
  <c r="D28" i="2" s="1"/>
  <c r="G62" i="1"/>
  <c r="A58" i="1"/>
  <c r="I54" i="1"/>
  <c r="G54" i="1"/>
  <c r="E54" i="1"/>
  <c r="C54" i="1"/>
  <c r="G47" i="1"/>
  <c r="C47" i="1"/>
  <c r="I47" i="1"/>
  <c r="G34" i="1"/>
  <c r="A30" i="1"/>
  <c r="I18" i="1"/>
  <c r="G18" i="1"/>
  <c r="C18" i="1"/>
  <c r="C28" i="1" s="1"/>
  <c r="E18" i="1"/>
  <c r="G5" i="1"/>
  <c r="C56" i="1" l="1"/>
  <c r="I28" i="1"/>
  <c r="G28" i="1"/>
  <c r="F16" i="2"/>
  <c r="F26" i="2" s="1"/>
  <c r="F28" i="2" s="1"/>
  <c r="I56" i="1"/>
  <c r="E47" i="1"/>
  <c r="E56" i="1" s="1"/>
  <c r="E28" i="1"/>
  <c r="G56" i="1"/>
  <c r="A40" i="7"/>
  <c r="D71" i="7"/>
  <c r="Q30" i="15" l="1"/>
  <c r="Q33" i="15" s="1"/>
  <c r="C75" i="1" l="1"/>
  <c r="Q36" i="15" l="1"/>
  <c r="E76" i="1"/>
  <c r="E78" i="1" s="1"/>
  <c r="E80" i="1" s="1"/>
  <c r="D30" i="2" l="1"/>
  <c r="J30" i="2"/>
  <c r="J17" i="18" s="1"/>
  <c r="F30" i="2"/>
  <c r="H30" i="2"/>
  <c r="D38" i="2" l="1"/>
  <c r="D48" i="2" s="1"/>
  <c r="D52" i="2" s="1"/>
  <c r="D41" i="2"/>
  <c r="H41" i="2"/>
  <c r="H38" i="2"/>
  <c r="J38" i="2"/>
  <c r="J48" i="2" s="1"/>
  <c r="J52" i="2" s="1"/>
  <c r="J41" i="2"/>
  <c r="J54" i="2" s="1"/>
  <c r="F38" i="2"/>
  <c r="F36" i="7"/>
  <c r="F38" i="7" s="1"/>
  <c r="J18" i="16"/>
  <c r="H48" i="2" l="1"/>
  <c r="H52" i="2" s="1"/>
  <c r="D54" i="2"/>
  <c r="K28" i="15"/>
  <c r="S28" i="15" s="1"/>
  <c r="W28" i="15" s="1"/>
  <c r="D45" i="2"/>
  <c r="D9" i="7" s="1"/>
  <c r="D25" i="7" s="1"/>
  <c r="D36" i="7" s="1"/>
  <c r="D38" i="7" s="1"/>
  <c r="D74" i="7" s="1"/>
  <c r="D77" i="7" s="1"/>
  <c r="K29" i="15"/>
  <c r="S29" i="15" s="1"/>
  <c r="H45" i="2"/>
  <c r="H9" i="7" s="1"/>
  <c r="H25" i="7" s="1"/>
  <c r="H36" i="7" s="1"/>
  <c r="H38" i="7" s="1"/>
  <c r="H74" i="7" s="1"/>
  <c r="H77" i="7" s="1"/>
  <c r="H54" i="2"/>
  <c r="F74" i="7"/>
  <c r="F77" i="7" s="1"/>
  <c r="F79" i="7" s="1"/>
  <c r="N17" i="18"/>
  <c r="N19" i="18" s="1"/>
  <c r="N22" i="18" s="1"/>
  <c r="J19" i="18"/>
  <c r="J22" i="18" s="1"/>
  <c r="J9" i="16" s="1"/>
  <c r="N9" i="16" s="1"/>
  <c r="J45" i="2"/>
  <c r="J9" i="7" s="1"/>
  <c r="J25" i="7" s="1"/>
  <c r="J36" i="7" s="1"/>
  <c r="J38" i="7" s="1"/>
  <c r="J20" i="16"/>
  <c r="N18" i="16"/>
  <c r="N20" i="16" s="1"/>
  <c r="K30" i="15" l="1"/>
  <c r="K33" i="15" s="1"/>
  <c r="C74" i="1" s="1"/>
  <c r="W29" i="15"/>
  <c r="W30" i="15" s="1"/>
  <c r="W33" i="15" s="1"/>
  <c r="S30" i="15"/>
  <c r="S33" i="15" s="1"/>
  <c r="N23" i="16"/>
  <c r="J23" i="16"/>
  <c r="G74" i="1" s="1"/>
  <c r="G76" i="1" s="1"/>
  <c r="G78" i="1" s="1"/>
  <c r="G80" i="1" s="1"/>
  <c r="D78" i="7"/>
  <c r="D79" i="7" s="1"/>
  <c r="J74" i="7"/>
  <c r="J77" i="7" s="1"/>
  <c r="J79" i="7" s="1"/>
  <c r="I76" i="1"/>
  <c r="I78" i="1" s="1"/>
  <c r="I80" i="1" s="1"/>
  <c r="F54" i="2"/>
  <c r="F52" i="2"/>
  <c r="C76" i="1" l="1"/>
  <c r="C78" i="1" s="1"/>
  <c r="W34" i="15" s="1"/>
  <c r="K36" i="15"/>
  <c r="H78" i="7"/>
  <c r="H79" i="7" s="1"/>
  <c r="C80" i="1" l="1"/>
</calcChain>
</file>

<file path=xl/sharedStrings.xml><?xml version="1.0" encoding="utf-8"?>
<sst xmlns="http://schemas.openxmlformats.org/spreadsheetml/2006/main" count="361" uniqueCount="203">
  <si>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</si>
  <si>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</si>
  <si>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</si>
  <si>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</si>
  <si>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</si>
  <si>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</si>
  <si>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</si>
  <si>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</si>
  <si>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</si>
  <si>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</si>
  <si>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</si>
  <si>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</si>
  <si>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</si>
  <si>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</si>
  <si>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</si>
  <si>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</si>
  <si>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</si>
  <si>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</si>
  <si>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</si>
  <si>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</si>
  <si>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</si>
  <si>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</si>
  <si>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</si>
  <si>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</si>
  <si>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</si>
  <si>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</si>
  <si>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</si>
  <si>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</si>
  <si>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</si>
  <si>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</si>
  <si>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</si>
  <si>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</si>
  <si>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</si>
  <si>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</si>
  <si>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</si>
  <si>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</si>
  <si>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</si>
  <si>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</si>
  <si>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</si>
  <si>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</si>
  <si>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</si>
  <si>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</si>
  <si>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</si>
  <si>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</si>
  <si>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</si>
  <si>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</si>
  <si>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</si>
  <si>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</si>
  <si>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</si>
  <si>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</si>
  <si>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ส่วนของ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</si>
  <si>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</si>
  <si>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</si>
  <si>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</si>
  <si>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</si>
  <si>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</si>
  <si>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</si>
  <si>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</si>
  <si>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</si>
  <si>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</si>
  <si>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</si>
  <si>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</si>
  <si>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</si>
  <si>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</si>
  <si>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</si>
  <si>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</si>
  <si>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</si>
  <si>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</si>
  <si>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</si>
  <si>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</si>
  <si>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</si>
  <si>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</si>
  <si>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</si>
  <si>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</si>
  <si>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</si>
  <si>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</si>
  <si>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</si>
  <si>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</si>
  <si>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</si>
  <si>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</si>
  <si>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</si>
  <si>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</si>
  <si>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</si>
  <si>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</si>
  <si>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</si>
  <si>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</si>
  <si>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</si>
  <si>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</si>
  <si>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</si>
  <si>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สำหรับปีสิ้นสุด</t>
  </si>
  <si>
    <t>วันที่ 31 ธันวาคม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</si>
  <si>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</si>
  <si>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</si>
  <si>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</si>
  <si>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</si>
  <si>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</si>
  <si>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กำไร</t>
  </si>
  <si>
    <t>กำไรขาดทุนเบ็ดเสร็จอื่น</t>
  </si>
  <si>
    <t>เงินสดจ่ายชำระหนี้สินตามสัญญาเช่า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</si>
  <si>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</si>
  <si>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</si>
  <si>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</si>
  <si>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</si>
  <si>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</si>
  <si>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</si>
  <si>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</si>
  <si>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เจ้าหนี้ค่าสินทรัพย์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</si>
  <si>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</si>
  <si>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</si>
  <si>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</si>
  <si>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</si>
  <si>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</si>
  <si>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</si>
  <si>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</si>
  <si>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</si>
  <si>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</si>
  <si>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</si>
  <si>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กำไรสำหรับปี</t>
  </si>
  <si>
    <t>การแบ่งปันกำไร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</si>
  <si>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</si>
  <si>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</si>
  <si>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</si>
  <si>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จ่ายเงินผลประโยชน์พนักงาน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</si>
  <si>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</si>
  <si>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</si>
  <si>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</si>
  <si>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</si>
  <si>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</si>
  <si>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</si>
  <si>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</si>
  <si>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>โอนไปสำรองตามกฎหมาย</t>
  </si>
  <si>
    <t xml:space="preserve">    เงินกู้ยืมระยะสั้นจากสถาบันการเงิน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</si>
  <si>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</si>
  <si>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</si>
  <si>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</si>
  <si>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</si>
  <si>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</si>
  <si>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</si>
  <si>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</si>
  <si>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</si>
  <si>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ซื้อสินทรัพย์โดยสัญญาเช่า</t>
  </si>
  <si>
    <t>(รายได้) ค่าใช้จ่ายภาษีเงินได้</t>
  </si>
  <si>
    <t>รายได้ (ค่าใช้จ่าย) ภาษีเงินได้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</si>
  <si>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</si>
  <si>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</si>
  <si>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</si>
  <si>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รายได้จากการขายและการให้บริการ</t>
  </si>
  <si>
    <t>ต้นทุนขายและการให้บริการ</t>
  </si>
  <si>
    <t>กำไร (ขาดทุน) จากการจำหน่ายเงินลงทุนในบริษัทย่อย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</si>
  <si>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</si>
  <si>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ทุนที่ออกและ</t>
  </si>
  <si>
    <t>บริษัท ฟู้ดโมเม้นท์ จำกัด (มหาชน) และบริษัทย่อย</t>
  </si>
  <si>
    <t>ประมาณการหนี้สิน</t>
  </si>
  <si>
    <t>ผลประโยชน์พนักงาน (สุทธิ)</t>
  </si>
  <si>
    <t>ขาดทุนจากการตัดจำหน่ายสินทรัพย์ชีวภาพ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</si>
  <si>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</si>
  <si>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</si>
  <si>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เงินสดรับ (จ่าย) สุทธิเพื่อชำระเงินเบิกเกินบัญชีธนาคารและ</t>
  </si>
  <si>
    <t>เงินสดรับจากการจำหน่ายที่ดิน อาคารและอุปกรณ์</t>
  </si>
  <si>
    <t>(กำไร) ขาดทุนจากการจำหน่ายเงินลงทุนในบริษัทย่อย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</si>
  <si>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</si>
  <si>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</si>
  <si>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เงินสดและรายการเทียบเท่าเงินสดเพิ่มขึ้น (ลดลง) สุทธิ</t>
  </si>
  <si>
    <t>เงินสดรับค่าดอกเบี้ย</t>
  </si>
  <si>
    <t>การเปลี่ยนแปลงส่วนได้เสียจากการสูญเสียอำนาจควบคุม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</si>
  <si>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</si>
  <si>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</si>
  <si>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เงินกู้ยืมระยะสั้นจากสถาบันการเงิน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</si>
  <si>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</si>
  <si>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</si>
  <si>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ค่าใช้จ่ายอื่น</t>
  </si>
  <si>
    <t>กำไรจากกิจกรรมดำเนินงาน</t>
  </si>
  <si>
    <t>ส่วนต่างจากการรวมธุรกิจภายใต้การควบคุมเดียวกัน</t>
  </si>
  <si>
    <t>ขาดทุนเบ็ดเสร็จอื่นสำหรับปี - สุทธิจากภาษี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</si>
  <si>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</si>
  <si>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</si>
  <si>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</si>
  <si>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</si>
  <si>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</si>
  <si>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</si>
  <si>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สินทรัพย์ทางการเงินหมุนเวียนอื่น</t>
  </si>
  <si>
    <t>ขาดทุนจากอัตราแลกเปลี่ยน</t>
  </si>
  <si>
    <t>กำไร (ขาดทุน) อื่น</t>
  </si>
  <si>
    <t xml:space="preserve">    ทุนจดทะเบียนที่ออกจำหน่าย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</si>
  <si>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</si>
  <si>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</si>
  <si>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ค่าเผื่อการปรับลดมูลค่าสินค้า</t>
  </si>
  <si>
    <t>เงินลงทุนในสินทรัพย์ทางการเงินหมุนเวียนอื่นเพิ่มขึ้น</t>
  </si>
  <si>
    <t>เงินสดรับค่าหุ้นเพิ่มทุน</t>
  </si>
  <si>
    <t>เงินสดจ่ายค่าใช้จ่ายทางตรงในการออกหุ้น</t>
  </si>
  <si>
    <t>5, 7</t>
  </si>
  <si>
    <t>5, 14</t>
  </si>
  <si>
    <t>5, 15</t>
  </si>
  <si>
    <t>กำไรจากอัตราแลกเปลี่ยนที่ยังไม่เกิดขึ้น</t>
  </si>
  <si>
    <t>ค่าเผื่อผลขาดทุนด้านเครดิตที่คาดว่าจะเกิดขึ้น</t>
  </si>
  <si>
    <t>กำไรจากมูลค่ายุติธรรมของตราสารอนุพันธ์ที่ยังไม่เกิดขึ้นจริง</t>
  </si>
  <si>
    <t>กำไรจากการจำหน่ายที่ดิน อาคาร และอุปกรณ์</t>
  </si>
  <si>
    <t>เงินปันผลค้างรับ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</si>
  <si>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</si>
  <si>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</si>
  <si>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เงินสดจ่ายค่าดอกเบี้ย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</si>
  <si>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</si>
  <si>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ส่วนได้เสียที่ไม่มีอำนาจควบคุมลดลงจากการจ่ายเงินปันผลของบริษัทย่อย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</si>
</sst>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_(&quot;฿&quot;* #,##0_);_(&quot;฿&quot;* \(#,##0\);_(&quot;฿&quot;* &quot;-&quot;_);_(@_)"/>
    <numFmt numFmtId="174" formatCode="#,##0.0_);\(#,##0.0\)"/>
    <numFmt numFmtId="175" formatCode="#,##0.000_);\(#,##0.000\)"/>
    <numFmt numFmtId="176" formatCode="#,##0.00;[Red]\(#,##0.00\)"/>
    <numFmt numFmtId="177" formatCode="0.0"/>
    <numFmt numFmtId="178" formatCode="0.0%"/>
    <numFmt numFmtId="179" formatCode="0.00_)"/>
    <numFmt numFmtId="180" formatCode="&quot;\&quot;#,##0;[Red]&quot;\&quot;\-#,##0"/>
    <numFmt numFmtId="181" formatCode="&quot;\&quot;#,##0.00;[Red]&quot;\&quot;\-#,##0.00"/>
    <numFmt numFmtId="182" formatCode="0000.0"/>
    <numFmt numFmtId="183" formatCode="#,##0.00\ &quot;F&quot;;\-#,##0.00\ &quot;F&quot;"/>
    <numFmt numFmtId="184" formatCode="dd\-mmm\-yy_)"/>
    <numFmt numFmtId="185" formatCode="0."/>
    <numFmt numFmtId="186" formatCode="_ * #,##0.00_ ;_ * \-#,##0.00_ ;_ * &quot;-&quot;??_ ;_ @_ "/>
    <numFmt numFmtId="187" formatCode="_ * #,##0_ ;_ * \-#,##0_ ;_ * &quot;-&quot;_ ;_ @_ "/>
    <numFmt numFmtId="188" formatCode="#,##0;\-#,##0;&quot;-&quot;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\$#,##0\ ;\(\$#,##0\)"/>
    <numFmt numFmtId="198" formatCode="_-[$€-2]* #,##0.00_-;\-[$€-2]* #,##0.00_-;_-[$€-2]* &quot;-&quot;??_-"/>
    <numFmt numFmtId="199" formatCode="&quot;$&quot;#,##0.00_);[Red]&quot;\&quot;\(&quot;$&quot;#,##0.00&quot;\&quot;\)"/>
    <numFmt numFmtId="200" formatCode="&quot;\&quot;\?#,##0_);&quot;\&quot;\-&quot;\&quot;\?#,##0"/>
    <numFmt numFmtId="201" formatCode="d\/\ mmm\ yy"/>
    <numFmt numFmtId="202" formatCode="#.00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\$#."/>
    <numFmt numFmtId="206" formatCode="#,##0."/>
    <numFmt numFmtId="207" formatCode="_(&quot;?&quot;* #,##0_);_(&quot;?&quot;* \(#,##0\);_(&quot;?&quot;* &quot;-&quot;_);_(@_)"/>
    <numFmt numFmtId="208" formatCode="_ * #,##0_)\ _฿_ ;_ * \(#,##0\)\ _฿_ ;_ * &quot;-&quot;_)\ _฿_ ;_ @_ "/>
    <numFmt numFmtId="209" formatCode="mm/dd/yy_)"/>
    <numFmt numFmtId="210" formatCode="#,##0.0%;[Red]\(#,##0.0%\)"/>
    <numFmt numFmtId="211" formatCode="\ว\ \ด\ด\ด\ด\ &quot;ค.ศ.&quot;\ \ค\ค\ค\ค"/>
    <numFmt numFmtId="212" formatCode="#,##0.00\ \h\r\s"/>
    <numFmt numFmtId="213" formatCode="#.\ \ "/>
    <numFmt numFmtId="214" formatCode="##.\ \ "/>
    <numFmt numFmtId="215" formatCode="0.0\ \M\e\n"/>
    <numFmt numFmtId="216" formatCode="&quot;J$&quot;#,##0;\-&quot;J$&quot;#,##0"/>
    <numFmt numFmtId="217" formatCode="General_)"/>
    <numFmt numFmtId="218" formatCode="0.000"/>
    <numFmt numFmtId="219" formatCode="_(* #,##0.0_);_(* \(#,##0.00\);_(* &quot;-&quot;??_);_(@_)"/>
    <numFmt numFmtId="220" formatCode="&quot;$&quot;#,\);\(&quot;$&quot;#,##0\)"/>
    <numFmt numFmtId="221" formatCode="0.000_)"/>
    <numFmt numFmtId="222" formatCode="_-* #,##0.00_-;\-* #,##0.00_-;_-* \-??_-;_-@_-"/>
    <numFmt numFmtId="223" formatCode="* \(#,##0\);* #,##0_);&quot;-&quot;??_);@"/>
    <numFmt numFmtId="224" formatCode="_-&quot;$&quot;* #,##0_-;\-&quot;$&quot;* #,##0_-;_-&quot;$&quot;* &quot;-&quot;_-;_-@_-"/>
    <numFmt numFmtId="225" formatCode="&quot;$&quot;#,##0_);\(&quot;$&quot;#,##0.0\)"/>
    <numFmt numFmtId="226" formatCode="#,##0.00&quot; F&quot;_);\(#,##0.00&quot; F&quot;\)"/>
    <numFmt numFmtId="227" formatCode="* #,##0_);* \(#,##0\);&quot;-&quot;??_);@"/>
    <numFmt numFmtId="228" formatCode="#,##0\ \ ;\(#,##0\)\ ;\—\ \ \ \ "/>
    <numFmt numFmtId="229" formatCode="&quot;0&quot;#.0"/>
    <numFmt numFmtId="230" formatCode="&quot;0&quot;#"/>
    <numFmt numFmtId="231" formatCode="#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&quot;VND&quot;#,##0_);[Red]\(&quot;VND&quot;#,##0\)"/>
    <numFmt numFmtId="236" formatCode="#,##0&quot; F&quot;_);[Red]\(#,##0&quot; F&quot;\)"/>
    <numFmt numFmtId="237" formatCode="0%_);\(0%\)"/>
    <numFmt numFmtId="238" formatCode="\60\4\7\:"/>
    <numFmt numFmtId="239" formatCode="_(* #,##0.000000_);_(* \(#,##0.000000\);_(* &quot;-&quot;??_);_(@_)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mmmm\ dd&quot;,&quot;\ yyyy"/>
    <numFmt numFmtId="244" formatCode="_-\฿* #,##0.00_-;&quot;-฿&quot;* #,##0.00_-;_-\฿* \-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%#.00"/>
    <numFmt numFmtId="250" formatCode="\$#.00"/>
    <numFmt numFmtId="251" formatCode="_-&quot;$&quot;* #,##0.00_-;\-&quot;$&quot;* #,##0.00_-;_-&quot;$&quot;* &quot;-&quot;??_-;_-@_-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  <numFmt numFmtId="254" formatCode="#,##0;\(#,##0\)"/>
    <numFmt numFmtId="255" formatCode="[$-409]d\-mmm\-yy;@"/>
    <numFmt numFmtId="256" formatCode="&quot;$&quot;#,##0.0,_);[Red]\(&quot;$&quot;#,##0.0,\)"/>
    <numFmt numFmtId="257" formatCode="_-* #,##0\ _B_F_-;\-* #,##0\ _B_F_-;_-* &quot;-&quot;\ _B_F_-;_-@_-"/>
    <numFmt numFmtId="258" formatCode=";;;"/>
    <numFmt numFmtId="259" formatCode="#,##0,_);[Red]\(#,##0,\)"/>
    <numFmt numFmtId="260" formatCode="#,##0.0000"/>
    <numFmt numFmtId="261" formatCode="_-* #,##0.000_-;\-* #,##0.000_-;_-* &quot;-&quot;??_-;_-@_-"/>
    <numFmt numFmtId="262" formatCode="&quot;$&quot;#,##0.0_);\(&quot;$&quot;#,##0.0\)"/>
    <numFmt numFmtId="263" formatCode="&quot;ฃ&quot;#,##0;\-&quot;ฃ&quot;#,##0"/>
    <numFmt numFmtId="264" formatCode="#,##0.0_);[Red]\(#,##0.0\)"/>
    <numFmt numFmtId="265" formatCode="#,##0_%_);\(#,##0\)_%;#,##0_%_);@_%_)"/>
    <numFmt numFmtId="266" formatCode="&quot;$&quot;#,##0_%_);\(&quot;$&quot;#,##0\)_%;&quot;$&quot;#,##0_%_);@_%_)"/>
    <numFmt numFmtId="267" formatCode="&quot;$&quot;#,##0.00_%_);\(&quot;$&quot;#,##0.00\)_%;&quot;$&quot;#,##0.00_%_);@_%_)"/>
    <numFmt numFmtId="268" formatCode="m/d/yy_%_)"/>
    <numFmt numFmtId="269" formatCode="0_%_);\(0\)_%;0_%_);@_%_)"/>
    <numFmt numFmtId="270" formatCode="0000000"/>
    <numFmt numFmtId="271" formatCode="0.00%;\(0.00%\)"/>
    <numFmt numFmtId="272" formatCode="0.0\%_);\(0.0\%\);0.0\%_);@_%_)"/>
    <numFmt numFmtId="273" formatCode="#,##0.00&quot; $&quot;;\-#,##0.00&quot; $&quot;"/>
    <numFmt numFmtId="274" formatCode="&quot;$&quot;#,##0;[Red]\-&quot;$&quot;#,##0"/>
    <numFmt numFmtId="275" formatCode="0.0\x_)_);&quot;NM&quot;_x_)_);0.0\x_)_);@_%_)"/>
    <numFmt numFmtId="276" formatCode="#,###.0,,\ \ ;\(#,###.0,,\)\ \ "/>
    <numFmt numFmtId="277" formatCode="&quot;US$&quot;#,##0_);[Red]\(&quot;US$&quot;#,##0\)"/>
    <numFmt numFmtId="278" formatCode="#,##0,;\(#,##0,\)"/>
    <numFmt numFmtId="279" formatCode="#,###\ ;\(#,###\);\-\ \ "/>
    <numFmt numFmtId="280" formatCode="#,###,\ \ ;\(#,###,\)\ \ "/>
    <numFmt numFmtId="281" formatCode="_ &quot;kr&quot;\ * #,##0.00_ ;_ &quot;kr&quot;\ * \-#,##0.00_ ;_ &quot;kr&quot;\ * &quot;-&quot;??_ ;_ @_ "/>
    <numFmt numFmtId="282" formatCode="&quot;Fr.&quot;\ #,##0;[Red]&quot;Fr.&quot;\ \-#,##0"/>
    <numFmt numFmtId="283" formatCode="&quot;Fr.&quot;\ #,##0.00;[Red]&quot;Fr.&quot;\ \-#,##0.00"/>
    <numFmt numFmtId="284" formatCode="_-* #,##0.00\ _€_-;\-* #,##0.00\ _€_-;_-* &quot;-&quot;??\ _€_-;_-@_-"/>
    <numFmt numFmtId="285" formatCode="[$-409]d/mmm/yy;@"/>
    <numFmt numFmtId="286" formatCode="_(* #,##0.00_);_(* \(#,##0.00\);_(* \-??_);_(@_)"/>
    <numFmt numFmtId="287" formatCode="_(* #,##0_);_(* \(#,##0\);_(* \-??_);_(@_)"/>
    <numFmt numFmtId="288" formatCode="_-[$€-2]* #,##0.00_-;\-[$€-2]* #,##0.00_-;_-[$€-2]* \-??_-"/>
    <numFmt numFmtId="289" formatCode="#,###;\(#,###\)"/>
    <numFmt numFmtId="290" formatCode="0.0000"/>
    <numFmt numFmtId="291" formatCode="_(#,##0_);\(#,##0\);_(\-_)"/>
    <numFmt numFmtId="292" formatCode="_(&quot;N$&quot;* #,##0.00_);_(&quot;N$&quot;* \(#,##0.00\);_(&quot;N$&quot;* &quot;-&quot;??_);_(@_)"/>
    <numFmt numFmtId="293" formatCode="#,##0.0"/>
    <numFmt numFmtId="294" formatCode="mmmm\ d\,\ yyyy"/>
    <numFmt numFmtId="295" formatCode="mm/dd/yy"/>
    <numFmt numFmtId="296" formatCode="#,##0.00000"/>
    <numFmt numFmtId="297" formatCode="\t&quot;฿&quot;#,##0.00_);[Red]\(\t&quot;฿&quot;#,##0.00\)"/>
    <numFmt numFmtId="298" formatCode="_(* #,##0.00000_);_(* \(#,##0.00000\);_(* \-??_);_(@_)"/>
    <numFmt numFmtId="299" formatCode="#,##0.00_);#,##0.00"/>
    <numFmt numFmtId="300" formatCode="dd\/mm\/yyyy"/>
    <numFmt numFmtId="301" formatCode="#,###.00"/>
    <numFmt numFmtId="302" formatCode="&quot;t฿&quot;#,##0_);[Red]&quot;(t฿&quot;#,##0\)"/>
    <numFmt numFmtId="303" formatCode="#,##0.00_ ;[Red]\-#,##0.00\ "/>
    <numFmt numFmtId="304" formatCode="\t&quot;£&quot;#,##0_);[Red]\(\t&quot;£&quot;#,##0\)"/>
    <numFmt numFmtId="305" formatCode="0.000%"/>
    <numFmt numFmtId="306" formatCode="&quot;฿&quot;#,##0.00_);[Red]\(&quot;฿&quot;#,##0.00\)"/>
    <numFmt numFmtId="307" formatCode="#,##0.00_);\-#,##0.00"/>
    <numFmt numFmtId="308" formatCode="[$-1010000]d/m/yy;@"/>
    <numFmt numFmtId="309" formatCode="d\/m\/yyyy"/>
    <numFmt numFmtId="310" formatCode="[$-1070000]d/m/yy;@"/>
    <numFmt numFmtId="311" formatCode="\฿#,##0.00;[Red]&quot;-฿&quot;#,##0.00"/>
    <numFmt numFmtId="312" formatCode="[$-107041E]d\ mmm\ yy;@"/>
    <numFmt numFmtId="313" formatCode="#,##0.00_);\-#,##0.00;&quot;&lt;Default Format&gt;&quot;"/>
    <numFmt numFmtId="314" formatCode="_-&quot;¥&quot;* #,##0_-;\-&quot;¥&quot;* #,##0_-;_-&quot;¥&quot;* &quot;-&quot;_-;_-@_-"/>
    <numFmt numFmtId="315" formatCode="\$#,##0.00;&quot;($&quot;#,##0.00\)"/>
    <numFmt numFmtId="316" formatCode="_(&quot;$&quot;* #,##0.0_);_(&quot;$&quot;* \(#,##0.0\);_(&quot;$&quot;* &quot;0.0&quot;_);_(@_)"/>
    <numFmt numFmtId="317" formatCode="#,##0.00&quot; &quot;;&quot;-&quot;#,##0.00&quot; &quot;;&quot; -&quot;#&quot; &quot;;@&quot; &quot;"/>
    <numFmt numFmtId="318" formatCode="[$-41E]General"/>
    <numFmt numFmtId="319" formatCode="#,##0_ ;\(#,##0\)_-;\-"/>
    <numFmt numFmtId="320" formatCode="#,##0.0\x;\(#,##0.0\x\)"/>
    <numFmt numFmtId="321" formatCode="_(&quot;$&quot;* #,##0.0000_);_(&quot;$&quot;* \(#,##0.0000\);_(&quot;$&quot;* &quot;-&quot;??_);_(@_)"/>
    <numFmt numFmtId="322" formatCode="##&quot; months&quot;"/>
    <numFmt numFmtId="323" formatCode="0&quot;  &quot;"/>
    <numFmt numFmtId="324" formatCode="0.00&quot;  x&quot;"/>
    <numFmt numFmtId="325" formatCode="[$฿-41E]#,##0.00;[Red]&quot;-&quot;[$฿-41E]#,##0.00"/>
    <numFmt numFmtId="326" formatCode="&quot;$&quot;#,##0.000_);\(&quot;$&quot;#,##0.00\)"/>
    <numFmt numFmtId="327" formatCode="&quot;$&quot;#,##0.0000_);\(&quot;$&quot;#,##0.000\)"/>
    <numFmt numFmtId="328" formatCode="0.00&quot;  &quot;"/>
    <numFmt numFmtId="329" formatCode="_(* #,##0.0_);_(* \(#,##0.0\);_(* &quot;-&quot;??_);_(@_)"/>
    <numFmt numFmtId="330" formatCode="\$#,##0_);&quot;($&quot;#,##0\)"/>
    <numFmt numFmtId="331" formatCode="###0_);[Red]\(###0\)"/>
    <numFmt numFmtId="332" formatCode="_(* #,##0.0000_);_(* \(#,##0.0000\);_(* &quot;-&quot;??_);_(@_)"/>
    <numFmt numFmtId="333" formatCode="0.0%;\(0.0%\)"/>
    <numFmt numFmtId="334" formatCode="\t0.00"/>
    <numFmt numFmtId="335" formatCode="_-* #,##0_-;_-* #,##0\-;_-* &quot;-&quot;??_-;_-@_-"/>
    <numFmt numFmtId="336" formatCode="#,##0.00&quot; F&quot;;\-#,##0.00&quot; F&quot;"/>
    <numFmt numFmtId="337" formatCode="_-* #,##0.00_-;_-* #,##0.00\-;_-* &quot;-&quot;??_-;_-@_-"/>
    <numFmt numFmtId="338" formatCode="_-* #,##0.00\ _L_t_-;\-* #,##0.00\ _L_t_-;_-* &quot;-&quot;??\ _L_t_-;_-@_-"/>
    <numFmt numFmtId="339" formatCode="#,##0.00&quot; F&quot;_);\(#,##0.00&quot; F)&quot;"/>
    <numFmt numFmtId="340" formatCode="_-* #,##0.00\ &quot;Lt&quot;_-;\-* #,##0.00\ &quot;Lt&quot;_-;_-* &quot;-&quot;??\ &quot;Lt&quot;_-;_-@_-"/>
    <numFmt numFmtId="341" formatCode="d\ \ด\ด\ด\ด\ \b\b\b\b"/>
    <numFmt numFmtId="342" formatCode="0_)"/>
    <numFmt numFmtId="343" formatCode="\ช\:\น\น"/>
    <numFmt numFmtId="344" formatCode="_-[$€]* #,##0.00_-;\-[$€]* #,##0.00_-;_-[$€]* &quot;-&quot;??_-;_-@_-"/>
    <numFmt numFmtId="345" formatCode="#,##0&quot; F&quot;_);[Red]\(#,##0&quot; F)&quot;"/>
    <numFmt numFmtId="346" formatCode="#,##0\ \ \ ;[Red]\(#,##0\)\ \ ;\—\ \ \ \ "/>
    <numFmt numFmtId="347" formatCode="_(* #,##0_);_(* \(#,##0\);_(* &quot;-&quot;?????_);_(@_)"/>
  </numFmts>
  <fonts count="4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56" fontId="81" fillId="0" borderId="0" applyFont="0" applyFill="0" applyBorder="0" applyAlignment="0" applyProtection="0">
      <protection locked="0"/>
    </xf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81" fillId="0" borderId="0"/>
    <xf numFmtId="0" fontId="81" fillId="0" borderId="0"/>
    <xf numFmtId="37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200" fontId="80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0" fillId="0" borderId="0"/>
    <xf numFmtId="181" fontId="83" fillId="0" borderId="0" applyFont="0" applyFill="0" applyBorder="0" applyAlignment="0" applyProtection="0"/>
    <xf numFmtId="187" fontId="84" fillId="0" borderId="0" applyNumberFormat="0" applyFont="0" applyFill="0" applyBorder="0" applyProtection="0">
      <alignment vertical="center"/>
    </xf>
    <xf numFmtId="201" fontId="8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5" fillId="0" borderId="0"/>
    <xf numFmtId="0" fontId="86" fillId="0" borderId="0"/>
    <xf numFmtId="0" fontId="6" fillId="0" borderId="0"/>
    <xf numFmtId="0" fontId="6" fillId="0" borderId="0" applyFont="0" applyFill="0" applyBorder="0" applyAlignment="0" applyProtection="0"/>
    <xf numFmtId="0" fontId="87" fillId="0" borderId="0">
      <alignment vertical="center"/>
    </xf>
    <xf numFmtId="0" fontId="8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140" fillId="0" borderId="0"/>
    <xf numFmtId="43" fontId="18" fillId="0" borderId="0" applyFont="0" applyFill="0" applyBorder="0" applyAlignment="0" applyProtection="0"/>
    <xf numFmtId="187" fontId="90" fillId="0" borderId="0" applyFont="0" applyFill="0" applyBorder="0" applyAlignment="0" applyProtection="0"/>
    <xf numFmtId="202" fontId="91" fillId="0" borderId="0"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7" fillId="0" borderId="16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8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/>
    <xf numFmtId="0" fontId="94" fillId="0" borderId="0" applyNumberFormat="0" applyFill="0" applyBorder="0" applyAlignment="0" applyProtection="0">
      <alignment vertical="top"/>
      <protection locked="0"/>
    </xf>
    <xf numFmtId="187" fontId="100" fillId="0" borderId="0" applyFont="0" applyFill="0" applyBorder="0" applyAlignment="0" applyProtection="0"/>
    <xf numFmtId="0" fontId="90" fillId="0" borderId="0"/>
    <xf numFmtId="205" fontId="9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8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6" fontId="91" fillId="0" borderId="0">
      <protection locked="0"/>
    </xf>
    <xf numFmtId="0" fontId="27" fillId="0" borderId="0" applyFont="0" applyFill="0" applyBorder="0" applyAlignment="0" applyProtection="0"/>
    <xf numFmtId="207" fontId="6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0"/>
    <xf numFmtId="0" fontId="81" fillId="0" borderId="0"/>
    <xf numFmtId="37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05" fillId="0" borderId="0"/>
    <xf numFmtId="0" fontId="105" fillId="0" borderId="0"/>
    <xf numFmtId="0" fontId="104" fillId="0" borderId="0" applyFont="0" applyFill="0" applyBorder="0" applyAlignment="0" applyProtection="0"/>
    <xf numFmtId="0" fontId="65" fillId="0" borderId="0"/>
    <xf numFmtId="0" fontId="6" fillId="0" borderId="0"/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77" fillId="0" borderId="0"/>
    <xf numFmtId="168" fontId="6" fillId="0" borderId="0" applyFont="0" applyFill="0" applyBorder="0" applyAlignment="0" applyProtection="0"/>
    <xf numFmtId="0" fontId="105" fillId="0" borderId="0"/>
    <xf numFmtId="0" fontId="65" fillId="0" borderId="0"/>
    <xf numFmtId="0" fontId="65" fillId="0" borderId="0"/>
    <xf numFmtId="0" fontId="80" fillId="0" borderId="0"/>
    <xf numFmtId="0" fontId="80" fillId="0" borderId="0"/>
    <xf numFmtId="0" fontId="105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0" fontId="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5" fillId="0" borderId="0"/>
    <xf numFmtId="168" fontId="6" fillId="0" borderId="0" applyFont="0" applyFill="0" applyBorder="0" applyAlignment="0" applyProtection="0"/>
    <xf numFmtId="40" fontId="5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65" fillId="0" borderId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29" fillId="0" borderId="0">
      <alignment vertical="top"/>
    </xf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0" fontId="65" fillId="0" borderId="0"/>
    <xf numFmtId="0" fontId="19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0" fontId="65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0" fontId="77" fillId="0" borderId="0"/>
    <xf numFmtId="208" fontId="27" fillId="0" borderId="0" applyFont="0" applyFill="0" applyBorder="0" applyAlignment="0" applyProtection="0"/>
    <xf numFmtId="0" fontId="105" fillId="0" borderId="0"/>
    <xf numFmtId="208" fontId="27" fillId="0" borderId="0" applyFont="0" applyFill="0" applyBorder="0" applyAlignment="0" applyProtection="0"/>
    <xf numFmtId="258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7" fillId="0" borderId="0"/>
    <xf numFmtId="0" fontId="6" fillId="0" borderId="0" applyNumberFormat="0" applyFill="0" applyBorder="0" applyAlignment="0" applyProtection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5" fillId="0" borderId="0"/>
    <xf numFmtId="37" fontId="107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5" fillId="0" borderId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0" fontId="29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25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" fillId="0" borderId="0" applyNumberFormat="0" applyFill="0" applyBorder="0" applyProtection="0">
      <alignment vertical="top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Protection="0">
      <alignment horizontal="center"/>
    </xf>
    <xf numFmtId="0" fontId="22" fillId="0" borderId="18" applyNumberFormat="0" applyFill="0" applyProtection="0">
      <alignment horizontal="center"/>
    </xf>
    <xf numFmtId="0" fontId="22" fillId="0" borderId="18" applyNumberFormat="0" applyFill="0" applyProtection="0">
      <alignment horizontal="center"/>
    </xf>
    <xf numFmtId="0" fontId="22" fillId="0" borderId="0" applyNumberFormat="0" applyFill="0" applyBorder="0" applyProtection="0">
      <alignment horizontal="left"/>
    </xf>
    <xf numFmtId="0" fontId="23" fillId="0" borderId="0" applyNumberFormat="0" applyFill="0" applyBorder="0" applyProtection="0">
      <alignment horizontal="centerContinuous"/>
    </xf>
    <xf numFmtId="0" fontId="105" fillId="0" borderId="0"/>
    <xf numFmtId="0" fontId="7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09" fillId="0" borderId="0" applyNumberFormat="0" applyFill="0" applyBorder="0" applyAlignment="0" applyProtection="0"/>
    <xf numFmtId="0" fontId="29" fillId="0" borderId="0">
      <alignment vertical="top"/>
    </xf>
    <xf numFmtId="0" fontId="75" fillId="0" borderId="0"/>
    <xf numFmtId="0" fontId="65" fillId="0" borderId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169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1" fillId="0" borderId="0"/>
    <xf numFmtId="0" fontId="111" fillId="0" borderId="0"/>
    <xf numFmtId="0" fontId="240" fillId="0" borderId="0"/>
    <xf numFmtId="0" fontId="239" fillId="0" borderId="0" applyNumberFormat="0" applyFill="0" applyBorder="0" applyAlignment="0" applyProtection="0">
      <alignment vertical="top"/>
      <protection locked="0"/>
    </xf>
    <xf numFmtId="170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1" fillId="0" borderId="0" applyFont="0" applyFill="0" applyBorder="0" applyAlignment="0" applyProtection="0">
      <protection locked="0"/>
    </xf>
    <xf numFmtId="209" fontId="112" fillId="0" borderId="0" applyFont="0" applyFill="0" applyBorder="0" applyAlignment="0" applyProtection="0"/>
    <xf numFmtId="0" fontId="65" fillId="0" borderId="0"/>
    <xf numFmtId="178" fontId="113" fillId="0" borderId="0" applyFont="0" applyFill="0" applyBorder="0" applyAlignment="0" applyProtection="0"/>
    <xf numFmtId="10" fontId="113" fillId="0" borderId="0" applyFont="0" applyFill="0" applyBorder="0" applyAlignment="0" applyProtection="0"/>
    <xf numFmtId="259" fontId="81" fillId="0" borderId="0" applyFont="0" applyFill="0" applyBorder="0" applyAlignment="0" applyProtection="0">
      <protection locked="0"/>
    </xf>
    <xf numFmtId="0" fontId="114" fillId="0" borderId="0">
      <alignment vertical="center"/>
    </xf>
    <xf numFmtId="4" fontId="24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116" fillId="34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35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6" fillId="36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6" fillId="37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5" fillId="38" borderId="0" applyNumberFormat="0" applyBorder="0" applyAlignment="0" applyProtection="0"/>
    <xf numFmtId="0" fontId="116" fillId="38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5" fillId="39" borderId="0" applyNumberFormat="0" applyBorder="0" applyAlignment="0" applyProtection="0"/>
    <xf numFmtId="0" fontId="116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0" fontId="6" fillId="0" borderId="0" applyProtection="0">
      <protection locked="0"/>
    </xf>
    <xf numFmtId="210" fontId="6" fillId="0" borderId="0" applyProtection="0">
      <protection locked="0"/>
    </xf>
    <xf numFmtId="21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0" fontId="242" fillId="0" borderId="0" applyFont="0" applyFill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6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6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42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5" fillId="37" borderId="0" applyNumberFormat="0" applyBorder="0" applyAlignment="0" applyProtection="0"/>
    <xf numFmtId="0" fontId="116" fillId="37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5" fillId="40" borderId="0" applyNumberFormat="0" applyBorder="0" applyAlignment="0" applyProtection="0"/>
    <xf numFmtId="0" fontId="116" fillId="40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43" fontId="117" fillId="0" borderId="19">
      <alignment horizontal="right" vertical="center"/>
    </xf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9" fontId="27" fillId="0" borderId="0"/>
    <xf numFmtId="0" fontId="140" fillId="0" borderId="0"/>
    <xf numFmtId="0" fontId="140" fillId="0" borderId="0"/>
    <xf numFmtId="0" fontId="140" fillId="0" borderId="0"/>
    <xf numFmtId="9" fontId="243" fillId="0" borderId="0"/>
    <xf numFmtId="212" fontId="8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21" fillId="0" borderId="6">
      <alignment horizontal="center"/>
    </xf>
    <xf numFmtId="0" fontId="122" fillId="0" borderId="0"/>
    <xf numFmtId="0" fontId="122" fillId="0" borderId="2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48" borderId="0"/>
    <xf numFmtId="0" fontId="121" fillId="0" borderId="0">
      <protection locked="0"/>
    </xf>
    <xf numFmtId="0" fontId="121" fillId="0" borderId="0"/>
    <xf numFmtId="213" fontId="121" fillId="0" borderId="0"/>
    <xf numFmtId="214" fontId="121" fillId="0" borderId="0"/>
    <xf numFmtId="0" fontId="122" fillId="49" borderId="0">
      <alignment horizontal="right"/>
    </xf>
    <xf numFmtId="0" fontId="121" fillId="0" borderId="0"/>
    <xf numFmtId="0" fontId="123" fillId="50" borderId="21">
      <alignment horizontal="centerContinuous" vertical="top"/>
    </xf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5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5" fillId="57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9" borderId="0" applyNumberFormat="0" applyBorder="0" applyAlignment="0" applyProtection="0"/>
    <xf numFmtId="0" fontId="125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4" fillId="52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4" fillId="60" borderId="0" applyNumberFormat="0" applyBorder="0" applyAlignment="0" applyProtection="0"/>
    <xf numFmtId="0" fontId="124" fillId="52" borderId="0" applyNumberFormat="0" applyBorder="0" applyAlignment="0" applyProtection="0"/>
    <xf numFmtId="0" fontId="125" fillId="53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4" fillId="55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65" fillId="0" borderId="0">
      <alignment horizontal="justify" vertical="top" wrapText="1"/>
      <protection locked="0"/>
    </xf>
    <xf numFmtId="0" fontId="127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5" fillId="0" borderId="0"/>
    <xf numFmtId="187" fontId="128" fillId="0" borderId="0" applyFont="0" applyFill="0" applyBorder="0" applyAlignment="0" applyProtection="0"/>
    <xf numFmtId="212" fontId="78" fillId="0" borderId="0" applyFont="0" applyFill="0" applyBorder="0" applyAlignment="0" applyProtection="0"/>
    <xf numFmtId="187" fontId="129" fillId="0" borderId="0" applyFont="0" applyFill="0" applyBorder="0" applyAlignment="0" applyProtection="0"/>
    <xf numFmtId="0" fontId="75" fillId="0" borderId="0" applyFont="0" applyFill="0" applyBorder="0" applyAlignment="0" applyProtection="0"/>
    <xf numFmtId="186" fontId="129" fillId="0" borderId="0" applyFont="0" applyFill="0" applyBorder="0" applyAlignment="0" applyProtection="0"/>
    <xf numFmtId="0" fontId="126" fillId="0" borderId="0" applyFont="0" applyFill="0" applyBorder="0" applyAlignment="0" applyProtection="0"/>
    <xf numFmtId="215" fontId="104" fillId="0" borderId="22">
      <alignment horizontal="center"/>
    </xf>
    <xf numFmtId="216" fontId="18" fillId="0" borderId="0" applyFont="0" applyFill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1" fillId="35" borderId="0" applyNumberFormat="0" applyBorder="0" applyAlignment="0" applyProtection="0"/>
    <xf numFmtId="37" fontId="132" fillId="0" borderId="0"/>
    <xf numFmtId="174" fontId="6" fillId="0" borderId="0" applyNumberFormat="0" applyFont="0" applyAlignment="0" applyProtection="0"/>
    <xf numFmtId="0" fontId="133" fillId="0" borderId="0" applyNumberFormat="0" applyFill="0" applyBorder="0" applyAlignment="0" applyProtection="0"/>
    <xf numFmtId="37" fontId="134" fillId="0" borderId="0"/>
    <xf numFmtId="37" fontId="134" fillId="0" borderId="0"/>
    <xf numFmtId="5" fontId="135" fillId="0" borderId="4" applyAlignment="0" applyProtection="0"/>
    <xf numFmtId="261" fontId="244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136" fillId="0" borderId="0"/>
    <xf numFmtId="0" fontId="128" fillId="0" borderId="0"/>
    <xf numFmtId="0" fontId="137" fillId="0" borderId="0"/>
    <xf numFmtId="0" fontId="138" fillId="0" borderId="0"/>
    <xf numFmtId="3" fontId="245" fillId="0" borderId="0" applyNumberFormat="0" applyFill="0" applyBorder="0" applyAlignment="0" applyProtection="0"/>
    <xf numFmtId="188" fontId="29" fillId="0" borderId="0" applyFill="0" applyBorder="0" applyAlignment="0"/>
    <xf numFmtId="217" fontId="139" fillId="0" borderId="0" applyFill="0" applyBorder="0" applyAlignment="0"/>
    <xf numFmtId="218" fontId="139" fillId="0" borderId="0" applyFill="0" applyBorder="0" applyAlignment="0"/>
    <xf numFmtId="174" fontId="140" fillId="0" borderId="0" applyFill="0" applyBorder="0" applyAlignment="0"/>
    <xf numFmtId="175" fontId="140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3" fontId="245" fillId="0" borderId="0" applyNumberFormat="0" applyFill="0" applyBorder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1" fillId="63" borderId="24" applyNumberFormat="0" applyAlignment="0" applyProtection="0"/>
    <xf numFmtId="0" fontId="142" fillId="63" borderId="24" applyNumberFormat="0" applyAlignment="0" applyProtection="0"/>
    <xf numFmtId="0" fontId="143" fillId="64" borderId="0">
      <alignment horizontal="center"/>
      <protection locked="0"/>
    </xf>
    <xf numFmtId="262" fontId="246" fillId="65" borderId="0" applyNumberFormat="0" applyFont="0" applyBorder="0" applyAlignment="0">
      <alignment horizontal="left"/>
    </xf>
    <xf numFmtId="0" fontId="144" fillId="0" borderId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5" fillId="66" borderId="25" applyNumberFormat="0" applyAlignment="0" applyProtection="0"/>
    <xf numFmtId="0" fontId="146" fillId="66" borderId="25" applyNumberFormat="0" applyAlignment="0" applyProtection="0"/>
    <xf numFmtId="263" fontId="27" fillId="0" borderId="0" applyFont="0" applyFill="0" applyBorder="0" applyAlignment="0" applyProtection="0"/>
    <xf numFmtId="0" fontId="147" fillId="0" borderId="3" applyNumberFormat="0" applyFill="0" applyProtection="0">
      <alignment horizontal="center"/>
    </xf>
    <xf numFmtId="38" fontId="247" fillId="0" borderId="0" applyNumberFormat="0" applyFill="0" applyBorder="0" applyAlignment="0" applyProtection="0">
      <protection locked="0"/>
    </xf>
    <xf numFmtId="38" fontId="248" fillId="0" borderId="0" applyNumberFormat="0" applyFill="0" applyBorder="0" applyAlignment="0" applyProtection="0">
      <protection locked="0"/>
    </xf>
    <xf numFmtId="38" fontId="249" fillId="0" borderId="0" applyNumberFormat="0" applyFill="0" applyBorder="0" applyAlignment="0" applyProtection="0">
      <protection locked="0"/>
    </xf>
    <xf numFmtId="0" fontId="15" fillId="67" borderId="6">
      <alignment horizontal="center" vertical="center" wrapText="1"/>
    </xf>
    <xf numFmtId="0" fontId="148" fillId="64" borderId="26">
      <alignment horizontal="center" wrapText="1"/>
    </xf>
    <xf numFmtId="0" fontId="2" fillId="0" borderId="0"/>
    <xf numFmtId="0" fontId="32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21" fontId="149" fillId="0" borderId="0"/>
    <xf numFmtId="264" fontId="81" fillId="0" borderId="0" applyFont="0" applyFill="0" applyBorder="0" applyAlignment="0" applyProtection="0">
      <protection locked="0"/>
    </xf>
    <xf numFmtId="40" fontId="81" fillId="0" borderId="0" applyFont="0" applyFill="0" applyBorder="0" applyAlignment="0" applyProtection="0">
      <protection locked="0"/>
    </xf>
    <xf numFmtId="38" fontId="78" fillId="0" borderId="0" applyFont="0" applyFill="0" applyBorder="0" applyAlignment="0" applyProtection="0">
      <alignment vertical="center"/>
    </xf>
    <xf numFmtId="219" fontId="139" fillId="0" borderId="0" applyFont="0" applyFill="0" applyBorder="0" applyAlignment="0" applyProtection="0"/>
    <xf numFmtId="265" fontId="244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0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18" fillId="0" borderId="0" applyFont="0" applyFill="0" applyBorder="0" applyAlignment="0" applyProtection="0"/>
    <xf numFmtId="222" fontId="152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3" fontId="27" fillId="0" borderId="0"/>
    <xf numFmtId="0" fontId="27" fillId="0" borderId="0"/>
    <xf numFmtId="0" fontId="27" fillId="0" borderId="0"/>
    <xf numFmtId="37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39" fontId="11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5" fillId="0" borderId="0"/>
    <xf numFmtId="0" fontId="8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5" fillId="0" borderId="0"/>
    <xf numFmtId="0" fontId="80" fillId="0" borderId="0"/>
    <xf numFmtId="0" fontId="123" fillId="50" borderId="21">
      <alignment horizontal="centerContinuous" vertical="top"/>
    </xf>
    <xf numFmtId="0" fontId="156" fillId="0" borderId="0" applyNumberFormat="0" applyAlignment="0">
      <alignment horizontal="left"/>
    </xf>
    <xf numFmtId="0" fontId="140" fillId="0" borderId="0" applyNumberFormat="0" applyAlignment="0"/>
    <xf numFmtId="223" fontId="81" fillId="0" borderId="0" applyFill="0" applyBorder="0" applyProtection="0"/>
    <xf numFmtId="166" fontId="64" fillId="0" borderId="0" applyFont="0" applyFill="0" applyBorder="0" applyAlignment="0" applyProtection="0"/>
    <xf numFmtId="0" fontId="32" fillId="0" borderId="0"/>
    <xf numFmtId="0" fontId="32" fillId="0" borderId="0"/>
    <xf numFmtId="6" fontId="81" fillId="0" borderId="0" applyFont="0" applyFill="0" applyBorder="0" applyAlignment="0" applyProtection="0">
      <protection locked="0"/>
    </xf>
    <xf numFmtId="8" fontId="81" fillId="0" borderId="0" applyFont="0" applyFill="0" applyBorder="0" applyAlignment="0" applyProtection="0">
      <protection locked="0"/>
    </xf>
    <xf numFmtId="224" fontId="157" fillId="0" borderId="27" applyBorder="0"/>
    <xf numFmtId="217" fontId="139" fillId="0" borderId="0" applyFont="0" applyFill="0" applyBorder="0" applyAlignment="0" applyProtection="0"/>
    <xf numFmtId="266" fontId="244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7" fontId="244" fillId="0" borderId="0" applyFont="0" applyFill="0" applyBorder="0" applyAlignment="0" applyProtection="0">
      <alignment horizontal="right"/>
    </xf>
    <xf numFmtId="225" fontId="6" fillId="0" borderId="0">
      <protection locked="0"/>
    </xf>
    <xf numFmtId="225" fontId="6" fillId="0" borderId="0">
      <protection locked="0"/>
    </xf>
    <xf numFmtId="5" fontId="113" fillId="0" borderId="0" applyFont="0" applyFill="0" applyBorder="0" applyAlignment="0" applyProtection="0"/>
    <xf numFmtId="7" fontId="113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4" fontId="27" fillId="0" borderId="0"/>
    <xf numFmtId="0" fontId="27" fillId="0" borderId="0"/>
    <xf numFmtId="0" fontId="27" fillId="0" borderId="0"/>
    <xf numFmtId="226" fontId="6" fillId="0" borderId="0"/>
    <xf numFmtId="226" fontId="6" fillId="0" borderId="0"/>
    <xf numFmtId="169" fontId="104" fillId="0" borderId="0" applyFont="0" applyFill="0" applyBorder="0" applyAlignment="0" applyProtection="0"/>
    <xf numFmtId="0" fontId="158" fillId="0" borderId="0"/>
    <xf numFmtId="0" fontId="159" fillId="0" borderId="0"/>
    <xf numFmtId="0" fontId="14" fillId="50" borderId="0" applyNumberFormat="0" applyFont="0" applyFill="0" applyBorder="0" applyProtection="0">
      <alignment horizontal="left"/>
    </xf>
    <xf numFmtId="3" fontId="80" fillId="0" borderId="0"/>
    <xf numFmtId="0" fontId="159" fillId="0" borderId="2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8" fontId="244" fillId="0" borderId="0" applyFont="0" applyFill="0" applyBorder="0" applyAlignment="0" applyProtection="0"/>
    <xf numFmtId="14" fontId="29" fillId="0" borderId="0" applyFill="0" applyBorder="0" applyAlignment="0"/>
    <xf numFmtId="0" fontId="6" fillId="0" borderId="0" applyFont="0" applyFill="0" applyBorder="0" applyAlignment="0" applyProtection="0"/>
    <xf numFmtId="227" fontId="81" fillId="0" borderId="0" applyFill="0" applyBorder="0" applyProtection="0"/>
    <xf numFmtId="38" fontId="64" fillId="0" borderId="29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178" fontId="27" fillId="0" borderId="0"/>
    <xf numFmtId="178" fontId="27" fillId="0" borderId="0"/>
    <xf numFmtId="178" fontId="27" fillId="0" borderId="0"/>
    <xf numFmtId="269" fontId="244" fillId="0" borderId="30" applyNumberFormat="0" applyFont="0" applyFill="0" applyAlignment="0" applyProtection="0"/>
    <xf numFmtId="42" fontId="251" fillId="0" borderId="0" applyFill="0" applyBorder="0" applyAlignment="0" applyProtection="0"/>
    <xf numFmtId="0" fontId="133" fillId="0" borderId="0" applyNumberFormat="0" applyFill="0" applyBorder="0" applyAlignment="0" applyProtection="0"/>
    <xf numFmtId="0" fontId="160" fillId="68" borderId="0" applyNumberFormat="0" applyBorder="0" applyAlignment="0" applyProtection="0"/>
    <xf numFmtId="0" fontId="160" fillId="69" borderId="0" applyNumberFormat="0" applyBorder="0" applyAlignment="0" applyProtection="0"/>
    <xf numFmtId="0" fontId="160" fillId="70" borderId="0" applyNumberFormat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0" fontId="161" fillId="0" borderId="0" applyNumberFormat="0" applyAlignment="0">
      <alignment horizontal="left"/>
    </xf>
    <xf numFmtId="49" fontId="162" fillId="0" borderId="0">
      <alignment wrapText="1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16" fillId="0" borderId="0"/>
    <xf numFmtId="217" fontId="72" fillId="0" borderId="0"/>
    <xf numFmtId="43" fontId="72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1" fillId="0" borderId="0">
      <protection locked="0"/>
    </xf>
    <xf numFmtId="0" fontId="252" fillId="0" borderId="0"/>
    <xf numFmtId="0" fontId="253" fillId="0" borderId="0"/>
    <xf numFmtId="0" fontId="254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07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4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3" fillId="0" borderId="0"/>
    <xf numFmtId="0" fontId="134" fillId="0" borderId="0"/>
    <xf numFmtId="0" fontId="252" fillId="0" borderId="0"/>
    <xf numFmtId="0" fontId="91" fillId="0" borderId="0">
      <protection locked="0"/>
    </xf>
    <xf numFmtId="0" fontId="6" fillId="0" borderId="0">
      <protection locked="0"/>
    </xf>
    <xf numFmtId="0" fontId="91" fillId="0" borderId="0">
      <protection locked="0"/>
    </xf>
    <xf numFmtId="0" fontId="253" fillId="0" borderId="0"/>
    <xf numFmtId="0" fontId="91" fillId="0" borderId="0">
      <protection locked="0"/>
    </xf>
    <xf numFmtId="0" fontId="6" fillId="0" borderId="0">
      <protection locked="0"/>
    </xf>
    <xf numFmtId="0" fontId="255" fillId="0" borderId="31"/>
    <xf numFmtId="0" fontId="91" fillId="0" borderId="0">
      <protection locked="0"/>
    </xf>
    <xf numFmtId="0" fontId="91" fillId="0" borderId="0">
      <protection locked="0"/>
    </xf>
    <xf numFmtId="270" fontId="175" fillId="0" borderId="0" applyFont="0" applyFill="0" applyBorder="0" applyProtection="0">
      <alignment horizontal="center"/>
    </xf>
    <xf numFmtId="0" fontId="91" fillId="0" borderId="0">
      <protection locked="0"/>
    </xf>
    <xf numFmtId="0" fontId="91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6" fillId="0" borderId="0" applyFill="0" applyBorder="0" applyProtection="0">
      <alignment horizontal="left"/>
    </xf>
    <xf numFmtId="177" fontId="18" fillId="0" borderId="0">
      <alignment horizontal="right"/>
    </xf>
    <xf numFmtId="228" fontId="51" fillId="0" borderId="0">
      <alignment horizontal="right"/>
    </xf>
    <xf numFmtId="228" fontId="51" fillId="0" borderId="0">
      <alignment horizontal="right"/>
    </xf>
    <xf numFmtId="0" fontId="165" fillId="0" borderId="0" applyFont="0" applyFill="0" applyBorder="0" applyAlignment="0" applyProtection="0"/>
    <xf numFmtId="0" fontId="64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7" fillId="36" borderId="0" applyNumberFormat="0" applyBorder="0" applyAlignment="0" applyProtection="0"/>
    <xf numFmtId="38" fontId="15" fillId="50" borderId="0" applyNumberFormat="0" applyBorder="0" applyAlignment="0" applyProtection="0"/>
    <xf numFmtId="0" fontId="6" fillId="0" borderId="0"/>
    <xf numFmtId="271" fontId="257" fillId="64" borderId="6" applyNumberFormat="0" applyFont="0" applyAlignment="0"/>
    <xf numFmtId="272" fontId="244" fillId="0" borderId="0" applyFont="0" applyFill="0" applyBorder="0" applyAlignment="0" applyProtection="0">
      <alignment horizontal="right"/>
    </xf>
    <xf numFmtId="0" fontId="168" fillId="48" borderId="0"/>
    <xf numFmtId="0" fontId="169" fillId="0" borderId="0">
      <alignment horizontal="left"/>
    </xf>
    <xf numFmtId="0" fontId="38" fillId="0" borderId="32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258" fillId="0" borderId="0"/>
    <xf numFmtId="185" fontId="39" fillId="64" borderId="0">
      <alignment horizontal="left" vertical="top"/>
    </xf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1" fillId="0" borderId="0" applyNumberFormat="0" applyFill="0" applyBorder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172" fillId="0" borderId="34" applyNumberFormat="0" applyFill="0" applyAlignment="0" applyProtection="0"/>
    <xf numFmtId="0" fontId="38" fillId="0" borderId="0" applyNumberFormat="0" applyFill="0" applyBorder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3" fillId="0" borderId="35" applyNumberFormat="0" applyFill="0" applyAlignment="0" applyProtection="0"/>
    <xf numFmtId="0" fontId="174" fillId="0" borderId="35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9" fillId="0" borderId="0"/>
    <xf numFmtId="229" fontId="134" fillId="0" borderId="36">
      <alignment horizontal="left"/>
    </xf>
    <xf numFmtId="230" fontId="175" fillId="0" borderId="21">
      <alignment horizontal="left"/>
    </xf>
    <xf numFmtId="0" fontId="176" fillId="0" borderId="37">
      <alignment horizontal="right"/>
    </xf>
    <xf numFmtId="0" fontId="134" fillId="1" borderId="21">
      <alignment horizontal="left"/>
    </xf>
    <xf numFmtId="231" fontId="101" fillId="0" borderId="0">
      <protection locked="0"/>
    </xf>
    <xf numFmtId="231" fontId="101" fillId="0" borderId="0">
      <protection locked="0"/>
    </xf>
    <xf numFmtId="231" fontId="101" fillId="0" borderId="0">
      <protection locked="0"/>
    </xf>
    <xf numFmtId="231" fontId="101" fillId="0" borderId="0">
      <protection locked="0"/>
    </xf>
    <xf numFmtId="0" fontId="177" fillId="0" borderId="20">
      <alignment horizontal="center"/>
    </xf>
    <xf numFmtId="0" fontId="177" fillId="0" borderId="0">
      <alignment horizontal="center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1" fontId="180" fillId="0" borderId="38"/>
    <xf numFmtId="0" fontId="43" fillId="64" borderId="0">
      <alignment horizontal="left" wrapText="1" indent="2"/>
    </xf>
    <xf numFmtId="232" fontId="6" fillId="0" borderId="0" applyBorder="0" applyAlignment="0"/>
    <xf numFmtId="10" fontId="15" fillId="64" borderId="6" applyNumberFormat="0" applyBorder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181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233" fontId="6" fillId="0" borderId="0"/>
    <xf numFmtId="233" fontId="6" fillId="0" borderId="0"/>
    <xf numFmtId="178" fontId="182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6" fillId="0" borderId="0"/>
    <xf numFmtId="38" fontId="47" fillId="0" borderId="0"/>
    <xf numFmtId="38" fontId="48" fillId="0" borderId="0"/>
    <xf numFmtId="38" fontId="49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183" fillId="71" borderId="28"/>
    <xf numFmtId="41" fontId="51" fillId="0" borderId="0">
      <alignment vertical="top"/>
    </xf>
    <xf numFmtId="0" fontId="81" fillId="0" borderId="0" applyNumberFormat="0" applyFont="0" applyFill="0" applyBorder="0" applyProtection="0">
      <alignment horizontal="left" vertical="center"/>
    </xf>
    <xf numFmtId="0" fontId="184" fillId="0" borderId="0"/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39" applyNumberFormat="0" applyFill="0" applyAlignment="0" applyProtection="0"/>
    <xf numFmtId="39" fontId="260" fillId="42" borderId="28"/>
    <xf numFmtId="0" fontId="187" fillId="0" borderId="0"/>
    <xf numFmtId="0" fontId="72" fillId="0" borderId="0"/>
    <xf numFmtId="0" fontId="187" fillId="0" borderId="0"/>
    <xf numFmtId="0" fontId="72" fillId="0" borderId="0"/>
    <xf numFmtId="0" fontId="188" fillId="0" borderId="0"/>
    <xf numFmtId="234" fontId="104" fillId="0" borderId="0" applyFont="0" applyFill="0" applyBorder="0" applyAlignment="0" applyProtection="0"/>
    <xf numFmtId="234" fontId="10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189" fillId="0" borderId="20"/>
    <xf numFmtId="21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273" fontId="27" fillId="0" borderId="0" applyFont="0" applyFill="0" applyBorder="0" applyAlignment="0" applyProtection="0"/>
    <xf numFmtId="274" fontId="18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190" fillId="0" borderId="0"/>
    <xf numFmtId="0" fontId="191" fillId="0" borderId="0"/>
    <xf numFmtId="275" fontId="244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7" fontId="53" fillId="0" borderId="0"/>
    <xf numFmtId="0" fontId="81" fillId="0" borderId="0"/>
    <xf numFmtId="0" fontId="81" fillId="0" borderId="0"/>
    <xf numFmtId="40" fontId="262" fillId="0" borderId="0">
      <alignment horizontal="left"/>
    </xf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2" fillId="33" borderId="0" applyNumberFormat="0" applyBorder="0" applyAlignment="0" applyProtection="0"/>
    <xf numFmtId="0" fontId="193" fillId="33" borderId="0" applyNumberFormat="0" applyBorder="0" applyAlignment="0" applyProtection="0"/>
    <xf numFmtId="0" fontId="81" fillId="0" borderId="0"/>
    <xf numFmtId="37" fontId="56" fillId="0" borderId="0"/>
    <xf numFmtId="0" fontId="140" fillId="0" borderId="0"/>
    <xf numFmtId="0" fontId="140" fillId="0" borderId="0"/>
    <xf numFmtId="0" fontId="6" fillId="0" borderId="0"/>
    <xf numFmtId="0" fontId="18" fillId="0" borderId="0"/>
    <xf numFmtId="0" fontId="187" fillId="0" borderId="0"/>
    <xf numFmtId="0" fontId="72" fillId="0" borderId="0"/>
    <xf numFmtId="0" fontId="72" fillId="0" borderId="0"/>
    <xf numFmtId="182" fontId="27" fillId="0" borderId="0"/>
    <xf numFmtId="235" fontId="195" fillId="0" borderId="0"/>
    <xf numFmtId="0" fontId="32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150" fillId="0" borderId="0"/>
    <xf numFmtId="0" fontId="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3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89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255" fontId="250" fillId="0" borderId="0"/>
    <xf numFmtId="0" fontId="290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6" fillId="0" borderId="0"/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52" fillId="0" borderId="0"/>
    <xf numFmtId="0" fontId="154" fillId="0" borderId="0"/>
    <xf numFmtId="0" fontId="6" fillId="0" borderId="0"/>
    <xf numFmtId="0" fontId="6" fillId="0" borderId="0"/>
    <xf numFmtId="0" fontId="104" fillId="0" borderId="0"/>
    <xf numFmtId="0" fontId="25" fillId="0" borderId="0"/>
    <xf numFmtId="0" fontId="2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6" fillId="0" borderId="0"/>
    <xf numFmtId="236" fontId="6" fillId="0" borderId="0"/>
    <xf numFmtId="0" fontId="18" fillId="0" borderId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276" fontId="14" fillId="0" borderId="41" applyFont="0" applyFill="0" applyBorder="0" applyAlignment="0">
      <alignment horizontal="left" indent="1"/>
    </xf>
    <xf numFmtId="0" fontId="263" fillId="0" borderId="0"/>
    <xf numFmtId="277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78" fontId="264" fillId="73" borderId="0">
      <alignment horizontal="right"/>
    </xf>
    <xf numFmtId="178" fontId="6" fillId="0" borderId="0" applyFont="0" applyFill="0" applyBorder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198" fillId="63" borderId="42" applyNumberFormat="0" applyAlignment="0" applyProtection="0"/>
    <xf numFmtId="0" fontId="62" fillId="63" borderId="42" applyNumberFormat="0" applyAlignment="0" applyProtection="0"/>
    <xf numFmtId="40" fontId="60" fillId="74" borderId="0">
      <alignment horizontal="right"/>
    </xf>
    <xf numFmtId="0" fontId="199" fillId="74" borderId="0">
      <alignment horizontal="right"/>
    </xf>
    <xf numFmtId="0" fontId="61" fillId="74" borderId="16"/>
    <xf numFmtId="0" fontId="61" fillId="0" borderId="0" applyBorder="0">
      <alignment horizontal="centerContinuous"/>
    </xf>
    <xf numFmtId="0" fontId="200" fillId="0" borderId="0" applyBorder="0">
      <alignment horizontal="centerContinuous"/>
    </xf>
    <xf numFmtId="0" fontId="201" fillId="75" borderId="0"/>
    <xf numFmtId="0" fontId="201" fillId="59" borderId="0"/>
    <xf numFmtId="1" fontId="265" fillId="0" borderId="0" applyProtection="0">
      <alignment horizontal="right" vertical="center"/>
    </xf>
    <xf numFmtId="0" fontId="202" fillId="0" borderId="0">
      <alignment horizontal="center"/>
    </xf>
    <xf numFmtId="0" fontId="203" fillId="0" borderId="0">
      <alignment horizontal="center"/>
    </xf>
    <xf numFmtId="173" fontId="63" fillId="0" borderId="0" applyFont="0" applyFill="0" applyBorder="0" applyAlignment="0" applyProtection="0"/>
    <xf numFmtId="0" fontId="104" fillId="0" borderId="0"/>
    <xf numFmtId="0" fontId="104" fillId="0" borderId="0"/>
    <xf numFmtId="167" fontId="104" fillId="0" borderId="0" applyFont="0" applyFill="0" applyBorder="0" applyAlignment="0" applyProtection="0"/>
    <xf numFmtId="14" fontId="127" fillId="0" borderId="0">
      <alignment horizontal="center" wrapText="1"/>
      <protection locked="0"/>
    </xf>
    <xf numFmtId="237" fontId="6" fillId="0" borderId="0" applyFont="0" applyFill="0" applyBorder="0" applyAlignment="0" applyProtection="0"/>
    <xf numFmtId="37" fontId="81" fillId="0" borderId="0" applyFont="0" applyFill="0" applyBorder="0" applyAlignment="0" applyProtection="0">
      <protection locked="0"/>
    </xf>
    <xf numFmtId="10" fontId="81" fillId="0" borderId="0" applyFont="0" applyFill="0" applyBorder="0" applyAlignment="0" applyProtection="0">
      <protection locked="0"/>
    </xf>
    <xf numFmtId="175" fontId="140" fillId="0" borderId="0" applyFont="0" applyFill="0" applyBorder="0" applyAlignment="0" applyProtection="0"/>
    <xf numFmtId="238" fontId="13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2" fillId="0" borderId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43" applyNumberFormat="0" applyBorder="0"/>
    <xf numFmtId="3" fontId="204" fillId="0" borderId="0" applyNumberForma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9" fontId="6" fillId="0" borderId="0" applyFont="0" applyFill="0" applyBorder="0" applyAlignment="0" applyProtection="0"/>
    <xf numFmtId="239" fontId="165" fillId="0" borderId="0" applyFont="0" applyFill="0" applyBorder="0" applyAlignment="0" applyProtection="0"/>
    <xf numFmtId="0" fontId="266" fillId="0" borderId="44">
      <alignment horizontal="center"/>
    </xf>
    <xf numFmtId="219" fontId="139" fillId="0" borderId="0" applyFill="0" applyBorder="0" applyAlignment="0"/>
    <xf numFmtId="217" fontId="139" fillId="0" borderId="0" applyFill="0" applyBorder="0" applyAlignment="0"/>
    <xf numFmtId="219" fontId="139" fillId="0" borderId="0" applyFill="0" applyBorder="0" applyAlignment="0"/>
    <xf numFmtId="220" fontId="140" fillId="0" borderId="0" applyFill="0" applyBorder="0" applyAlignment="0"/>
    <xf numFmtId="217" fontId="139" fillId="0" borderId="0" applyFill="0" applyBorder="0" applyAlignment="0"/>
    <xf numFmtId="37" fontId="267" fillId="0" borderId="0" applyNumberFormat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5" fillId="0" borderId="20">
      <alignment horizontal="center"/>
    </xf>
    <xf numFmtId="3" fontId="64" fillId="0" borderId="0" applyFont="0" applyFill="0" applyBorder="0" applyAlignment="0" applyProtection="0"/>
    <xf numFmtId="0" fontId="64" fillId="76" borderId="0" applyNumberFormat="0" applyFont="0" applyBorder="0" applyAlignment="0" applyProtection="0"/>
    <xf numFmtId="37" fontId="65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27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3" fontId="268" fillId="0" borderId="16" applyNumberFormat="0" applyFill="0" applyBorder="0" applyAlignment="0" applyProtection="0"/>
    <xf numFmtId="0" fontId="205" fillId="77" borderId="0" applyNumberFormat="0" applyFont="0" applyBorder="0" applyAlignment="0">
      <alignment horizontal="center"/>
    </xf>
    <xf numFmtId="0" fontId="206" fillId="78" borderId="0"/>
    <xf numFmtId="0" fontId="158" fillId="0" borderId="0"/>
    <xf numFmtId="0" fontId="159" fillId="0" borderId="0"/>
    <xf numFmtId="240" fontId="6" fillId="0" borderId="0" applyNumberFormat="0" applyFill="0" applyBorder="0" applyAlignment="0" applyProtection="0">
      <alignment horizontal="left"/>
    </xf>
    <xf numFmtId="240" fontId="6" fillId="0" borderId="0" applyNumberFormat="0" applyFill="0" applyBorder="0" applyAlignment="0" applyProtection="0">
      <alignment horizontal="left"/>
    </xf>
    <xf numFmtId="38" fontId="207" fillId="0" borderId="0"/>
    <xf numFmtId="4" fontId="269" fillId="79" borderId="45" applyNumberFormat="0" applyProtection="0">
      <alignment vertical="center"/>
    </xf>
    <xf numFmtId="4" fontId="270" fillId="79" borderId="45" applyNumberFormat="0" applyProtection="0">
      <alignment vertical="center"/>
    </xf>
    <xf numFmtId="4" fontId="271" fillId="79" borderId="45" applyNumberFormat="0" applyProtection="0">
      <alignment horizontal="left" vertical="center" indent="1"/>
    </xf>
    <xf numFmtId="4" fontId="29" fillId="79" borderId="42" applyNumberFormat="0" applyProtection="0">
      <alignment horizontal="left" vertical="center" indent="1"/>
    </xf>
    <xf numFmtId="4" fontId="271" fillId="80" borderId="0" applyNumberFormat="0" applyProtection="0">
      <alignment horizontal="left" vertical="center" indent="1"/>
    </xf>
    <xf numFmtId="4" fontId="271" fillId="81" borderId="45" applyNumberFormat="0" applyProtection="0">
      <alignment horizontal="right" vertical="center"/>
    </xf>
    <xf numFmtId="4" fontId="271" fillId="82" borderId="45" applyNumberFormat="0" applyProtection="0">
      <alignment horizontal="right" vertical="center"/>
    </xf>
    <xf numFmtId="4" fontId="271" fillId="83" borderId="45" applyNumberFormat="0" applyProtection="0">
      <alignment horizontal="right" vertical="center"/>
    </xf>
    <xf numFmtId="4" fontId="271" fillId="78" borderId="45" applyNumberFormat="0" applyProtection="0">
      <alignment horizontal="right" vertical="center"/>
    </xf>
    <xf numFmtId="4" fontId="271" fillId="84" borderId="45" applyNumberFormat="0" applyProtection="0">
      <alignment horizontal="right" vertical="center"/>
    </xf>
    <xf numFmtId="4" fontId="271" fillId="85" borderId="45" applyNumberFormat="0" applyProtection="0">
      <alignment horizontal="right" vertical="center"/>
    </xf>
    <xf numFmtId="4" fontId="271" fillId="86" borderId="45" applyNumberFormat="0" applyProtection="0">
      <alignment horizontal="right" vertical="center"/>
    </xf>
    <xf numFmtId="4" fontId="271" fillId="87" borderId="45" applyNumberFormat="0" applyProtection="0">
      <alignment horizontal="right" vertical="center"/>
    </xf>
    <xf numFmtId="4" fontId="271" fillId="73" borderId="45" applyNumberFormat="0" applyProtection="0">
      <alignment horizontal="right" vertical="center"/>
    </xf>
    <xf numFmtId="4" fontId="269" fillId="88" borderId="46" applyNumberFormat="0" applyProtection="0">
      <alignment horizontal="left" vertical="center" indent="1"/>
    </xf>
    <xf numFmtId="4" fontId="269" fillId="67" borderId="0" applyNumberFormat="0" applyProtection="0">
      <alignment horizontal="left" vertical="center" indent="1"/>
    </xf>
    <xf numFmtId="4" fontId="269" fillId="80" borderId="0" applyNumberFormat="0" applyProtection="0">
      <alignment horizontal="left" vertical="center" indent="1"/>
    </xf>
    <xf numFmtId="4" fontId="271" fillId="67" borderId="45" applyNumberFormat="0" applyProtection="0">
      <alignment horizontal="right" vertical="center"/>
    </xf>
    <xf numFmtId="4" fontId="29" fillId="67" borderId="0" applyNumberFormat="0" applyProtection="0">
      <alignment horizontal="left" vertical="center" indent="1"/>
    </xf>
    <xf numFmtId="4" fontId="29" fillId="80" borderId="0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1" fillId="92" borderId="45" applyNumberFormat="0" applyProtection="0">
      <alignment vertical="center"/>
    </xf>
    <xf numFmtId="4" fontId="272" fillId="92" borderId="45" applyNumberFormat="0" applyProtection="0">
      <alignment vertical="center"/>
    </xf>
    <xf numFmtId="4" fontId="269" fillId="67" borderId="47" applyNumberFormat="0" applyProtection="0">
      <alignment horizontal="left" vertical="center" indent="1"/>
    </xf>
    <xf numFmtId="4" fontId="29" fillId="64" borderId="42" applyNumberFormat="0" applyProtection="0">
      <alignment horizontal="left" vertical="center" indent="1"/>
    </xf>
    <xf numFmtId="4" fontId="271" fillId="92" borderId="45" applyNumberFormat="0" applyProtection="0">
      <alignment horizontal="right" vertical="center"/>
    </xf>
    <xf numFmtId="4" fontId="272" fillId="92" borderId="45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3" fillId="50" borderId="0" applyNumberFormat="0" applyProtection="0">
      <alignment horizontal="left" indent="1"/>
    </xf>
    <xf numFmtId="4" fontId="274" fillId="92" borderId="45" applyNumberFormat="0" applyProtection="0">
      <alignment horizontal="right" vertical="center"/>
    </xf>
    <xf numFmtId="38" fontId="81" fillId="0" borderId="0" applyNumberFormat="0" applyFont="0" applyFill="0" applyBorder="0" applyAlignment="0"/>
    <xf numFmtId="0" fontId="208" fillId="0" borderId="0">
      <alignment horizontal="left"/>
    </xf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205" fillId="1" borderId="1" applyNumberFormat="0" applyFont="0" applyAlignment="0">
      <alignment horizontal="center"/>
    </xf>
    <xf numFmtId="0" fontId="209" fillId="0" borderId="0" applyNumberFormat="0" applyFill="0" applyBorder="0" applyAlignment="0" applyProtection="0"/>
    <xf numFmtId="42" fontId="275" fillId="0" borderId="0" applyFill="0" applyBorder="0" applyAlignment="0" applyProtection="0"/>
    <xf numFmtId="0" fontId="81" fillId="0" borderId="48" applyAlignment="0">
      <alignment horizontal="centerContinuous"/>
    </xf>
    <xf numFmtId="0" fontId="210" fillId="0" borderId="0" applyNumberFormat="0" applyFill="0" applyBorder="0" applyAlignment="0">
      <alignment horizontal="center"/>
    </xf>
    <xf numFmtId="12" fontId="211" fillId="0" borderId="6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8" fillId="0" borderId="0" applyNumberFormat="0" applyBorder="0">
      <alignment vertical="center"/>
    </xf>
    <xf numFmtId="0" fontId="15" fillId="0" borderId="0"/>
    <xf numFmtId="0" fontId="18" fillId="0" borderId="0" applyNumberFormat="0" applyBorder="0">
      <alignment vertical="center"/>
    </xf>
    <xf numFmtId="0" fontId="212" fillId="0" borderId="0" applyNumberFormat="0" applyFont="0" applyBorder="0"/>
    <xf numFmtId="0" fontId="15" fillId="0" borderId="0"/>
    <xf numFmtId="0" fontId="15" fillId="0" borderId="0"/>
    <xf numFmtId="0" fontId="15" fillId="0" borderId="0"/>
    <xf numFmtId="0" fontId="189" fillId="0" borderId="0"/>
    <xf numFmtId="0" fontId="67" fillId="64" borderId="0">
      <alignment wrapText="1"/>
    </xf>
    <xf numFmtId="40" fontId="213" fillId="0" borderId="0" applyBorder="0">
      <alignment horizontal="right"/>
    </xf>
    <xf numFmtId="43" fontId="154" fillId="0" borderId="0" applyProtection="0"/>
    <xf numFmtId="0" fontId="158" fillId="0" borderId="28"/>
    <xf numFmtId="0" fontId="159" fillId="0" borderId="28"/>
    <xf numFmtId="0" fontId="276" fillId="0" borderId="0" applyBorder="0" applyProtection="0">
      <alignment vertical="center"/>
    </xf>
    <xf numFmtId="269" fontId="276" fillId="0" borderId="3" applyBorder="0" applyProtection="0">
      <alignment horizontal="right" vertical="center"/>
    </xf>
    <xf numFmtId="0" fontId="277" fillId="93" borderId="0" applyBorder="0" applyProtection="0">
      <alignment horizontal="centerContinuous" vertical="center"/>
    </xf>
    <xf numFmtId="0" fontId="277" fillId="94" borderId="3" applyBorder="0" applyProtection="0">
      <alignment horizontal="centerContinuous" vertical="center"/>
    </xf>
    <xf numFmtId="0" fontId="278" fillId="0" borderId="0" applyFill="0" applyBorder="0" applyProtection="0">
      <alignment horizontal="left"/>
    </xf>
    <xf numFmtId="0" fontId="256" fillId="0" borderId="49" applyFill="0" applyBorder="0" applyProtection="0">
      <alignment horizontal="left" vertical="top"/>
    </xf>
    <xf numFmtId="0" fontId="157" fillId="0" borderId="0">
      <alignment horizontal="centerContinuous"/>
    </xf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279" fillId="0" borderId="0" applyBorder="0" applyAlignment="0"/>
    <xf numFmtId="49" fontId="6" fillId="0" borderId="0" applyFont="0" applyFill="0" applyBorder="0" applyAlignment="0" applyProtection="0"/>
    <xf numFmtId="49" fontId="29" fillId="0" borderId="0" applyFill="0" applyBorder="0" applyAlignment="0"/>
    <xf numFmtId="241" fontId="140" fillId="0" borderId="0" applyFill="0" applyBorder="0" applyAlignment="0"/>
    <xf numFmtId="242" fontId="140" fillId="0" borderId="0" applyFill="0" applyBorder="0" applyAlignment="0"/>
    <xf numFmtId="0" fontId="214" fillId="0" borderId="0" applyFill="0" applyBorder="0" applyProtection="0">
      <alignment horizontal="left" vertical="top"/>
    </xf>
    <xf numFmtId="0" fontId="8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0" fontId="215" fillId="0" borderId="0"/>
    <xf numFmtId="279" fontId="280" fillId="0" borderId="0" applyNumberFormat="0" applyFill="0" applyBorder="0" applyProtection="0">
      <alignment horizontal="right" vertical="center" wrapText="1"/>
    </xf>
    <xf numFmtId="0" fontId="216" fillId="95" borderId="0"/>
    <xf numFmtId="0" fontId="217" fillId="95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219" fillId="0" borderId="0" applyNumberFormat="0">
      <alignment horizontal="right"/>
    </xf>
    <xf numFmtId="174" fontId="6" fillId="0" borderId="4" applyNumberFormat="0" applyFont="0" applyFill="0" applyAlignment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220" fillId="0" borderId="50" applyNumberFormat="0" applyFill="0" applyAlignment="0" applyProtection="0"/>
    <xf numFmtId="0" fontId="6" fillId="0" borderId="51" applyNumberFormat="0" applyFont="0" applyFill="0" applyAlignment="0" applyProtection="0"/>
    <xf numFmtId="0" fontId="183" fillId="0" borderId="52"/>
    <xf numFmtId="0" fontId="221" fillId="0" borderId="52"/>
    <xf numFmtId="0" fontId="183" fillId="0" borderId="28"/>
    <xf numFmtId="0" fontId="221" fillId="0" borderId="28"/>
    <xf numFmtId="280" fontId="6" fillId="0" borderId="0">
      <alignment horizontal="right"/>
    </xf>
    <xf numFmtId="38" fontId="53" fillId="0" borderId="0" applyFont="0" applyFill="0" applyBorder="0" applyAlignment="0" applyProtection="0"/>
    <xf numFmtId="0" fontId="281" fillId="0" borderId="0">
      <alignment horizontal="fill"/>
    </xf>
    <xf numFmtId="37" fontId="282" fillId="0" borderId="0" applyNumberFormat="0" applyFill="0" applyBorder="0" applyAlignment="0" applyProtection="0"/>
    <xf numFmtId="0" fontId="283" fillId="0" borderId="0">
      <alignment vertical="top"/>
    </xf>
    <xf numFmtId="6" fontId="64" fillId="0" borderId="0" applyFont="0" applyFill="0" applyBorder="0" applyAlignment="0" applyProtection="0"/>
    <xf numFmtId="6" fontId="53" fillId="0" borderId="0" applyFont="0" applyFill="0" applyBorder="0" applyAlignment="0" applyProtection="0"/>
    <xf numFmtId="281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2" fontId="51" fillId="0" borderId="0" applyFont="0" applyFill="0" applyBorder="0" applyAlignment="0" applyProtection="0"/>
    <xf numFmtId="283" fontId="51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1" fontId="244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8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243" fontId="224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44" fontId="6" fillId="0" borderId="0" applyFill="0" applyBorder="0" applyAlignment="0" applyProtection="0"/>
    <xf numFmtId="169" fontId="18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1" fillId="66" borderId="25" applyNumberFormat="0" applyAlignment="0" applyProtection="0"/>
    <xf numFmtId="0" fontId="52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7" fillId="0" borderId="16"/>
    <xf numFmtId="0" fontId="28" fillId="35" borderId="0" applyNumberFormat="0" applyBorder="0" applyAlignment="0" applyProtection="0"/>
    <xf numFmtId="0" fontId="59" fillId="63" borderId="42" applyNumberFormat="0" applyAlignment="0" applyProtection="0"/>
    <xf numFmtId="0" fontId="30" fillId="63" borderId="24" applyNumberFormat="0" applyAlignment="0" applyProtection="0"/>
    <xf numFmtId="0" fontId="7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7" fontId="82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" fontId="27" fillId="0" borderId="53"/>
    <xf numFmtId="0" fontId="8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6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37" fillId="36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58" fillId="0" borderId="0"/>
    <xf numFmtId="0" fontId="18" fillId="0" borderId="0"/>
    <xf numFmtId="0" fontId="44" fillId="39" borderId="24" applyNumberFormat="0" applyAlignment="0" applyProtection="0"/>
    <xf numFmtId="0" fontId="55" fillId="33" borderId="0" applyNumberFormat="0" applyBorder="0" applyAlignment="0" applyProtection="0"/>
    <xf numFmtId="0" fontId="69" fillId="0" borderId="50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7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1" fillId="0" borderId="0" applyFont="0" applyFill="0" applyBorder="0" applyAlignment="0" applyProtection="0"/>
    <xf numFmtId="245" fontId="228" fillId="0" borderId="0" applyFont="0" applyFill="0" applyBorder="0" applyAlignment="0" applyProtection="0"/>
    <xf numFmtId="246" fontId="228" fillId="0" borderId="0" applyFont="0" applyFill="0" applyBorder="0" applyAlignment="0" applyProtection="0"/>
    <xf numFmtId="37" fontId="72" fillId="0" borderId="0"/>
    <xf numFmtId="247" fontId="227" fillId="0" borderId="0" applyFont="0" applyFill="0" applyBorder="0" applyAlignment="0" applyProtection="0"/>
    <xf numFmtId="248" fontId="227" fillId="0" borderId="0" applyFont="0" applyFill="0" applyBorder="0" applyAlignment="0" applyProtection="0"/>
    <xf numFmtId="0" fontId="6" fillId="0" borderId="0"/>
    <xf numFmtId="0" fontId="238" fillId="0" borderId="0"/>
    <xf numFmtId="0" fontId="26" fillId="51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1" borderId="0" applyNumberFormat="0" applyBorder="0" applyAlignment="0" applyProtection="0"/>
    <xf numFmtId="0" fontId="25" fillId="72" borderId="40" applyNumberFormat="0" applyFont="0" applyAlignment="0" applyProtection="0"/>
    <xf numFmtId="0" fontId="40" fillId="0" borderId="33" applyNumberFormat="0" applyFill="0" applyAlignment="0" applyProtection="0"/>
    <xf numFmtId="0" fontId="41" fillId="0" borderId="34" applyNumberFormat="0" applyFill="0" applyAlignment="0" applyProtection="0"/>
    <xf numFmtId="0" fontId="42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9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2" fontId="9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181" fontId="86" fillId="0" borderId="54" applyFont="0" applyFill="0" applyAlignment="0" applyProtection="0">
      <alignment horizontal="center" vertical="center"/>
    </xf>
    <xf numFmtId="0" fontId="75" fillId="0" borderId="0"/>
    <xf numFmtId="0" fontId="231" fillId="0" borderId="0">
      <alignment vertical="center"/>
    </xf>
    <xf numFmtId="187" fontId="75" fillId="0" borderId="0" applyFont="0" applyFill="0" applyBorder="0" applyAlignment="0" applyProtection="0"/>
    <xf numFmtId="0" fontId="232" fillId="0" borderId="19"/>
    <xf numFmtId="4" fontId="91" fillId="0" borderId="0">
      <protection locked="0"/>
    </xf>
    <xf numFmtId="206" fontId="91" fillId="0" borderId="0">
      <protection locked="0"/>
    </xf>
    <xf numFmtId="0" fontId="75" fillId="0" borderId="0"/>
    <xf numFmtId="201" fontId="78" fillId="0" borderId="0" applyFont="0" applyFill="0" applyBorder="0" applyAlignment="0" applyProtection="0"/>
    <xf numFmtId="187" fontId="75" fillId="0" borderId="0" applyNumberFormat="0" applyFont="0" applyFill="0" applyBorder="0" applyProtection="0">
      <alignment vertical="center"/>
    </xf>
    <xf numFmtId="0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249" fontId="91" fillId="0" borderId="0">
      <protection locked="0"/>
    </xf>
    <xf numFmtId="0" fontId="76" fillId="0" borderId="0"/>
    <xf numFmtId="0" fontId="91" fillId="0" borderId="51">
      <protection locked="0"/>
    </xf>
    <xf numFmtId="250" fontId="91" fillId="0" borderId="0">
      <protection locked="0"/>
    </xf>
    <xf numFmtId="205" fontId="91" fillId="0" borderId="0">
      <protection locked="0"/>
    </xf>
    <xf numFmtId="0" fontId="6" fillId="0" borderId="0"/>
    <xf numFmtId="187" fontId="65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6" fillId="0" borderId="0" applyFont="0" applyFill="0" applyBorder="0" applyAlignment="0" applyProtection="0"/>
    <xf numFmtId="186" fontId="66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3" fillId="0" borderId="0"/>
    <xf numFmtId="0" fontId="234" fillId="0" borderId="0"/>
    <xf numFmtId="0" fontId="6" fillId="0" borderId="0"/>
    <xf numFmtId="0" fontId="82" fillId="0" borderId="0"/>
    <xf numFmtId="40" fontId="78" fillId="0" borderId="0" applyFont="0" applyFill="0" applyBorder="0" applyAlignment="0" applyProtection="0">
      <alignment vertical="center"/>
    </xf>
    <xf numFmtId="38" fontId="78" fillId="0" borderId="0" applyFont="0" applyFill="0" applyBorder="0" applyAlignment="0" applyProtection="0">
      <alignment vertical="center"/>
    </xf>
    <xf numFmtId="0" fontId="285" fillId="0" borderId="0"/>
    <xf numFmtId="0" fontId="235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6" fillId="0" borderId="55" applyNumberFormat="0" applyFont="0" applyFill="0" applyAlignment="0"/>
    <xf numFmtId="0" fontId="287" fillId="0" borderId="0" applyNumberFormat="0" applyFill="0" applyBorder="0" applyAlignment="0" applyProtection="0">
      <alignment vertical="top"/>
      <protection locked="0"/>
    </xf>
    <xf numFmtId="224" fontId="6" fillId="0" borderId="0" applyNumberFormat="0" applyFill="0" applyBorder="0" applyAlignment="0" applyProtection="0"/>
    <xf numFmtId="224" fontId="65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252" fontId="65" fillId="0" borderId="0" applyFont="0" applyFill="0" applyBorder="0" applyAlignment="0" applyProtection="0"/>
    <xf numFmtId="253" fontId="6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181" fontId="237" fillId="0" borderId="0" applyFont="0" applyFill="0" applyBorder="0" applyAlignment="0" applyProtection="0"/>
    <xf numFmtId="180" fontId="237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2" fillId="0" borderId="0" applyFont="0" applyFill="0" applyBorder="0" applyAlignment="0" applyProtection="0"/>
    <xf numFmtId="0" fontId="1" fillId="0" borderId="0"/>
    <xf numFmtId="0" fontId="293" fillId="0" borderId="0"/>
    <xf numFmtId="0" fontId="290" fillId="0" borderId="0"/>
    <xf numFmtId="285" fontId="293" fillId="0" borderId="0"/>
    <xf numFmtId="170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295" fillId="0" borderId="0" applyFill="0" applyBorder="0" applyAlignment="0" applyProtection="0"/>
    <xf numFmtId="43" fontId="1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9" fontId="295" fillId="0" borderId="0" applyFill="0" applyBorder="0" applyAlignment="0" applyProtection="0"/>
    <xf numFmtId="0" fontId="295" fillId="0" borderId="0" applyFill="0" applyBorder="0" applyAlignment="0" applyProtection="0"/>
    <xf numFmtId="288" fontId="295" fillId="0" borderId="0" applyFill="0" applyBorder="0" applyAlignment="0" applyProtection="0"/>
    <xf numFmtId="290" fontId="295" fillId="0" borderId="0" applyFill="0" applyBorder="0" applyAlignment="0" applyProtection="0"/>
    <xf numFmtId="44" fontId="6" fillId="0" borderId="0" applyFont="0" applyFill="0" applyBorder="0" applyAlignment="0" applyProtection="0"/>
    <xf numFmtId="39" fontId="297" fillId="0" borderId="0"/>
    <xf numFmtId="39" fontId="297" fillId="0" borderId="0"/>
    <xf numFmtId="39" fontId="297" fillId="0" borderId="0"/>
    <xf numFmtId="39" fontId="297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6" fillId="0" borderId="0"/>
    <xf numFmtId="288" fontId="6" fillId="0" borderId="0"/>
    <xf numFmtId="0" fontId="18" fillId="0" borderId="0"/>
    <xf numFmtId="288" fontId="18" fillId="0" borderId="0"/>
    <xf numFmtId="0" fontId="65" fillId="0" borderId="0"/>
    <xf numFmtId="288" fontId="65" fillId="0" borderId="0"/>
    <xf numFmtId="0" fontId="65" fillId="0" borderId="0"/>
    <xf numFmtId="288" fontId="65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288" fontId="29" fillId="0" borderId="0">
      <alignment vertical="top"/>
    </xf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18" fillId="0" borderId="0"/>
    <xf numFmtId="288" fontId="18" fillId="0" borderId="0"/>
    <xf numFmtId="0" fontId="18" fillId="0" borderId="0"/>
    <xf numFmtId="288" fontId="18" fillId="0" borderId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8" fontId="65" fillId="0" borderId="0"/>
    <xf numFmtId="37" fontId="295" fillId="0" borderId="0" applyFill="0" applyBorder="0" applyAlignment="0" applyProtection="0"/>
    <xf numFmtId="0" fontId="16" fillId="40" borderId="0" applyNumberFormat="0" applyBorder="0" applyAlignment="0" applyProtection="0"/>
    <xf numFmtId="0" fontId="16" fillId="34" borderId="0" applyNumberFormat="0" applyBorder="0" applyAlignment="0" applyProtection="0"/>
    <xf numFmtId="0" fontId="16" fillId="40" borderId="0" applyNumberFormat="0" applyBorder="0" applyAlignment="0" applyProtection="0"/>
    <xf numFmtId="0" fontId="16" fillId="34" borderId="0" applyNumberFormat="0" applyBorder="0" applyAlignment="0" applyProtection="0"/>
    <xf numFmtId="0" fontId="16" fillId="41" borderId="0" applyNumberFormat="0" applyBorder="0" applyAlignment="0" applyProtection="0"/>
    <xf numFmtId="0" fontId="16" fillId="35" borderId="0" applyNumberFormat="0" applyBorder="0" applyAlignment="0" applyProtection="0"/>
    <xf numFmtId="0" fontId="16" fillId="41" borderId="0" applyNumberFormat="0" applyBorder="0" applyAlignment="0" applyProtection="0"/>
    <xf numFmtId="0" fontId="16" fillId="35" borderId="0" applyNumberFormat="0" applyBorder="0" applyAlignment="0" applyProtection="0"/>
    <xf numFmtId="0" fontId="16" fillId="72" borderId="0" applyNumberFormat="0" applyBorder="0" applyAlignment="0" applyProtection="0"/>
    <xf numFmtId="0" fontId="16" fillId="36" borderId="0" applyNumberFormat="0" applyBorder="0" applyAlignment="0" applyProtection="0"/>
    <xf numFmtId="0" fontId="16" fillId="72" borderId="0" applyNumberFormat="0" applyBorder="0" applyAlignment="0" applyProtection="0"/>
    <xf numFmtId="0" fontId="16" fillId="36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72" borderId="0" applyNumberFormat="0" applyBorder="0" applyAlignment="0" applyProtection="0"/>
    <xf numFmtId="0" fontId="16" fillId="39" borderId="0" applyNumberFormat="0" applyBorder="0" applyAlignment="0" applyProtection="0"/>
    <xf numFmtId="0" fontId="16" fillId="72" borderId="0" applyNumberFormat="0" applyBorder="0" applyAlignment="0" applyProtection="0"/>
    <xf numFmtId="0" fontId="16" fillId="39" borderId="0" applyNumberFormat="0" applyBorder="0" applyAlignment="0" applyProtection="0"/>
    <xf numFmtId="288" fontId="25" fillId="34" borderId="0" applyNumberFormat="0" applyBorder="0" applyAlignment="0" applyProtection="0"/>
    <xf numFmtId="288" fontId="25" fillId="35" borderId="0" applyNumberFormat="0" applyBorder="0" applyAlignment="0" applyProtection="0"/>
    <xf numFmtId="288" fontId="25" fillId="36" borderId="0" applyNumberFormat="0" applyBorder="0" applyAlignment="0" applyProtection="0"/>
    <xf numFmtId="288" fontId="25" fillId="37" borderId="0" applyNumberFormat="0" applyBorder="0" applyAlignment="0" applyProtection="0"/>
    <xf numFmtId="288" fontId="25" fillId="38" borderId="0" applyNumberFormat="0" applyBorder="0" applyAlignment="0" applyProtection="0"/>
    <xf numFmtId="288" fontId="25" fillId="39" borderId="0" applyNumberFormat="0" applyBorder="0" applyAlignment="0" applyProtection="0"/>
    <xf numFmtId="0" fontId="299" fillId="34" borderId="0" applyNumberFormat="0" applyBorder="0" applyAlignment="0" applyProtection="0">
      <alignment vertical="center"/>
    </xf>
    <xf numFmtId="0" fontId="299" fillId="35" borderId="0" applyNumberFormat="0" applyBorder="0" applyAlignment="0" applyProtection="0">
      <alignment vertical="center"/>
    </xf>
    <xf numFmtId="0" fontId="299" fillId="36" borderId="0" applyNumberFormat="0" applyBorder="0" applyAlignment="0" applyProtection="0">
      <alignment vertical="center"/>
    </xf>
    <xf numFmtId="0" fontId="299" fillId="37" borderId="0" applyNumberFormat="0" applyBorder="0" applyAlignment="0" applyProtection="0">
      <alignment vertical="center"/>
    </xf>
    <xf numFmtId="0" fontId="299" fillId="38" borderId="0" applyNumberFormat="0" applyBorder="0" applyAlignment="0" applyProtection="0">
      <alignment vertical="center"/>
    </xf>
    <xf numFmtId="0" fontId="299" fillId="39" borderId="0" applyNumberFormat="0" applyBorder="0" applyAlignment="0" applyProtection="0">
      <alignment vertical="center"/>
    </xf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33" borderId="0" applyNumberFormat="0" applyBorder="0" applyAlignment="0" applyProtection="0"/>
    <xf numFmtId="0" fontId="16" fillId="42" borderId="0" applyNumberFormat="0" applyBorder="0" applyAlignment="0" applyProtection="0"/>
    <xf numFmtId="0" fontId="16" fillId="33" borderId="0" applyNumberFormat="0" applyBorder="0" applyAlignment="0" applyProtection="0"/>
    <xf numFmtId="0" fontId="16" fillId="42" borderId="0" applyNumberFormat="0" applyBorder="0" applyAlignment="0" applyProtection="0"/>
    <xf numFmtId="0" fontId="16" fillId="35" borderId="0" applyNumberFormat="0" applyBorder="0" applyAlignment="0" applyProtection="0"/>
    <xf numFmtId="0" fontId="16" fillId="37" borderId="0" applyNumberFormat="0" applyBorder="0" applyAlignment="0" applyProtection="0"/>
    <xf numFmtId="0" fontId="16" fillId="35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72" borderId="0" applyNumberFormat="0" applyBorder="0" applyAlignment="0" applyProtection="0"/>
    <xf numFmtId="0" fontId="16" fillId="43" borderId="0" applyNumberFormat="0" applyBorder="0" applyAlignment="0" applyProtection="0"/>
    <xf numFmtId="0" fontId="16" fillId="72" borderId="0" applyNumberFormat="0" applyBorder="0" applyAlignment="0" applyProtection="0"/>
    <xf numFmtId="0" fontId="16" fillId="43" borderId="0" applyNumberFormat="0" applyBorder="0" applyAlignment="0" applyProtection="0"/>
    <xf numFmtId="288" fontId="25" fillId="40" borderId="0" applyNumberFormat="0" applyBorder="0" applyAlignment="0" applyProtection="0"/>
    <xf numFmtId="288" fontId="25" fillId="41" borderId="0" applyNumberFormat="0" applyBorder="0" applyAlignment="0" applyProtection="0"/>
    <xf numFmtId="288" fontId="25" fillId="42" borderId="0" applyNumberFormat="0" applyBorder="0" applyAlignment="0" applyProtection="0"/>
    <xf numFmtId="288" fontId="25" fillId="37" borderId="0" applyNumberFormat="0" applyBorder="0" applyAlignment="0" applyProtection="0"/>
    <xf numFmtId="288" fontId="25" fillId="40" borderId="0" applyNumberFormat="0" applyBorder="0" applyAlignment="0" applyProtection="0"/>
    <xf numFmtId="288" fontId="25" fillId="43" borderId="0" applyNumberFormat="0" applyBorder="0" applyAlignment="0" applyProtection="0"/>
    <xf numFmtId="0" fontId="299" fillId="40" borderId="0" applyNumberFormat="0" applyBorder="0" applyAlignment="0" applyProtection="0">
      <alignment vertical="center"/>
    </xf>
    <xf numFmtId="0" fontId="299" fillId="41" borderId="0" applyNumberFormat="0" applyBorder="0" applyAlignment="0" applyProtection="0">
      <alignment vertical="center"/>
    </xf>
    <xf numFmtId="0" fontId="299" fillId="42" borderId="0" applyNumberFormat="0" applyBorder="0" applyAlignment="0" applyProtection="0">
      <alignment vertical="center"/>
    </xf>
    <xf numFmtId="0" fontId="299" fillId="37" borderId="0" applyNumberFormat="0" applyBorder="0" applyAlignment="0" applyProtection="0">
      <alignment vertical="center"/>
    </xf>
    <xf numFmtId="0" fontId="299" fillId="40" borderId="0" applyNumberFormat="0" applyBorder="0" applyAlignment="0" applyProtection="0">
      <alignment vertical="center"/>
    </xf>
    <xf numFmtId="0" fontId="299" fillId="43" borderId="0" applyNumberFormat="0" applyBorder="0" applyAlignment="0" applyProtection="0">
      <alignment vertical="center"/>
    </xf>
    <xf numFmtId="0" fontId="300" fillId="44" borderId="0" applyNumberFormat="0" applyBorder="0" applyAlignment="0" applyProtection="0"/>
    <xf numFmtId="288" fontId="300" fillId="44" borderId="0" applyNumberFormat="0" applyBorder="0" applyAlignment="0" applyProtection="0"/>
    <xf numFmtId="0" fontId="301" fillId="38" borderId="0" applyNumberFormat="0" applyBorder="0" applyAlignment="0" applyProtection="0"/>
    <xf numFmtId="0" fontId="301" fillId="44" borderId="0" applyNumberFormat="0" applyBorder="0" applyAlignment="0" applyProtection="0"/>
    <xf numFmtId="0" fontId="301" fillId="61" borderId="0" applyNumberFormat="0" applyBorder="0" applyAlignment="0" applyProtection="0"/>
    <xf numFmtId="0" fontId="301" fillId="41" borderId="0" applyNumberFormat="0" applyBorder="0" applyAlignment="0" applyProtection="0"/>
    <xf numFmtId="0" fontId="301" fillId="61" borderId="0" applyNumberFormat="0" applyBorder="0" applyAlignment="0" applyProtection="0"/>
    <xf numFmtId="0" fontId="301" fillId="41" borderId="0" applyNumberFormat="0" applyBorder="0" applyAlignment="0" applyProtection="0"/>
    <xf numFmtId="0" fontId="301" fillId="43" borderId="0" applyNumberFormat="0" applyBorder="0" applyAlignment="0" applyProtection="0"/>
    <xf numFmtId="0" fontId="301" fillId="42" borderId="0" applyNumberFormat="0" applyBorder="0" applyAlignment="0" applyProtection="0"/>
    <xf numFmtId="0" fontId="301" fillId="43" borderId="0" applyNumberFormat="0" applyBorder="0" applyAlignment="0" applyProtection="0"/>
    <xf numFmtId="0" fontId="301" fillId="42" borderId="0" applyNumberFormat="0" applyBorder="0" applyAlignment="0" applyProtection="0"/>
    <xf numFmtId="0" fontId="301" fillId="35" borderId="0" applyNumberFormat="0" applyBorder="0" applyAlignment="0" applyProtection="0"/>
    <xf numFmtId="0" fontId="301" fillId="45" borderId="0" applyNumberFormat="0" applyBorder="0" applyAlignment="0" applyProtection="0"/>
    <xf numFmtId="0" fontId="301" fillId="35" borderId="0" applyNumberFormat="0" applyBorder="0" applyAlignment="0" applyProtection="0"/>
    <xf numFmtId="0" fontId="301" fillId="45" borderId="0" applyNumberFormat="0" applyBorder="0" applyAlignment="0" applyProtection="0"/>
    <xf numFmtId="0" fontId="301" fillId="38" borderId="0" applyNumberFormat="0" applyBorder="0" applyAlignment="0" applyProtection="0"/>
    <xf numFmtId="0" fontId="301" fillId="46" borderId="0" applyNumberFormat="0" applyBorder="0" applyAlignment="0" applyProtection="0"/>
    <xf numFmtId="0" fontId="301" fillId="38" borderId="0" applyNumberFormat="0" applyBorder="0" applyAlignment="0" applyProtection="0"/>
    <xf numFmtId="0" fontId="301" fillId="46" borderId="0" applyNumberFormat="0" applyBorder="0" applyAlignment="0" applyProtection="0"/>
    <xf numFmtId="0" fontId="301" fillId="41" borderId="0" applyNumberFormat="0" applyBorder="0" applyAlignment="0" applyProtection="0"/>
    <xf numFmtId="0" fontId="301" fillId="47" borderId="0" applyNumberFormat="0" applyBorder="0" applyAlignment="0" applyProtection="0"/>
    <xf numFmtId="0" fontId="301" fillId="41" borderId="0" applyNumberFormat="0" applyBorder="0" applyAlignment="0" applyProtection="0"/>
    <xf numFmtId="0" fontId="301" fillId="47" borderId="0" applyNumberFormat="0" applyBorder="0" applyAlignment="0" applyProtection="0"/>
    <xf numFmtId="288" fontId="26" fillId="44" borderId="0" applyNumberFormat="0" applyBorder="0" applyAlignment="0" applyProtection="0"/>
    <xf numFmtId="288" fontId="26" fillId="41" borderId="0" applyNumberFormat="0" applyBorder="0" applyAlignment="0" applyProtection="0"/>
    <xf numFmtId="288" fontId="26" fillId="42" borderId="0" applyNumberFormat="0" applyBorder="0" applyAlignment="0" applyProtection="0"/>
    <xf numFmtId="288" fontId="26" fillId="45" borderId="0" applyNumberFormat="0" applyBorder="0" applyAlignment="0" applyProtection="0"/>
    <xf numFmtId="288" fontId="26" fillId="46" borderId="0" applyNumberFormat="0" applyBorder="0" applyAlignment="0" applyProtection="0"/>
    <xf numFmtId="288" fontId="26" fillId="47" borderId="0" applyNumberFormat="0" applyBorder="0" applyAlignment="0" applyProtection="0"/>
    <xf numFmtId="0" fontId="302" fillId="44" borderId="0" applyNumberFormat="0" applyBorder="0" applyAlignment="0" applyProtection="0">
      <alignment vertical="center"/>
    </xf>
    <xf numFmtId="0" fontId="302" fillId="41" borderId="0" applyNumberFormat="0" applyBorder="0" applyAlignment="0" applyProtection="0">
      <alignment vertical="center"/>
    </xf>
    <xf numFmtId="0" fontId="302" fillId="42" borderId="0" applyNumberFormat="0" applyBorder="0" applyAlignment="0" applyProtection="0">
      <alignment vertical="center"/>
    </xf>
    <xf numFmtId="0" fontId="302" fillId="45" borderId="0" applyNumberFormat="0" applyBorder="0" applyAlignment="0" applyProtection="0">
      <alignment vertical="center"/>
    </xf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0" fontId="298" fillId="0" borderId="0" applyNumberFormat="0" applyFill="0" applyBorder="0" applyAlignment="0" applyProtection="0"/>
    <xf numFmtId="288" fontId="298" fillId="0" borderId="0" applyNumberFormat="0" applyFill="0" applyBorder="0" applyAlignment="0" applyProtection="0"/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1" fillId="0" borderId="6">
      <alignment horizont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2" fillId="0" borderId="2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0" borderId="0" applyFill="0">
      <alignment horizontal="center"/>
      <protection locked="0"/>
    </xf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48" borderId="0"/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3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214" fontId="121" fillId="0" borderId="0"/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2" fillId="49" borderId="0">
      <alignment horizontal="right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01" fillId="96" borderId="0" applyNumberFormat="0" applyBorder="0" applyAlignment="0" applyProtection="0"/>
    <xf numFmtId="0" fontId="301" fillId="51" borderId="0" applyNumberFormat="0" applyBorder="0" applyAlignment="0" applyProtection="0"/>
    <xf numFmtId="0" fontId="301" fillId="96" borderId="0" applyNumberFormat="0" applyBorder="0" applyAlignment="0" applyProtection="0"/>
    <xf numFmtId="0" fontId="301" fillId="51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43" borderId="0" applyNumberFormat="0" applyBorder="0" applyAlignment="0" applyProtection="0"/>
    <xf numFmtId="0" fontId="301" fillId="58" borderId="0" applyNumberFormat="0" applyBorder="0" applyAlignment="0" applyProtection="0"/>
    <xf numFmtId="0" fontId="301" fillId="43" borderId="0" applyNumberFormat="0" applyBorder="0" applyAlignment="0" applyProtection="0"/>
    <xf numFmtId="0" fontId="301" fillId="58" borderId="0" applyNumberFormat="0" applyBorder="0" applyAlignment="0" applyProtection="0"/>
    <xf numFmtId="0" fontId="301" fillId="97" borderId="0" applyNumberFormat="0" applyBorder="0" applyAlignment="0" applyProtection="0"/>
    <xf numFmtId="0" fontId="301" fillId="45" borderId="0" applyNumberFormat="0" applyBorder="0" applyAlignment="0" applyProtection="0"/>
    <xf numFmtId="0" fontId="301" fillId="97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0" fontId="301" fillId="54" borderId="0" applyNumberFormat="0" applyBorder="0" applyAlignment="0" applyProtection="0"/>
    <xf numFmtId="0" fontId="301" fillId="61" borderId="0" applyNumberFormat="0" applyBorder="0" applyAlignment="0" applyProtection="0"/>
    <xf numFmtId="291" fontId="303" fillId="98" borderId="0" applyAlignment="0">
      <protection locked="0"/>
    </xf>
    <xf numFmtId="178" fontId="303" fillId="98" borderId="0">
      <alignment horizontal="center"/>
      <protection locked="0"/>
    </xf>
    <xf numFmtId="0" fontId="304" fillId="37" borderId="0" applyNumberFormat="0" applyBorder="0" applyAlignment="0" applyProtection="0"/>
    <xf numFmtId="0" fontId="304" fillId="35" borderId="0" applyNumberFormat="0" applyBorder="0" applyAlignment="0" applyProtection="0"/>
    <xf numFmtId="0" fontId="304" fillId="37" borderId="0" applyNumberFormat="0" applyBorder="0" applyAlignment="0" applyProtection="0"/>
    <xf numFmtId="0" fontId="304" fillId="35" borderId="0" applyNumberFormat="0" applyBorder="0" applyAlignment="0" applyProtection="0"/>
    <xf numFmtId="0" fontId="305" fillId="99" borderId="0" applyNumberFormat="0" applyBorder="0" applyAlignment="0" applyProtection="0"/>
    <xf numFmtId="288" fontId="305" fillId="99" borderId="0" applyNumberFormat="0" applyBorder="0" applyAlignment="0" applyProtection="0"/>
    <xf numFmtId="15" fontId="306" fillId="100" borderId="28">
      <alignment horizontal="center"/>
    </xf>
    <xf numFmtId="0" fontId="307" fillId="0" borderId="0" applyNumberFormat="0" applyFill="0" applyBorder="0" applyAlignment="0" applyProtection="0"/>
    <xf numFmtId="288" fontId="307" fillId="0" borderId="0" applyNumberFormat="0" applyFill="0" applyBorder="0" applyAlignment="0" applyProtection="0"/>
    <xf numFmtId="5" fontId="296" fillId="0" borderId="4" applyAlignment="0" applyProtection="0"/>
    <xf numFmtId="0" fontId="29" fillId="0" borderId="0" applyFill="0" applyBorder="0" applyAlignment="0"/>
    <xf numFmtId="292" fontId="63" fillId="0" borderId="0" applyFill="0" applyBorder="0" applyAlignment="0"/>
    <xf numFmtId="293" fontId="63" fillId="0" borderId="0" applyFill="0" applyBorder="0" applyAlignment="0"/>
    <xf numFmtId="294" fontId="63" fillId="0" borderId="0" applyFill="0" applyBorder="0" applyAlignment="0"/>
    <xf numFmtId="295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9" fillId="63" borderId="24" applyNumberFormat="0" applyAlignment="0" applyProtection="0"/>
    <xf numFmtId="0" fontId="308" fillId="101" borderId="24" applyNumberFormat="0" applyAlignment="0" applyProtection="0"/>
    <xf numFmtId="0" fontId="308" fillId="101" borderId="24" applyNumberFormat="0" applyAlignment="0" applyProtection="0"/>
    <xf numFmtId="0" fontId="309" fillId="63" borderId="24" applyNumberFormat="0" applyAlignment="0" applyProtection="0"/>
    <xf numFmtId="0" fontId="309" fillId="63" borderId="24" applyNumberFormat="0" applyAlignment="0" applyProtection="0"/>
    <xf numFmtId="0" fontId="175" fillId="0" borderId="0"/>
    <xf numFmtId="0" fontId="310" fillId="66" borderId="25" applyNumberFormat="0" applyAlignment="0" applyProtection="0"/>
    <xf numFmtId="0" fontId="310" fillId="66" borderId="25" applyNumberFormat="0" applyAlignment="0" applyProtection="0"/>
    <xf numFmtId="39" fontId="297" fillId="0" borderId="0"/>
    <xf numFmtId="39" fontId="297" fillId="0" borderId="0"/>
    <xf numFmtId="44" fontId="80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0" fontId="293" fillId="0" borderId="0"/>
    <xf numFmtId="288" fontId="293" fillId="0" borderId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98" fontId="295" fillId="0" borderId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295" fillId="0" borderId="0" applyFill="0" applyBorder="0" applyAlignment="0" applyProtection="0"/>
    <xf numFmtId="176" fontId="295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297" fontId="151" fillId="0" borderId="0" applyFont="0" applyFill="0" applyBorder="0" applyAlignment="0" applyProtection="0"/>
    <xf numFmtId="170" fontId="311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151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15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15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6" fillId="0" borderId="0" applyFont="0" applyFill="0" applyBorder="0" applyAlignment="0" applyProtection="0"/>
    <xf numFmtId="286" fontId="295" fillId="0" borderId="0" applyFill="0" applyBorder="0" applyAlignment="0" applyProtection="0"/>
    <xf numFmtId="297" fontId="6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2" fontId="295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3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222" fontId="29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2" fillId="0" borderId="0" applyFont="0" applyFill="0" applyBorder="0" applyAlignment="0" applyProtection="0"/>
    <xf numFmtId="222" fontId="295" fillId="0" borderId="0" applyFill="0" applyBorder="0" applyAlignment="0" applyProtection="0"/>
    <xf numFmtId="43" fontId="13" fillId="0" borderId="0" applyFont="0" applyFill="0" applyBorder="0" applyAlignment="0" applyProtection="0"/>
    <xf numFmtId="286" fontId="295" fillId="0" borderId="0" applyFill="0" applyBorder="0" applyAlignment="0" applyProtection="0"/>
    <xf numFmtId="43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311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1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12" fillId="0" borderId="0" applyFont="0" applyFill="0" applyBorder="0" applyAlignment="0" applyProtection="0"/>
    <xf numFmtId="4" fontId="316" fillId="0" borderId="0" applyFont="0" applyFill="0" applyBorder="0" applyAlignment="0" applyProtection="0"/>
    <xf numFmtId="297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8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297" fontId="312" fillId="0" borderId="0" applyFont="0" applyFill="0" applyBorder="0" applyAlignment="0" applyProtection="0"/>
    <xf numFmtId="305" fontId="312" fillId="0" borderId="0" applyFont="0" applyFill="0" applyBorder="0" applyAlignment="0" applyProtection="0"/>
    <xf numFmtId="306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0" fontId="6" fillId="0" borderId="0" applyFont="0" applyFill="0" applyBorder="0" applyAlignment="0" applyProtection="0"/>
    <xf numFmtId="306" fontId="312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22" fontId="29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95" fillId="0" borderId="0" applyFill="0" applyBorder="0" applyAlignment="0" applyProtection="0"/>
    <xf numFmtId="222" fontId="295" fillId="0" borderId="0" applyFill="0" applyBorder="0" applyAlignment="0" applyProtection="0"/>
    <xf numFmtId="222" fontId="295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8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312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2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317" fillId="0" borderId="0" applyFont="0" applyFill="0" applyBorder="0" applyAlignment="0" applyProtection="0"/>
    <xf numFmtId="299" fontId="6" fillId="0" borderId="0" applyFont="0" applyFill="0" applyBorder="0" applyAlignment="0" applyProtection="0"/>
    <xf numFmtId="186" fontId="317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297" fontId="6" fillId="0" borderId="0" applyFont="0" applyFill="0" applyBorder="0" applyAlignment="0" applyProtection="0"/>
    <xf numFmtId="178" fontId="312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12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97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15" fillId="0" borderId="0" applyFont="0" applyFill="0" applyBorder="0" applyAlignment="0" applyProtection="0"/>
    <xf numFmtId="286" fontId="295" fillId="0" borderId="0" applyFill="0" applyBorder="0" applyAlignment="0" applyProtection="0"/>
    <xf numFmtId="17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8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300" fontId="150" fillId="0" borderId="0" applyFont="0" applyFill="0" applyBorder="0" applyAlignment="0" applyProtection="0"/>
    <xf numFmtId="170" fontId="290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310" fontId="29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1" fontId="6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13" fillId="0" borderId="0" applyFont="0" applyFill="0" applyBorder="0" applyAlignment="0" applyProtection="0"/>
    <xf numFmtId="312" fontId="13" fillId="0" borderId="0" applyFont="0" applyFill="0" applyBorder="0" applyAlignment="0" applyProtection="0"/>
    <xf numFmtId="312" fontId="13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297" fontId="152" fillId="0" borderId="0" applyFont="0" applyFill="0" applyBorder="0" applyAlignment="0" applyProtection="0"/>
    <xf numFmtId="222" fontId="295" fillId="0" borderId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295" fillId="0" borderId="0" applyFill="0" applyBorder="0" applyAlignment="0" applyProtection="0"/>
    <xf numFmtId="43" fontId="6" fillId="0" borderId="0" applyFont="0" applyFill="0" applyBorder="0" applyAlignment="0" applyProtection="0"/>
    <xf numFmtId="31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313" fontId="13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86" fontId="295" fillId="0" borderId="0" applyFill="0" applyBorder="0" applyAlignment="0" applyProtection="0"/>
    <xf numFmtId="286" fontId="295" fillId="0" borderId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222" fontId="295" fillId="0" borderId="0" applyFill="0" applyBorder="0" applyAlignment="0" applyProtection="0"/>
    <xf numFmtId="297" fontId="152" fillId="0" borderId="0" applyFont="0" applyFill="0" applyBorder="0" applyAlignment="0" applyProtection="0"/>
    <xf numFmtId="222" fontId="29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0" fontId="58" fillId="0" borderId="0"/>
    <xf numFmtId="0" fontId="58" fillId="0" borderId="0"/>
    <xf numFmtId="0" fontId="27" fillId="0" borderId="0"/>
    <xf numFmtId="183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9" fillId="0" borderId="0" applyNumberFormat="0" applyFill="0" applyBorder="0" applyAlignment="0" applyProtection="0"/>
    <xf numFmtId="0" fontId="320" fillId="99" borderId="56">
      <alignment wrapText="1"/>
    </xf>
    <xf numFmtId="288" fontId="320" fillId="99" borderId="56">
      <alignment wrapText="1"/>
    </xf>
    <xf numFmtId="291" fontId="321" fillId="102" borderId="28" applyProtection="0">
      <alignment horizontal="center"/>
    </xf>
    <xf numFmtId="0" fontId="322" fillId="0" borderId="0" applyNumberFormat="0" applyFill="0" applyBorder="0" applyProtection="0">
      <alignment horizontal="center" vertical="center"/>
    </xf>
    <xf numFmtId="254" fontId="323" fillId="0" borderId="0" applyFill="0" applyBorder="0">
      <protection locked="0"/>
    </xf>
    <xf numFmtId="292" fontId="63" fillId="0" borderId="0" applyFont="0" applyFill="0" applyBorder="0" applyAlignment="0" applyProtection="0"/>
    <xf numFmtId="315" fontId="324" fillId="0" borderId="0" applyFill="0" applyBorder="0"/>
    <xf numFmtId="315" fontId="323" fillId="0" borderId="0" applyFill="0" applyBorder="0">
      <protection locked="0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38" fontId="325" fillId="0" borderId="0" applyBorder="0"/>
    <xf numFmtId="0" fontId="319" fillId="0" borderId="0" applyNumberFormat="0" applyFill="0" applyBorder="0" applyAlignment="0" applyProtection="0"/>
    <xf numFmtId="0" fontId="58" fillId="0" borderId="0"/>
    <xf numFmtId="0" fontId="58" fillId="0" borderId="0"/>
    <xf numFmtId="0" fontId="27" fillId="0" borderId="0"/>
    <xf numFmtId="18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87" fontId="324" fillId="0" borderId="0"/>
    <xf numFmtId="15" fontId="324" fillId="0" borderId="0"/>
    <xf numFmtId="15" fontId="323" fillId="0" borderId="0" applyFill="0" applyBorder="0">
      <protection locked="0"/>
    </xf>
    <xf numFmtId="14" fontId="326" fillId="0" borderId="0" applyFill="0" applyBorder="0" applyProtection="0">
      <alignment horizontal="right"/>
    </xf>
    <xf numFmtId="1" fontId="324" fillId="0" borderId="0" applyFill="0" applyBorder="0">
      <alignment horizontal="right"/>
    </xf>
    <xf numFmtId="2" fontId="324" fillId="0" borderId="0" applyFill="0" applyBorder="0">
      <alignment horizontal="right"/>
    </xf>
    <xf numFmtId="2" fontId="323" fillId="0" borderId="0" applyFill="0" applyBorder="0">
      <protection locked="0"/>
    </xf>
    <xf numFmtId="290" fontId="324" fillId="0" borderId="0" applyFill="0" applyBorder="0">
      <alignment horizontal="right"/>
    </xf>
    <xf numFmtId="290" fontId="323" fillId="0" borderId="0" applyFill="0" applyBorder="0">
      <protection locked="0"/>
    </xf>
    <xf numFmtId="0" fontId="327" fillId="103" borderId="0"/>
    <xf numFmtId="288" fontId="327" fillId="103" borderId="0"/>
    <xf numFmtId="178" fontId="58" fillId="0" borderId="0"/>
    <xf numFmtId="178" fontId="58" fillId="0" borderId="0"/>
    <xf numFmtId="178" fontId="27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178" fontId="58" fillId="0" borderId="0"/>
    <xf numFmtId="316" fontId="6" fillId="0" borderId="0" applyFont="0" applyFill="0" applyBorder="0" applyAlignment="0" applyProtection="0"/>
    <xf numFmtId="0" fontId="327" fillId="103" borderId="57"/>
    <xf numFmtId="288" fontId="327" fillId="103" borderId="57"/>
    <xf numFmtId="0" fontId="327" fillId="103" borderId="57"/>
    <xf numFmtId="288" fontId="327" fillId="103" borderId="57"/>
    <xf numFmtId="288" fontId="13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104" borderId="0"/>
    <xf numFmtId="288" fontId="329" fillId="104" borderId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288" fontId="295" fillId="0" borderId="0" applyFill="0" applyBorder="0" applyAlignment="0" applyProtection="0"/>
    <xf numFmtId="317" fontId="330" fillId="0" borderId="0"/>
    <xf numFmtId="318" fontId="330" fillId="0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95" fillId="103" borderId="0" applyNumberFormat="0" applyAlignment="0"/>
    <xf numFmtId="288" fontId="295" fillId="103" borderId="0" applyNumberFormat="0" applyAlignment="0"/>
    <xf numFmtId="2" fontId="233" fillId="0" borderId="0" applyProtection="0"/>
    <xf numFmtId="291" fontId="332" fillId="105" borderId="28" applyProtection="0">
      <alignment horizontal="center"/>
    </xf>
    <xf numFmtId="0" fontId="333" fillId="103" borderId="58"/>
    <xf numFmtId="288" fontId="333" fillId="103" borderId="58"/>
    <xf numFmtId="0" fontId="333" fillId="103" borderId="57"/>
    <xf numFmtId="288" fontId="333" fillId="103" borderId="57"/>
    <xf numFmtId="0" fontId="333" fillId="106" borderId="57"/>
    <xf numFmtId="288" fontId="333" fillId="106" borderId="57"/>
    <xf numFmtId="0" fontId="334" fillId="38" borderId="0" applyNumberFormat="0" applyBorder="0" applyAlignment="0" applyProtection="0"/>
    <xf numFmtId="0" fontId="334" fillId="36" borderId="0" applyNumberFormat="0" applyBorder="0" applyAlignment="0" applyProtection="0"/>
    <xf numFmtId="0" fontId="334" fillId="38" borderId="0" applyNumberFormat="0" applyBorder="0" applyAlignment="0" applyProtection="0"/>
    <xf numFmtId="0" fontId="334" fillId="36" borderId="0" applyNumberFormat="0" applyBorder="0" applyAlignment="0" applyProtection="0"/>
    <xf numFmtId="38" fontId="335" fillId="50" borderId="0" applyNumberFormat="0" applyBorder="0" applyAlignment="0" applyProtection="0"/>
    <xf numFmtId="38" fontId="15" fillId="50" borderId="0" applyNumberFormat="0" applyBorder="0" applyAlignment="0" applyProtection="0"/>
    <xf numFmtId="0" fontId="134" fillId="0" borderId="0">
      <alignment horizontal="left"/>
    </xf>
    <xf numFmtId="0" fontId="38" fillId="107" borderId="59"/>
    <xf numFmtId="288" fontId="38" fillId="107" borderId="59"/>
    <xf numFmtId="0" fontId="38" fillId="107" borderId="59"/>
    <xf numFmtId="0" fontId="295" fillId="108" borderId="0" applyNumberFormat="0" applyAlignment="0"/>
    <xf numFmtId="288" fontId="295" fillId="108" borderId="0" applyNumberFormat="0" applyAlignment="0"/>
    <xf numFmtId="0" fontId="305" fillId="109" borderId="0" applyNumberFormat="0" applyAlignment="0"/>
    <xf numFmtId="288" fontId="305" fillId="109" borderId="0" applyNumberFormat="0" applyAlignment="0"/>
    <xf numFmtId="0" fontId="305" fillId="110" borderId="0" applyNumberFormat="0" applyAlignment="0"/>
    <xf numFmtId="288" fontId="305" fillId="110" borderId="0" applyNumberFormat="0" applyAlignment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2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288" fontId="336" fillId="0" borderId="62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0" fontId="337" fillId="0" borderId="0"/>
    <xf numFmtId="288" fontId="337" fillId="0" borderId="0"/>
    <xf numFmtId="14" fontId="14" fillId="111" borderId="20">
      <alignment horizontal="center" vertical="center" wrapText="1"/>
    </xf>
    <xf numFmtId="0" fontId="338" fillId="0" borderId="63" applyNumberFormat="0" applyFill="0" applyAlignment="0" applyProtection="0"/>
    <xf numFmtId="0" fontId="339" fillId="0" borderId="33" applyNumberFormat="0" applyFill="0" applyAlignment="0" applyProtection="0"/>
    <xf numFmtId="0" fontId="338" fillId="0" borderId="63" applyNumberFormat="0" applyFill="0" applyAlignment="0" applyProtection="0"/>
    <xf numFmtId="0" fontId="319" fillId="0" borderId="0" applyNumberFormat="0" applyFill="0" applyBorder="0" applyAlignment="0" applyProtection="0"/>
    <xf numFmtId="0" fontId="340" fillId="0" borderId="64" applyNumberFormat="0" applyFill="0" applyAlignment="0" applyProtection="0"/>
    <xf numFmtId="0" fontId="341" fillId="0" borderId="34" applyNumberFormat="0" applyFill="0" applyAlignment="0" applyProtection="0"/>
    <xf numFmtId="0" fontId="340" fillId="0" borderId="64" applyNumberFormat="0" applyFill="0" applyAlignment="0" applyProtection="0"/>
    <xf numFmtId="0" fontId="319" fillId="0" borderId="0" applyNumberFormat="0" applyFill="0" applyBorder="0" applyAlignment="0" applyProtection="0"/>
    <xf numFmtId="0" fontId="342" fillId="0" borderId="0" applyNumberFormat="0" applyFill="0" applyBorder="0"/>
    <xf numFmtId="288" fontId="342" fillId="0" borderId="0" applyNumberFormat="0" applyFill="0" applyBorder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14" fontId="14" fillId="111" borderId="20">
      <alignment horizontal="center" vertical="center" wrapText="1"/>
    </xf>
    <xf numFmtId="14" fontId="14" fillId="111" borderId="20">
      <alignment horizontal="center" vertical="center" wrapText="1"/>
    </xf>
    <xf numFmtId="14" fontId="345" fillId="111" borderId="20">
      <alignment horizontal="center" vertical="center" wrapText="1"/>
    </xf>
    <xf numFmtId="14" fontId="14" fillId="111" borderId="20">
      <alignment horizontal="center" vertical="center" wrapText="1"/>
    </xf>
    <xf numFmtId="0" fontId="171" fillId="0" borderId="0" applyProtection="0"/>
    <xf numFmtId="319" fontId="346" fillId="0" borderId="0">
      <alignment horizontal="left"/>
    </xf>
    <xf numFmtId="0" fontId="347" fillId="0" borderId="0"/>
    <xf numFmtId="288" fontId="347" fillId="0" borderId="0"/>
    <xf numFmtId="0" fontId="348" fillId="0" borderId="0"/>
    <xf numFmtId="288" fontId="348" fillId="0" borderId="0"/>
    <xf numFmtId="0" fontId="349" fillId="0" borderId="0">
      <alignment horizontal="left"/>
    </xf>
    <xf numFmtId="288" fontId="349" fillId="0" borderId="0">
      <alignment horizontal="left"/>
    </xf>
    <xf numFmtId="0" fontId="350" fillId="0" borderId="0" applyNumberFormat="0" applyFill="0" applyBorder="0" applyAlignment="0" applyProtection="0">
      <alignment vertical="top"/>
      <protection locked="0"/>
    </xf>
    <xf numFmtId="288" fontId="350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288" fontId="350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288" fontId="294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288" fontId="294" fillId="0" borderId="0" applyNumberFormat="0" applyFill="0" applyBorder="0" applyAlignment="0" applyProtection="0">
      <alignment vertical="top"/>
      <protection locked="0"/>
    </xf>
    <xf numFmtId="0" fontId="352" fillId="0" borderId="28" applyNumberFormat="0" applyAlignment="0" applyProtection="0"/>
    <xf numFmtId="288" fontId="352" fillId="0" borderId="28" applyNumberFormat="0" applyAlignment="0" applyProtection="0"/>
    <xf numFmtId="10" fontId="15" fillId="64" borderId="6" applyNumberFormat="0" applyBorder="0" applyAlignment="0" applyProtection="0"/>
    <xf numFmtId="10" fontId="15" fillId="64" borderId="6" applyNumberFormat="0" applyBorder="0" applyAlignment="0" applyProtection="0"/>
    <xf numFmtId="10" fontId="335" fillId="64" borderId="6" applyNumberFormat="0" applyBorder="0" applyAlignment="0" applyProtection="0"/>
    <xf numFmtId="10" fontId="15" fillId="64" borderId="6" applyNumberFormat="0" applyBorder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9" borderId="24" applyNumberFormat="0" applyAlignment="0" applyProtection="0"/>
    <xf numFmtId="0" fontId="353" fillId="33" borderId="24" applyNumberFormat="0" applyAlignment="0" applyProtection="0"/>
    <xf numFmtId="0" fontId="353" fillId="33" borderId="24" applyNumberFormat="0" applyAlignment="0" applyProtection="0"/>
    <xf numFmtId="0" fontId="353" fillId="39" borderId="24" applyNumberFormat="0" applyAlignment="0" applyProtection="0"/>
    <xf numFmtId="0" fontId="353" fillId="39" borderId="24" applyNumberFormat="0" applyAlignment="0" applyProtection="0"/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54" fillId="104" borderId="28" applyNumberFormat="0" applyAlignment="0" applyProtection="0"/>
    <xf numFmtId="288" fontId="354" fillId="104" borderId="28" applyNumberFormat="0" applyAlignment="0" applyProtection="0"/>
    <xf numFmtId="288" fontId="51" fillId="0" borderId="0"/>
    <xf numFmtId="288" fontId="51" fillId="0" borderId="0"/>
    <xf numFmtId="0" fontId="295" fillId="0" borderId="62" applyNumberFormat="0" applyFill="0" applyAlignment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355" fillId="0" borderId="67" applyNumberFormat="0" applyFill="0" applyAlignment="0" applyProtection="0"/>
    <xf numFmtId="0" fontId="356" fillId="0" borderId="39" applyNumberFormat="0" applyFill="0" applyAlignment="0" applyProtection="0"/>
    <xf numFmtId="0" fontId="355" fillId="0" borderId="67" applyNumberFormat="0" applyFill="0" applyAlignment="0" applyProtection="0"/>
    <xf numFmtId="0" fontId="356" fillId="0" borderId="39" applyNumberFormat="0" applyFill="0" applyAlignment="0" applyProtection="0"/>
    <xf numFmtId="0" fontId="221" fillId="0" borderId="20"/>
    <xf numFmtId="0" fontId="357" fillId="33" borderId="0" applyNumberFormat="0" applyBorder="0" applyAlignment="0" applyProtection="0"/>
    <xf numFmtId="0" fontId="358" fillId="33" borderId="0" applyNumberFormat="0" applyBorder="0" applyAlignment="0" applyProtection="0"/>
    <xf numFmtId="0" fontId="357" fillId="33" borderId="0" applyNumberFormat="0" applyBorder="0" applyAlignment="0" applyProtection="0"/>
    <xf numFmtId="0" fontId="358" fillId="33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79" fontId="194" fillId="0" borderId="0"/>
    <xf numFmtId="0" fontId="194" fillId="0" borderId="0"/>
    <xf numFmtId="179" fontId="194" fillId="0" borderId="0"/>
    <xf numFmtId="271" fontId="359" fillId="0" borderId="0"/>
    <xf numFmtId="0" fontId="359" fillId="0" borderId="0"/>
    <xf numFmtId="288" fontId="359" fillId="0" borderId="0"/>
    <xf numFmtId="320" fontId="359" fillId="0" borderId="0">
      <alignment horizontal="right"/>
    </xf>
    <xf numFmtId="0" fontId="197" fillId="0" borderId="0"/>
    <xf numFmtId="0" fontId="197" fillId="0" borderId="0"/>
    <xf numFmtId="288" fontId="197" fillId="0" borderId="0"/>
    <xf numFmtId="0" fontId="360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6" fillId="0" borderId="0"/>
    <xf numFmtId="288" fontId="6" fillId="0" borderId="0"/>
    <xf numFmtId="288" fontId="197" fillId="0" borderId="0"/>
    <xf numFmtId="0" fontId="6" fillId="0" borderId="0"/>
    <xf numFmtId="0" fontId="1" fillId="0" borderId="0"/>
    <xf numFmtId="0" fontId="1" fillId="0" borderId="0"/>
    <xf numFmtId="0" fontId="29" fillId="0" borderId="0">
      <alignment vertical="top"/>
    </xf>
    <xf numFmtId="0" fontId="6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8" fontId="6" fillId="0" borderId="0"/>
    <xf numFmtId="0" fontId="6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288" fontId="6" fillId="0" borderId="0"/>
    <xf numFmtId="0" fontId="6" fillId="0" borderId="0"/>
    <xf numFmtId="0" fontId="197" fillId="0" borderId="0"/>
    <xf numFmtId="0" fontId="1" fillId="0" borderId="0"/>
    <xf numFmtId="0" fontId="1" fillId="0" borderId="0"/>
    <xf numFmtId="0" fontId="36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288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6" fillId="0" borderId="0"/>
    <xf numFmtId="288" fontId="6" fillId="0" borderId="0"/>
    <xf numFmtId="0" fontId="6" fillId="0" borderId="0"/>
    <xf numFmtId="288" fontId="197" fillId="0" borderId="0"/>
    <xf numFmtId="0" fontId="29" fillId="0" borderId="0">
      <alignment vertical="top"/>
    </xf>
    <xf numFmtId="0" fontId="360" fillId="0" borderId="0"/>
    <xf numFmtId="0" fontId="6" fillId="0" borderId="0"/>
    <xf numFmtId="0" fontId="360" fillId="0" borderId="0"/>
    <xf numFmtId="0" fontId="362" fillId="0" borderId="0"/>
    <xf numFmtId="0" fontId="290" fillId="0" borderId="0"/>
    <xf numFmtId="0" fontId="290" fillId="0" borderId="0"/>
    <xf numFmtId="0" fontId="6" fillId="0" borderId="0"/>
    <xf numFmtId="0" fontId="18" fillId="0" borderId="0"/>
    <xf numFmtId="0" fontId="18" fillId="0" borderId="0"/>
    <xf numFmtId="288" fontId="18" fillId="0" borderId="0"/>
    <xf numFmtId="288" fontId="18" fillId="0" borderId="0"/>
    <xf numFmtId="0" fontId="13" fillId="0" borderId="0"/>
    <xf numFmtId="288" fontId="13" fillId="0" borderId="0"/>
    <xf numFmtId="0" fontId="18" fillId="0" borderId="0"/>
    <xf numFmtId="0" fontId="197" fillId="0" borderId="0"/>
    <xf numFmtId="0" fontId="18" fillId="0" borderId="0"/>
    <xf numFmtId="0" fontId="197" fillId="0" borderId="0"/>
    <xf numFmtId="0" fontId="29" fillId="0" borderId="0">
      <alignment vertical="top"/>
    </xf>
    <xf numFmtId="288" fontId="29" fillId="0" borderId="0">
      <alignment vertical="top"/>
    </xf>
    <xf numFmtId="0" fontId="29" fillId="0" borderId="0">
      <alignment vertical="top"/>
    </xf>
    <xf numFmtId="0" fontId="317" fillId="0" borderId="0"/>
    <xf numFmtId="0" fontId="317" fillId="0" borderId="0"/>
    <xf numFmtId="288" fontId="197" fillId="0" borderId="0"/>
    <xf numFmtId="0" fontId="317" fillId="0" borderId="0"/>
    <xf numFmtId="0" fontId="6" fillId="0" borderId="0"/>
    <xf numFmtId="0" fontId="1" fillId="0" borderId="0"/>
    <xf numFmtId="0" fontId="1" fillId="0" borderId="0"/>
    <xf numFmtId="0" fontId="29" fillId="0" borderId="0">
      <alignment vertical="top"/>
    </xf>
    <xf numFmtId="0" fontId="317" fillId="0" borderId="0"/>
    <xf numFmtId="0" fontId="197" fillId="0" borderId="0"/>
    <xf numFmtId="288" fontId="29" fillId="0" borderId="0">
      <alignment vertical="top"/>
    </xf>
    <xf numFmtId="0" fontId="318" fillId="0" borderId="0"/>
    <xf numFmtId="0" fontId="360" fillId="0" borderId="0"/>
    <xf numFmtId="0" fontId="29" fillId="0" borderId="0">
      <alignment vertical="top"/>
    </xf>
    <xf numFmtId="0" fontId="197" fillId="0" borderId="0"/>
    <xf numFmtId="0" fontId="197" fillId="0" borderId="0"/>
    <xf numFmtId="288" fontId="197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288" fontId="197" fillId="0" borderId="0"/>
    <xf numFmtId="0" fontId="290" fillId="0" borderId="0"/>
    <xf numFmtId="0" fontId="290" fillId="0" borderId="0"/>
    <xf numFmtId="0" fontId="18" fillId="0" borderId="0"/>
    <xf numFmtId="0" fontId="1" fillId="0" borderId="0"/>
    <xf numFmtId="0" fontId="197" fillId="0" borderId="0"/>
    <xf numFmtId="0" fontId="1" fillId="0" borderId="0"/>
    <xf numFmtId="0" fontId="197" fillId="0" borderId="0"/>
    <xf numFmtId="0" fontId="197" fillId="0" borderId="0"/>
    <xf numFmtId="0" fontId="6" fillId="0" borderId="0"/>
    <xf numFmtId="288" fontId="6" fillId="0" borderId="0"/>
    <xf numFmtId="0" fontId="1" fillId="0" borderId="0"/>
    <xf numFmtId="0" fontId="6" fillId="0" borderId="0"/>
    <xf numFmtId="0" fontId="363" fillId="0" borderId="0"/>
    <xf numFmtId="0" fontId="6" fillId="0" borderId="0"/>
    <xf numFmtId="0" fontId="197" fillId="0" borderId="0"/>
    <xf numFmtId="288" fontId="197" fillId="0" borderId="0"/>
    <xf numFmtId="0" fontId="1" fillId="0" borderId="0"/>
    <xf numFmtId="0" fontId="197" fillId="0" borderId="0"/>
    <xf numFmtId="0" fontId="197" fillId="0" borderId="0"/>
    <xf numFmtId="0" fontId="364" fillId="0" borderId="0"/>
    <xf numFmtId="288" fontId="364" fillId="0" borderId="0"/>
    <xf numFmtId="288" fontId="13" fillId="0" borderId="0"/>
    <xf numFmtId="0" fontId="6" fillId="0" borderId="0"/>
    <xf numFmtId="0" fontId="13" fillId="0" borderId="0"/>
    <xf numFmtId="0" fontId="1" fillId="0" borderId="0"/>
    <xf numFmtId="0" fontId="197" fillId="0" borderId="0"/>
    <xf numFmtId="0" fontId="197" fillId="0" borderId="0"/>
    <xf numFmtId="0" fontId="324" fillId="0" borderId="0"/>
    <xf numFmtId="288" fontId="324" fillId="0" borderId="0"/>
    <xf numFmtId="288" fontId="197" fillId="0" borderId="0"/>
    <xf numFmtId="0" fontId="6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6" fillId="0" borderId="0">
      <alignment vertical="center"/>
    </xf>
    <xf numFmtId="0" fontId="365" fillId="0" borderId="0"/>
    <xf numFmtId="288" fontId="365" fillId="0" borderId="0"/>
    <xf numFmtId="0" fontId="197" fillId="0" borderId="0"/>
    <xf numFmtId="0" fontId="6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65" fillId="0" borderId="0"/>
    <xf numFmtId="288" fontId="365" fillId="0" borderId="0"/>
    <xf numFmtId="0" fontId="13" fillId="0" borderId="0"/>
    <xf numFmtId="0" fontId="13" fillId="0" borderId="0"/>
    <xf numFmtId="0" fontId="365" fillId="0" borderId="0"/>
    <xf numFmtId="288" fontId="365" fillId="0" borderId="0"/>
    <xf numFmtId="288" fontId="197" fillId="0" borderId="0"/>
    <xf numFmtId="0" fontId="6" fillId="0" borderId="0"/>
    <xf numFmtId="0" fontId="197" fillId="0" borderId="0"/>
    <xf numFmtId="0" fontId="152" fillId="0" borderId="0"/>
    <xf numFmtId="288" fontId="152" fillId="0" borderId="0"/>
    <xf numFmtId="0" fontId="197" fillId="0" borderId="0"/>
    <xf numFmtId="0" fontId="13" fillId="0" borderId="0"/>
    <xf numFmtId="0" fontId="13" fillId="0" borderId="0"/>
    <xf numFmtId="288" fontId="13" fillId="0" borderId="0"/>
    <xf numFmtId="0" fontId="152" fillId="0" borderId="0"/>
    <xf numFmtId="0" fontId="197" fillId="0" borderId="0"/>
    <xf numFmtId="288" fontId="197" fillId="0" borderId="0"/>
    <xf numFmtId="0" fontId="366" fillId="0" borderId="0">
      <alignment vertical="center"/>
    </xf>
    <xf numFmtId="0" fontId="366" fillId="0" borderId="0">
      <alignment vertical="center"/>
    </xf>
    <xf numFmtId="0" fontId="6" fillId="0" borderId="0"/>
    <xf numFmtId="288" fontId="197" fillId="0" borderId="0"/>
    <xf numFmtId="0" fontId="13" fillId="0" borderId="0"/>
    <xf numFmtId="0" fontId="197" fillId="0" borderId="0"/>
    <xf numFmtId="0" fontId="197" fillId="0" borderId="0"/>
    <xf numFmtId="288" fontId="197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152" fillId="0" borderId="0"/>
    <xf numFmtId="0" fontId="197" fillId="0" borderId="0"/>
    <xf numFmtId="0" fontId="6" fillId="0" borderId="0"/>
    <xf numFmtId="288" fontId="6" fillId="0" borderId="0"/>
    <xf numFmtId="0" fontId="360" fillId="0" borderId="0"/>
    <xf numFmtId="0" fontId="13" fillId="0" borderId="0"/>
    <xf numFmtId="0" fontId="13" fillId="0" borderId="0"/>
    <xf numFmtId="0" fontId="152" fillId="0" borderId="0"/>
    <xf numFmtId="0" fontId="6" fillId="0" borderId="0"/>
    <xf numFmtId="0" fontId="29" fillId="0" borderId="0">
      <alignment vertical="top"/>
    </xf>
    <xf numFmtId="288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288" fontId="115" fillId="0" borderId="0"/>
    <xf numFmtId="0" fontId="13" fillId="0" borderId="0"/>
    <xf numFmtId="0" fontId="318" fillId="0" borderId="0"/>
    <xf numFmtId="0" fontId="18" fillId="0" borderId="0"/>
    <xf numFmtId="288" fontId="18" fillId="0" borderId="0"/>
    <xf numFmtId="0" fontId="18" fillId="0" borderId="0"/>
    <xf numFmtId="288" fontId="18" fillId="0" borderId="0"/>
    <xf numFmtId="0" fontId="318" fillId="0" borderId="0"/>
    <xf numFmtId="0" fontId="197" fillId="0" borderId="0"/>
    <xf numFmtId="0" fontId="363" fillId="0" borderId="0"/>
    <xf numFmtId="288" fontId="36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29" fillId="0" borderId="0">
      <alignment vertical="top"/>
    </xf>
    <xf numFmtId="0" fontId="1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63" fillId="0" borderId="0"/>
    <xf numFmtId="0" fontId="43" fillId="0" borderId="0"/>
    <xf numFmtId="288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43" fillId="0" borderId="0"/>
    <xf numFmtId="0" fontId="363" fillId="0" borderId="0"/>
    <xf numFmtId="288" fontId="363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0" fillId="0" borderId="0"/>
    <xf numFmtId="0" fontId="13" fillId="0" borderId="0"/>
    <xf numFmtId="0" fontId="13" fillId="0" borderId="0"/>
    <xf numFmtId="0" fontId="13" fillId="0" borderId="0"/>
    <xf numFmtId="0" fontId="363" fillId="0" borderId="0"/>
    <xf numFmtId="0" fontId="13" fillId="0" borderId="0"/>
    <xf numFmtId="0" fontId="6" fillId="0" borderId="0"/>
    <xf numFmtId="0" fontId="29" fillId="0" borderId="0">
      <alignment vertical="top"/>
    </xf>
    <xf numFmtId="0" fontId="360" fillId="0" borderId="0"/>
    <xf numFmtId="288" fontId="29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88" fontId="29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360" fillId="0" borderId="0"/>
    <xf numFmtId="0" fontId="29" fillId="0" borderId="0">
      <alignment vertical="top"/>
    </xf>
    <xf numFmtId="0" fontId="293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6" fillId="0" borderId="0"/>
    <xf numFmtId="0" fontId="290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29" fillId="0" borderId="0">
      <alignment vertical="top"/>
    </xf>
    <xf numFmtId="288" fontId="1" fillId="0" borderId="0"/>
    <xf numFmtId="0" fontId="29" fillId="0" borderId="0">
      <alignment vertical="top"/>
    </xf>
    <xf numFmtId="0" fontId="29" fillId="0" borderId="0">
      <alignment vertical="top"/>
    </xf>
    <xf numFmtId="288" fontId="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290" fillId="0" borderId="0"/>
    <xf numFmtId="0" fontId="290" fillId="0" borderId="0"/>
    <xf numFmtId="0" fontId="29" fillId="0" borderId="0">
      <alignment vertical="top"/>
    </xf>
    <xf numFmtId="0" fontId="290" fillId="0" borderId="0"/>
    <xf numFmtId="0" fontId="290" fillId="0" borderId="0"/>
    <xf numFmtId="0" fontId="29" fillId="0" borderId="0">
      <alignment vertical="top"/>
    </xf>
    <xf numFmtId="0" fontId="1" fillId="0" borderId="0"/>
    <xf numFmtId="0" fontId="1" fillId="0" borderId="0"/>
    <xf numFmtId="0" fontId="367" fillId="0" borderId="0"/>
    <xf numFmtId="0" fontId="6" fillId="0" borderId="0"/>
    <xf numFmtId="0" fontId="367" fillId="0" borderId="0"/>
    <xf numFmtId="0" fontId="197" fillId="0" borderId="0"/>
    <xf numFmtId="0" fontId="6" fillId="0" borderId="0"/>
    <xf numFmtId="288" fontId="6" fillId="0" borderId="0"/>
    <xf numFmtId="0" fontId="13" fillId="0" borderId="0"/>
    <xf numFmtId="0" fontId="6" fillId="0" borderId="0"/>
    <xf numFmtId="0" fontId="197" fillId="0" borderId="0"/>
    <xf numFmtId="288" fontId="197" fillId="0" borderId="0"/>
    <xf numFmtId="0" fontId="13" fillId="0" borderId="0"/>
    <xf numFmtId="0" fontId="197" fillId="0" borderId="0"/>
    <xf numFmtId="0" fontId="6" fillId="0" borderId="0"/>
    <xf numFmtId="288" fontId="6" fillId="0" borderId="0"/>
    <xf numFmtId="0" fontId="6" fillId="0" borderId="0"/>
    <xf numFmtId="0" fontId="197" fillId="0" borderId="0"/>
    <xf numFmtId="0" fontId="13" fillId="0" borderId="0"/>
    <xf numFmtId="0" fontId="6" fillId="0" borderId="0"/>
    <xf numFmtId="0" fontId="367" fillId="0" borderId="0"/>
    <xf numFmtId="0" fontId="367" fillId="0" borderId="0"/>
    <xf numFmtId="0" fontId="6" fillId="0" borderId="0"/>
    <xf numFmtId="288" fontId="6" fillId="0" borderId="0"/>
    <xf numFmtId="0" fontId="13" fillId="0" borderId="0"/>
    <xf numFmtId="0" fontId="6" fillId="0" borderId="0"/>
    <xf numFmtId="0" fontId="115" fillId="0" borderId="0"/>
    <xf numFmtId="288" fontId="115" fillId="0" borderId="0"/>
    <xf numFmtId="0" fontId="13" fillId="0" borderId="0"/>
    <xf numFmtId="0" fontId="115" fillId="0" borderId="0"/>
    <xf numFmtId="288" fontId="115" fillId="0" borderId="0"/>
    <xf numFmtId="0" fontId="115" fillId="0" borderId="0"/>
    <xf numFmtId="288" fontId="115" fillId="0" borderId="0"/>
    <xf numFmtId="0" fontId="324" fillId="0" borderId="0"/>
    <xf numFmtId="288" fontId="324" fillId="0" borderId="0"/>
    <xf numFmtId="288" fontId="367" fillId="0" borderId="0"/>
    <xf numFmtId="0" fontId="29" fillId="0" borderId="0">
      <alignment vertical="top"/>
    </xf>
    <xf numFmtId="0" fontId="290" fillId="0" borderId="0"/>
    <xf numFmtId="0" fontId="29" fillId="0" borderId="0">
      <alignment vertical="top"/>
    </xf>
    <xf numFmtId="0" fontId="29" fillId="0" borderId="0">
      <alignment vertical="top"/>
    </xf>
    <xf numFmtId="0" fontId="13" fillId="0" borderId="0"/>
    <xf numFmtId="0" fontId="13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360" fillId="0" borderId="0"/>
    <xf numFmtId="0" fontId="360" fillId="0" borderId="0"/>
    <xf numFmtId="0" fontId="18" fillId="0" borderId="0"/>
    <xf numFmtId="0" fontId="317" fillId="0" borderId="0"/>
    <xf numFmtId="0" fontId="29" fillId="0" borderId="0">
      <alignment vertical="top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288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97" fillId="0" borderId="0"/>
    <xf numFmtId="0" fontId="197" fillId="0" borderId="0"/>
    <xf numFmtId="288" fontId="19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18" fillId="0" borderId="0"/>
    <xf numFmtId="288" fontId="18" fillId="0" borderId="0"/>
    <xf numFmtId="0" fontId="13" fillId="0" borderId="0"/>
    <xf numFmtId="0" fontId="1" fillId="0" borderId="0"/>
    <xf numFmtId="288" fontId="368" fillId="0" borderId="0"/>
    <xf numFmtId="0" fontId="13" fillId="0" borderId="0"/>
    <xf numFmtId="0" fontId="13" fillId="0" borderId="0"/>
    <xf numFmtId="288" fontId="197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64" fillId="0" borderId="0"/>
    <xf numFmtId="0" fontId="13" fillId="0" borderId="0"/>
    <xf numFmtId="0" fontId="1" fillId="0" borderId="0"/>
    <xf numFmtId="0" fontId="6" fillId="0" borderId="0"/>
    <xf numFmtId="0" fontId="197" fillId="0" borderId="0"/>
    <xf numFmtId="0" fontId="197" fillId="0" borderId="0"/>
    <xf numFmtId="0" fontId="29" fillId="0" borderId="0">
      <alignment vertical="top"/>
    </xf>
    <xf numFmtId="0" fontId="290" fillId="0" borderId="0"/>
    <xf numFmtId="0" fontId="290" fillId="0" borderId="0"/>
    <xf numFmtId="0" fontId="290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6" fillId="0" borderId="0"/>
    <xf numFmtId="0" fontId="290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318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363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363" fillId="0" borderId="0"/>
    <xf numFmtId="0" fontId="13" fillId="0" borderId="0"/>
    <xf numFmtId="0" fontId="13" fillId="0" borderId="0"/>
    <xf numFmtId="288" fontId="13" fillId="0" borderId="0"/>
    <xf numFmtId="0" fontId="6" fillId="0" borderId="0"/>
    <xf numFmtId="0" fontId="29" fillId="0" borderId="0">
      <alignment vertical="top"/>
    </xf>
    <xf numFmtId="0" fontId="360" fillId="0" borderId="0"/>
    <xf numFmtId="0" fontId="13" fillId="0" borderId="0"/>
    <xf numFmtId="0" fontId="6" fillId="0" borderId="0"/>
    <xf numFmtId="288" fontId="29" fillId="0" borderId="0">
      <alignment vertical="top"/>
    </xf>
    <xf numFmtId="0" fontId="13" fillId="0" borderId="0"/>
    <xf numFmtId="0" fontId="13" fillId="0" borderId="0"/>
    <xf numFmtId="0" fontId="13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0" fontId="290" fillId="0" borderId="0"/>
    <xf numFmtId="312" fontId="13" fillId="0" borderId="0"/>
    <xf numFmtId="312" fontId="13" fillId="0" borderId="0"/>
    <xf numFmtId="312" fontId="13" fillId="0" borderId="0"/>
    <xf numFmtId="312" fontId="13" fillId="0" borderId="0"/>
    <xf numFmtId="31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13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29" fillId="0" borderId="0">
      <alignment vertical="top"/>
    </xf>
    <xf numFmtId="0" fontId="197" fillId="0" borderId="0"/>
    <xf numFmtId="288" fontId="197" fillId="0" borderId="0"/>
    <xf numFmtId="0" fontId="1" fillId="0" borderId="0"/>
    <xf numFmtId="0" fontId="1" fillId="0" borderId="0"/>
    <xf numFmtId="0" fontId="197" fillId="0" borderId="0"/>
    <xf numFmtId="288" fontId="29" fillId="0" borderId="0">
      <alignment vertical="top"/>
    </xf>
    <xf numFmtId="0" fontId="197" fillId="0" borderId="0"/>
    <xf numFmtId="0" fontId="29" fillId="0" borderId="0">
      <alignment vertical="top"/>
    </xf>
    <xf numFmtId="0" fontId="1" fillId="0" borderId="0"/>
    <xf numFmtId="0" fontId="1" fillId="0" borderId="0"/>
    <xf numFmtId="0" fontId="13" fillId="0" borderId="0"/>
    <xf numFmtId="0" fontId="36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3" fillId="0" borderId="0"/>
    <xf numFmtId="0" fontId="29" fillId="0" borderId="0">
      <alignment vertical="top"/>
    </xf>
    <xf numFmtId="0" fontId="29" fillId="0" borderId="0">
      <alignment vertical="top"/>
    </xf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88" fontId="27" fillId="0" borderId="0"/>
    <xf numFmtId="0" fontId="29" fillId="0" borderId="0">
      <alignment vertical="top"/>
    </xf>
    <xf numFmtId="0" fontId="197" fillId="0" borderId="0"/>
    <xf numFmtId="0" fontId="1" fillId="0" borderId="0"/>
    <xf numFmtId="0" fontId="1" fillId="0" borderId="0"/>
    <xf numFmtId="0" fontId="29" fillId="0" borderId="0">
      <alignment vertical="top"/>
    </xf>
    <xf numFmtId="0" fontId="13" fillId="0" borderId="0"/>
    <xf numFmtId="0" fontId="13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288" fontId="197" fillId="0" borderId="0"/>
    <xf numFmtId="0" fontId="318" fillId="0" borderId="0"/>
    <xf numFmtId="0" fontId="1" fillId="0" borderId="0"/>
    <xf numFmtId="0" fontId="18" fillId="0" borderId="0"/>
    <xf numFmtId="0" fontId="1" fillId="0" borderId="0"/>
    <xf numFmtId="0" fontId="197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365" fillId="0" borderId="0"/>
    <xf numFmtId="288" fontId="365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0" fontId="324" fillId="0" borderId="0"/>
    <xf numFmtId="288" fontId="324" fillId="0" borderId="0"/>
    <xf numFmtId="0" fontId="6" fillId="0" borderId="0"/>
    <xf numFmtId="0" fontId="317" fillId="0" borderId="0"/>
    <xf numFmtId="0" fontId="6" fillId="0" borderId="0"/>
    <xf numFmtId="0" fontId="1" fillId="0" borderId="0"/>
    <xf numFmtId="0" fontId="1" fillId="0" borderId="0"/>
    <xf numFmtId="288" fontId="197" fillId="0" borderId="0"/>
    <xf numFmtId="0" fontId="13" fillId="0" borderId="0"/>
    <xf numFmtId="0" fontId="13" fillId="0" borderId="0"/>
    <xf numFmtId="0" fontId="197" fillId="0" borderId="0"/>
    <xf numFmtId="0" fontId="13" fillId="0" borderId="0"/>
    <xf numFmtId="0" fontId="13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3" fillId="0" borderId="0" applyFill="0" applyBorder="0">
      <protection locked="0"/>
    </xf>
    <xf numFmtId="288" fontId="323" fillId="0" borderId="0" applyFill="0" applyBorder="0">
      <protection locked="0"/>
    </xf>
    <xf numFmtId="0" fontId="53" fillId="0" borderId="0"/>
    <xf numFmtId="255" fontId="150" fillId="8" borderId="14" applyNumberFormat="0" applyFont="0" applyAlignment="0" applyProtection="0"/>
    <xf numFmtId="288" fontId="150" fillId="8" borderId="14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0" fontId="197" fillId="72" borderId="40" applyNumberFormat="0" applyFont="0" applyAlignment="0" applyProtection="0"/>
    <xf numFmtId="0" fontId="197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38" fontId="342" fillId="0" borderId="0"/>
    <xf numFmtId="0" fontId="324" fillId="112" borderId="59"/>
    <xf numFmtId="288" fontId="324" fillId="112" borderId="59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63" borderId="42" applyNumberFormat="0" applyAlignment="0" applyProtection="0"/>
    <xf numFmtId="0" fontId="369" fillId="101" borderId="42" applyNumberFormat="0" applyAlignment="0" applyProtection="0"/>
    <xf numFmtId="0" fontId="369" fillId="101" borderId="42" applyNumberFormat="0" applyAlignment="0" applyProtection="0"/>
    <xf numFmtId="0" fontId="369" fillId="63" borderId="42" applyNumberFormat="0" applyAlignment="0" applyProtection="0"/>
    <xf numFmtId="0" fontId="369" fillId="63" borderId="42" applyNumberFormat="0" applyAlignment="0" applyProtection="0"/>
    <xf numFmtId="40" fontId="370" fillId="103" borderId="0">
      <alignment horizontal="right"/>
    </xf>
    <xf numFmtId="0" fontId="371" fillId="106" borderId="0">
      <alignment horizontal="center"/>
    </xf>
    <xf numFmtId="288" fontId="371" fillId="106" borderId="0">
      <alignment horizontal="center"/>
    </xf>
    <xf numFmtId="0" fontId="305" fillId="113" borderId="38"/>
    <xf numFmtId="288" fontId="305" fillId="113" borderId="38"/>
    <xf numFmtId="0" fontId="372" fillId="103" borderId="0" applyBorder="0">
      <alignment horizontal="center"/>
    </xf>
    <xf numFmtId="288" fontId="372" fillId="103" borderId="0" applyBorder="0">
      <alignment horizontal="center"/>
    </xf>
    <xf numFmtId="0" fontId="373" fillId="113" borderId="0" applyBorder="0">
      <alignment horizontal="center"/>
    </xf>
    <xf numFmtId="288" fontId="373" fillId="113" borderId="0" applyBorder="0">
      <alignment horizontal="center"/>
    </xf>
    <xf numFmtId="237" fontId="6" fillId="0" borderId="0" applyFont="0" applyFill="0" applyBorder="0" applyAlignment="0" applyProtection="0"/>
    <xf numFmtId="237" fontId="152" fillId="0" borderId="0" applyFont="0" applyFill="0" applyBorder="0" applyAlignment="0" applyProtection="0"/>
    <xf numFmtId="237" fontId="63" fillId="0" borderId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3" fillId="0" borderId="0" applyFill="0" applyBorder="0" applyAlignment="0" applyProtection="0"/>
    <xf numFmtId="295" fontId="63" fillId="0" borderId="0" applyFont="0" applyFill="0" applyBorder="0" applyAlignment="0" applyProtection="0"/>
    <xf numFmtId="0" fontId="324" fillId="0" borderId="0" applyFill="0" applyBorder="0">
      <protection locked="0"/>
    </xf>
    <xf numFmtId="288" fontId="324" fillId="0" borderId="0" applyFill="0" applyBorder="0">
      <protection locked="0"/>
    </xf>
    <xf numFmtId="321" fontId="6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2" fontId="324" fillId="0" borderId="0" applyFill="0" applyBorder="0">
      <protection locked="0"/>
    </xf>
    <xf numFmtId="10" fontId="29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0" fillId="0" borderId="0" applyFill="0" applyBorder="0" applyAlignment="0"/>
    <xf numFmtId="292" fontId="63" fillId="0" borderId="0" applyFill="0" applyBorder="0" applyAlignment="0"/>
    <xf numFmtId="44" fontId="80" fillId="0" borderId="0" applyFill="0" applyBorder="0" applyAlignment="0"/>
    <xf numFmtId="296" fontId="63" fillId="0" borderId="0" applyFill="0" applyBorder="0" applyAlignment="0"/>
    <xf numFmtId="292" fontId="63" fillId="0" borderId="0" applyFill="0" applyBorder="0" applyAlignment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15" fontId="295" fillId="0" borderId="0" applyFill="0" applyBorder="0" applyAlignment="0" applyProtection="0"/>
    <xf numFmtId="4" fontId="295" fillId="0" borderId="0" applyFill="0" applyBorder="0" applyAlignment="0" applyProtection="0"/>
    <xf numFmtId="0" fontId="374" fillId="0" borderId="68">
      <alignment horizontal="center"/>
    </xf>
    <xf numFmtId="288" fontId="374" fillId="0" borderId="68">
      <alignment horizontal="center"/>
    </xf>
    <xf numFmtId="3" fontId="295" fillId="0" borderId="0" applyFill="0" applyBorder="0" applyAlignment="0" applyProtection="0"/>
    <xf numFmtId="0" fontId="295" fillId="114" borderId="0" applyNumberFormat="0" applyBorder="0" applyAlignment="0" applyProtection="0"/>
    <xf numFmtId="288" fontId="295" fillId="114" borderId="0" applyNumberFormat="0" applyBorder="0" applyAlignment="0" applyProtection="0"/>
    <xf numFmtId="168" fontId="6" fillId="0" borderId="0" applyFont="0" applyFill="0" applyBorder="0" applyAlignment="0" applyProtection="0"/>
    <xf numFmtId="323" fontId="233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375" fillId="0" borderId="0" applyNumberFormat="0" applyFill="0" applyBorder="0" applyAlignment="0" applyProtection="0"/>
    <xf numFmtId="288" fontId="375" fillId="0" borderId="0" applyNumberFormat="0" applyFill="0" applyBorder="0" applyAlignment="0" applyProtection="0"/>
    <xf numFmtId="324" fontId="324" fillId="0" borderId="0"/>
    <xf numFmtId="0" fontId="376" fillId="0" borderId="0"/>
    <xf numFmtId="288" fontId="376" fillId="0" borderId="0"/>
    <xf numFmtId="0" fontId="327" fillId="103" borderId="0"/>
    <xf numFmtId="288" fontId="327" fillId="103" borderId="0"/>
    <xf numFmtId="0" fontId="377" fillId="0" borderId="0"/>
    <xf numFmtId="325" fontId="377" fillId="0" borderId="0"/>
    <xf numFmtId="264" fontId="6" fillId="0" borderId="0"/>
    <xf numFmtId="0" fontId="378" fillId="0" borderId="0">
      <alignment vertical="center"/>
    </xf>
    <xf numFmtId="288" fontId="378" fillId="0" borderId="0">
      <alignment vertical="center"/>
    </xf>
    <xf numFmtId="291" fontId="354" fillId="115" borderId="69" applyProtection="0">
      <alignment horizont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80" fillId="116" borderId="45" applyNumberFormat="0" applyProtection="0">
      <alignment vertical="center"/>
    </xf>
    <xf numFmtId="288" fontId="380" fillId="116" borderId="45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1" fillId="116" borderId="42" applyNumberFormat="0" applyProtection="0">
      <alignment horizontal="left" vertical="center" indent="1"/>
    </xf>
    <xf numFmtId="288" fontId="381" fillId="116" borderId="42" applyNumberFormat="0" applyProtection="0">
      <alignment horizontal="left" vertical="center" indent="1"/>
    </xf>
    <xf numFmtId="0" fontId="382" fillId="117" borderId="71" applyNumberFormat="0" applyProtection="0">
      <alignment horizontal="left" vertical="center" indent="1"/>
    </xf>
    <xf numFmtId="288" fontId="382" fillId="117" borderId="71" applyNumberFormat="0" applyProtection="0">
      <alignment horizontal="left" vertical="center" indent="1"/>
    </xf>
    <xf numFmtId="0" fontId="383" fillId="118" borderId="45" applyNumberFormat="0" applyProtection="0">
      <alignment horizontal="right" vertical="center"/>
    </xf>
    <xf numFmtId="288" fontId="383" fillId="118" borderId="45" applyNumberFormat="0" applyProtection="0">
      <alignment horizontal="right" vertical="center"/>
    </xf>
    <xf numFmtId="0" fontId="383" fillId="119" borderId="45" applyNumberFormat="0" applyProtection="0">
      <alignment horizontal="right" vertical="center"/>
    </xf>
    <xf numFmtId="288" fontId="383" fillId="119" borderId="45" applyNumberFormat="0" applyProtection="0">
      <alignment horizontal="right" vertical="center"/>
    </xf>
    <xf numFmtId="0" fontId="383" fillId="110" borderId="45" applyNumberFormat="0" applyProtection="0">
      <alignment horizontal="right" vertical="center"/>
    </xf>
    <xf numFmtId="288" fontId="383" fillId="110" borderId="45" applyNumberFormat="0" applyProtection="0">
      <alignment horizontal="right" vertical="center"/>
    </xf>
    <xf numFmtId="0" fontId="383" fillId="120" borderId="45" applyNumberFormat="0" applyProtection="0">
      <alignment horizontal="right" vertical="center"/>
    </xf>
    <xf numFmtId="288" fontId="383" fillId="120" borderId="45" applyNumberFormat="0" applyProtection="0">
      <alignment horizontal="right" vertical="center"/>
    </xf>
    <xf numFmtId="0" fontId="383" fillId="121" borderId="45" applyNumberFormat="0" applyProtection="0">
      <alignment horizontal="right" vertical="center"/>
    </xf>
    <xf numFmtId="288" fontId="383" fillId="121" borderId="45" applyNumberFormat="0" applyProtection="0">
      <alignment horizontal="right" vertical="center"/>
    </xf>
    <xf numFmtId="0" fontId="383" fillId="122" borderId="45" applyNumberFormat="0" applyProtection="0">
      <alignment horizontal="right" vertical="center"/>
    </xf>
    <xf numFmtId="288" fontId="383" fillId="122" borderId="45" applyNumberFormat="0" applyProtection="0">
      <alignment horizontal="right" vertical="center"/>
    </xf>
    <xf numFmtId="0" fontId="383" fillId="123" borderId="45" applyNumberFormat="0" applyProtection="0">
      <alignment horizontal="right" vertical="center"/>
    </xf>
    <xf numFmtId="288" fontId="383" fillId="123" borderId="45" applyNumberFormat="0" applyProtection="0">
      <alignment horizontal="right" vertical="center"/>
    </xf>
    <xf numFmtId="0" fontId="383" fillId="124" borderId="45" applyNumberFormat="0" applyProtection="0">
      <alignment horizontal="right" vertical="center"/>
    </xf>
    <xf numFmtId="288" fontId="383" fillId="124" borderId="45" applyNumberFormat="0" applyProtection="0">
      <alignment horizontal="right" vertical="center"/>
    </xf>
    <xf numFmtId="0" fontId="383" fillId="125" borderId="45" applyNumberFormat="0" applyProtection="0">
      <alignment horizontal="right" vertical="center"/>
    </xf>
    <xf numFmtId="288" fontId="383" fillId="125" borderId="45" applyNumberFormat="0" applyProtection="0">
      <alignment horizontal="right" vertical="center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82" fillId="127" borderId="0" applyNumberFormat="0" applyProtection="0">
      <alignment horizontal="left" vertical="center" indent="1"/>
    </xf>
    <xf numFmtId="288" fontId="382" fillId="127" borderId="0" applyNumberFormat="0" applyProtection="0">
      <alignment horizontal="left" vertical="center" indent="1"/>
    </xf>
    <xf numFmtId="0" fontId="348" fillId="128" borderId="0" applyNumberFormat="0" applyProtection="0">
      <alignment horizontal="left" vertical="center" indent="1"/>
    </xf>
    <xf numFmtId="288" fontId="348" fillId="128" borderId="0" applyNumberFormat="0" applyProtection="0">
      <alignment horizontal="left" vertical="center" indent="1"/>
    </xf>
    <xf numFmtId="0" fontId="383" fillId="129" borderId="45" applyNumberFormat="0" applyProtection="0">
      <alignment horizontal="right" vertical="center"/>
    </xf>
    <xf numFmtId="288" fontId="383" fillId="129" borderId="45" applyNumberFormat="0" applyProtection="0">
      <alignment horizontal="right" vertical="center"/>
    </xf>
    <xf numFmtId="0" fontId="346" fillId="129" borderId="0" applyNumberFormat="0" applyProtection="0">
      <alignment horizontal="left" vertical="center" indent="1"/>
    </xf>
    <xf numFmtId="288" fontId="346" fillId="129" borderId="0" applyNumberFormat="0" applyProtection="0">
      <alignment horizontal="left" vertical="center" indent="1"/>
    </xf>
    <xf numFmtId="0" fontId="384" fillId="130" borderId="73" applyNumberFormat="0" applyProtection="0">
      <alignment horizontal="left" vertical="center" indent="1"/>
    </xf>
    <xf numFmtId="288" fontId="384" fillId="130" borderId="73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30" borderId="42" applyNumberFormat="0" applyProtection="0">
      <alignment horizontal="left" vertical="center" indent="1"/>
    </xf>
    <xf numFmtId="288" fontId="324" fillId="130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31" borderId="42" applyNumberFormat="0" applyProtection="0">
      <alignment horizontal="left" vertical="center" indent="1"/>
    </xf>
    <xf numFmtId="288" fontId="324" fillId="131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12" borderId="42" applyNumberFormat="0" applyProtection="0">
      <alignment horizontal="left" vertical="center" indent="1"/>
    </xf>
    <xf numFmtId="288" fontId="324" fillId="112" borderId="42" applyNumberFormat="0" applyProtection="0">
      <alignment horizontal="left" vertical="center" indent="1"/>
    </xf>
    <xf numFmtId="0" fontId="385" fillId="0" borderId="73" applyNumberFormat="0" applyProtection="0">
      <alignment horizontal="left" vertical="center" indent="1"/>
    </xf>
    <xf numFmtId="288" fontId="385" fillId="0" borderId="73" applyNumberFormat="0" applyProtection="0">
      <alignment horizontal="left" vertical="center" indent="1"/>
    </xf>
    <xf numFmtId="0" fontId="324" fillId="117" borderId="42" applyNumberFormat="0" applyProtection="0">
      <alignment horizontal="left" vertical="center" indent="1"/>
    </xf>
    <xf numFmtId="288" fontId="324" fillId="117" borderId="42" applyNumberFormat="0" applyProtection="0">
      <alignment horizontal="left" vertical="center" indent="1"/>
    </xf>
    <xf numFmtId="0" fontId="383" fillId="99" borderId="45" applyNumberFormat="0" applyProtection="0">
      <alignment vertical="center"/>
    </xf>
    <xf numFmtId="288" fontId="383" fillId="99" borderId="45" applyNumberFormat="0" applyProtection="0">
      <alignment vertical="center"/>
    </xf>
    <xf numFmtId="0" fontId="386" fillId="99" borderId="45" applyNumberFormat="0" applyProtection="0">
      <alignment vertical="center"/>
    </xf>
    <xf numFmtId="288" fontId="386" fillId="99" borderId="45" applyNumberFormat="0" applyProtection="0">
      <alignment vertical="center"/>
    </xf>
    <xf numFmtId="0" fontId="348" fillId="129" borderId="47" applyNumberFormat="0" applyProtection="0">
      <alignment horizontal="left" vertical="center" indent="1"/>
    </xf>
    <xf numFmtId="288" fontId="348" fillId="129" borderId="47" applyNumberFormat="0" applyProtection="0">
      <alignment horizontal="left" vertical="center" indent="1"/>
    </xf>
    <xf numFmtId="0" fontId="346" fillId="132" borderId="42" applyNumberFormat="0" applyProtection="0">
      <alignment horizontal="left" vertical="center" indent="1"/>
    </xf>
    <xf numFmtId="288" fontId="346" fillId="132" borderId="42" applyNumberFormat="0" applyProtection="0">
      <alignment horizontal="left" vertical="center" indent="1"/>
    </xf>
    <xf numFmtId="0" fontId="387" fillId="0" borderId="0" applyNumberFormat="0" applyProtection="0">
      <alignment horizontal="right" vertical="center"/>
    </xf>
    <xf numFmtId="288" fontId="387" fillId="0" borderId="0" applyNumberFormat="0" applyProtection="0">
      <alignment horizontal="right" vertical="center"/>
    </xf>
    <xf numFmtId="0" fontId="385" fillId="0" borderId="0" applyNumberFormat="0" applyProtection="0">
      <alignment horizontal="right" vertical="center"/>
    </xf>
    <xf numFmtId="288" fontId="385" fillId="0" borderId="0" applyNumberFormat="0" applyProtection="0">
      <alignment horizontal="right" vertical="center"/>
    </xf>
    <xf numFmtId="0" fontId="385" fillId="0" borderId="0" applyNumberFormat="0" applyProtection="0">
      <alignment horizontal="left" vertical="center" indent="1"/>
    </xf>
    <xf numFmtId="288" fontId="385" fillId="0" borderId="0" applyNumberFormat="0" applyProtection="0">
      <alignment horizontal="left" vertical="center" indent="1"/>
    </xf>
    <xf numFmtId="0" fontId="388" fillId="133" borderId="0" applyNumberFormat="0" applyProtection="0">
      <alignment horizontal="center" vertical="center" wrapText="1"/>
    </xf>
    <xf numFmtId="288" fontId="388" fillId="133" borderId="0" applyNumberFormat="0" applyProtection="0">
      <alignment horizontal="center" vertical="center" wrapText="1"/>
    </xf>
    <xf numFmtId="0" fontId="389" fillId="134" borderId="47" applyNumberFormat="0" applyProtection="0">
      <alignment horizontal="left" vertical="center" indent="1"/>
    </xf>
    <xf numFmtId="288" fontId="389" fillId="134" borderId="47" applyNumberFormat="0" applyProtection="0">
      <alignment horizontal="left" vertical="center" indent="1"/>
    </xf>
    <xf numFmtId="0" fontId="390" fillId="103" borderId="28" applyNumberFormat="0" applyProtection="0">
      <alignment horizontal="right" vertical="center"/>
    </xf>
    <xf numFmtId="288" fontId="390" fillId="103" borderId="28" applyNumberFormat="0" applyProtection="0">
      <alignment horizontal="right" vertical="center"/>
    </xf>
    <xf numFmtId="0" fontId="354" fillId="135" borderId="74" applyNumberFormat="0" applyProtection="0">
      <alignment horizontal="center"/>
    </xf>
    <xf numFmtId="288" fontId="354" fillId="135" borderId="74" applyNumberFormat="0" applyProtection="0">
      <alignment horizontal="center"/>
    </xf>
    <xf numFmtId="0" fontId="391" fillId="133" borderId="0"/>
    <xf numFmtId="288" fontId="391" fillId="133" borderId="0"/>
    <xf numFmtId="0" fontId="392" fillId="133" borderId="0"/>
    <xf numFmtId="288" fontId="392" fillId="133" borderId="0"/>
    <xf numFmtId="3" fontId="393" fillId="79" borderId="6">
      <alignment horizontal="left" vertical="top" wrapText="1"/>
      <protection locked="0"/>
    </xf>
    <xf numFmtId="3" fontId="393" fillId="79" borderId="6">
      <alignment horizontal="left" vertical="top" wrapText="1"/>
      <protection locked="0"/>
    </xf>
    <xf numFmtId="0" fontId="18" fillId="0" borderId="0"/>
    <xf numFmtId="288" fontId="18" fillId="0" borderId="0"/>
    <xf numFmtId="0" fontId="29" fillId="0" borderId="0">
      <alignment vertical="top"/>
    </xf>
    <xf numFmtId="0" fontId="29" fillId="0" borderId="0">
      <alignment vertical="top"/>
    </xf>
    <xf numFmtId="319" fontId="324" fillId="0" borderId="0"/>
    <xf numFmtId="0" fontId="394" fillId="0" borderId="0"/>
    <xf numFmtId="288" fontId="394" fillId="0" borderId="0"/>
    <xf numFmtId="0" fontId="394" fillId="0" borderId="0"/>
    <xf numFmtId="288" fontId="394" fillId="0" borderId="0"/>
    <xf numFmtId="0" fontId="221" fillId="0" borderId="0"/>
    <xf numFmtId="291" fontId="324" fillId="0" borderId="75" applyAlignment="0"/>
    <xf numFmtId="291" fontId="395" fillId="0" borderId="75" applyFill="0" applyAlignment="0" applyProtection="0"/>
    <xf numFmtId="0" fontId="63" fillId="0" borderId="28" applyNumberFormat="0" applyFill="0" applyAlignment="0" applyProtection="0"/>
    <xf numFmtId="288" fontId="63" fillId="0" borderId="28" applyNumberFormat="0" applyFill="0" applyAlignment="0" applyProtection="0"/>
    <xf numFmtId="0" fontId="63" fillId="0" borderId="28" applyNumberFormat="0" applyFill="0" applyAlignment="0" applyProtection="0"/>
    <xf numFmtId="0" fontId="63" fillId="0" borderId="28" applyNumberFormat="0" applyFill="0" applyAlignment="0" applyProtection="0"/>
    <xf numFmtId="0" fontId="396" fillId="0" borderId="0" applyFill="0" applyBorder="0" applyAlignment="0"/>
    <xf numFmtId="288" fontId="396" fillId="0" borderId="0" applyFill="0" applyBorder="0" applyAlignment="0"/>
    <xf numFmtId="0" fontId="295" fillId="122" borderId="0" applyNumberFormat="0" applyBorder="0" applyAlignment="0" applyProtection="0"/>
    <xf numFmtId="288" fontId="295" fillId="122" borderId="0" applyNumberFormat="0" applyBorder="0" applyAlignment="0" applyProtection="0"/>
    <xf numFmtId="326" fontId="63" fillId="0" borderId="0" applyFill="0" applyBorder="0" applyAlignment="0"/>
    <xf numFmtId="327" fontId="63" fillId="0" borderId="0" applyFill="0" applyBorder="0" applyAlignment="0"/>
    <xf numFmtId="0" fontId="397" fillId="0" borderId="0" applyFont="0" applyFill="0" applyBorder="0" applyAlignment="0" applyProtection="0"/>
    <xf numFmtId="288" fontId="214" fillId="0" borderId="0" applyFill="0" applyBorder="0" applyProtection="0">
      <alignment horizontal="left" vertical="top"/>
    </xf>
    <xf numFmtId="40" fontId="398" fillId="0" borderId="0"/>
    <xf numFmtId="0" fontId="39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4" fontId="395" fillId="0" borderId="62" applyFill="0"/>
    <xf numFmtId="254" fontId="395" fillId="0" borderId="75" applyFill="0"/>
    <xf numFmtId="0" fontId="400" fillId="0" borderId="76" applyNumberFormat="0" applyFill="0" applyAlignment="0" applyProtection="0"/>
    <xf numFmtId="0" fontId="400" fillId="0" borderId="76" applyNumberFormat="0" applyFill="0" applyAlignment="0" applyProtection="0"/>
    <xf numFmtId="0" fontId="400" fillId="0" borderId="50" applyNumberFormat="0" applyFill="0" applyAlignment="0" applyProtection="0"/>
    <xf numFmtId="0" fontId="400" fillId="0" borderId="76" applyNumberFormat="0" applyFill="0" applyAlignment="0" applyProtection="0"/>
    <xf numFmtId="0" fontId="400" fillId="0" borderId="76" applyNumberFormat="0" applyFill="0" applyAlignment="0" applyProtection="0"/>
    <xf numFmtId="254" fontId="324" fillId="0" borderId="62" applyFill="0"/>
    <xf numFmtId="254" fontId="324" fillId="0" borderId="75" applyFill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40" fontId="63" fillId="0" borderId="0" applyFill="0" applyBorder="0" applyAlignment="0" applyProtection="0"/>
    <xf numFmtId="0" fontId="401" fillId="0" borderId="0" applyNumberFormat="0"/>
    <xf numFmtId="288" fontId="401" fillId="0" borderId="0" applyNumberFormat="0"/>
    <xf numFmtId="0" fontId="323" fillId="0" borderId="0" applyNumberFormat="0" applyFill="0" applyBorder="0" applyAlignment="0">
      <protection locked="0"/>
    </xf>
    <xf numFmtId="288" fontId="323" fillId="0" borderId="0" applyNumberFormat="0" applyFill="0" applyBorder="0" applyAlignment="0">
      <protection locked="0"/>
    </xf>
    <xf numFmtId="0" fontId="394" fillId="0" borderId="0"/>
    <xf numFmtId="328" fontId="233" fillId="0" borderId="0" applyFont="0" applyFill="0" applyBorder="0" applyAlignment="0" applyProtection="0"/>
    <xf numFmtId="0" fontId="375" fillId="0" borderId="0" applyNumberFormat="0" applyFill="0" applyBorder="0"/>
    <xf numFmtId="288" fontId="375" fillId="0" borderId="0" applyNumberFormat="0" applyFill="0" applyBorder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233" fillId="0" borderId="78"/>
    <xf numFmtId="288" fontId="233" fillId="0" borderId="78"/>
    <xf numFmtId="0" fontId="233" fillId="0" borderId="78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288" fontId="402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/>
    <xf numFmtId="288" fontId="31" fillId="66" borderId="25" applyNumberFormat="0" applyAlignment="0" applyProtection="0"/>
    <xf numFmtId="288" fontId="52" fillId="0" borderId="39" applyNumberFormat="0" applyFill="0" applyAlignment="0" applyProtection="0"/>
    <xf numFmtId="178" fontId="63" fillId="0" borderId="0" applyFont="0" applyFill="0" applyBorder="0" applyAlignment="0" applyProtection="0"/>
    <xf numFmtId="288" fontId="28" fillId="35" borderId="0" applyNumberFormat="0" applyBorder="0" applyAlignment="0" applyProtection="0"/>
    <xf numFmtId="288" fontId="59" fillId="63" borderId="42" applyNumberFormat="0" applyAlignment="0" applyProtection="0"/>
    <xf numFmtId="0" fontId="59" fillId="63" borderId="42" applyNumberFormat="0" applyAlignment="0" applyProtection="0"/>
    <xf numFmtId="0" fontId="59" fillId="63" borderId="42" applyNumberFormat="0" applyAlignment="0" applyProtection="0"/>
    <xf numFmtId="288" fontId="30" fillId="63" borderId="24" applyNumberFormat="0" applyAlignment="0" applyProtection="0"/>
    <xf numFmtId="0" fontId="30" fillId="63" borderId="24" applyNumberFormat="0" applyAlignment="0" applyProtection="0"/>
    <xf numFmtId="0" fontId="30" fillId="63" borderId="24" applyNumberFormat="0" applyAlignment="0" applyProtection="0"/>
    <xf numFmtId="288" fontId="70" fillId="0" borderId="0" applyNumberFormat="0" applyFill="0" applyBorder="0" applyAlignment="0" applyProtection="0"/>
    <xf numFmtId="288" fontId="35" fillId="0" borderId="0" applyNumberFormat="0" applyFill="0" applyBorder="0" applyAlignment="0" applyProtection="0"/>
    <xf numFmtId="288" fontId="68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288" fontId="37" fillId="36" borderId="0" applyNumberFormat="0" applyBorder="0" applyAlignment="0" applyProtection="0"/>
    <xf numFmtId="0" fontId="403" fillId="0" borderId="0" applyNumberFormat="0" applyFill="0" applyBorder="0" applyAlignment="0" applyProtection="0"/>
    <xf numFmtId="288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/>
    <xf numFmtId="0" fontId="2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7" fillId="0" borderId="0"/>
    <xf numFmtId="0" fontId="197" fillId="0" borderId="0"/>
    <xf numFmtId="0" fontId="197" fillId="0" borderId="0"/>
    <xf numFmtId="288" fontId="197" fillId="0" borderId="0"/>
    <xf numFmtId="288" fontId="197" fillId="0" borderId="0"/>
    <xf numFmtId="0" fontId="197" fillId="0" borderId="0"/>
    <xf numFmtId="0" fontId="152" fillId="0" borderId="0"/>
    <xf numFmtId="288" fontId="152" fillId="0" borderId="0"/>
    <xf numFmtId="0" fontId="6" fillId="0" borderId="0"/>
    <xf numFmtId="0" fontId="6" fillId="0" borderId="0"/>
    <xf numFmtId="0" fontId="197" fillId="0" borderId="0"/>
    <xf numFmtId="288" fontId="197" fillId="0" borderId="0"/>
    <xf numFmtId="288" fontId="197" fillId="0" borderId="0"/>
    <xf numFmtId="0" fontId="18" fillId="0" borderId="0"/>
    <xf numFmtId="0" fontId="197" fillId="0" borderId="0"/>
    <xf numFmtId="0" fontId="6" fillId="0" borderId="0"/>
    <xf numFmtId="288" fontId="6" fillId="0" borderId="0"/>
    <xf numFmtId="288" fontId="197" fillId="0" borderId="0"/>
    <xf numFmtId="0" fontId="197" fillId="0" borderId="0"/>
    <xf numFmtId="0" fontId="197" fillId="0" borderId="0"/>
    <xf numFmtId="0" fontId="290" fillId="0" borderId="0"/>
    <xf numFmtId="288" fontId="290" fillId="0" borderId="0"/>
    <xf numFmtId="288" fontId="197" fillId="0" borderId="0"/>
    <xf numFmtId="0" fontId="197" fillId="0" borderId="0"/>
    <xf numFmtId="288" fontId="197" fillId="0" borderId="0"/>
    <xf numFmtId="0" fontId="152" fillId="0" borderId="0"/>
    <xf numFmtId="288" fontId="152" fillId="0" borderId="0"/>
    <xf numFmtId="0" fontId="6" fillId="0" borderId="0"/>
    <xf numFmtId="0" fontId="6" fillId="0" borderId="0"/>
    <xf numFmtId="0" fontId="224" fillId="0" borderId="0"/>
    <xf numFmtId="288" fontId="224" fillId="0" borderId="0"/>
    <xf numFmtId="0" fontId="18" fillId="0" borderId="0"/>
    <xf numFmtId="0" fontId="18" fillId="0" borderId="0"/>
    <xf numFmtId="0" fontId="6" fillId="0" borderId="0"/>
    <xf numFmtId="288" fontId="6" fillId="0" borderId="0"/>
    <xf numFmtId="0" fontId="197" fillId="0" borderId="0"/>
    <xf numFmtId="0" fontId="29" fillId="0" borderId="0">
      <alignment vertical="top"/>
    </xf>
    <xf numFmtId="288" fontId="44" fillId="39" borderId="24" applyNumberFormat="0" applyAlignment="0" applyProtection="0"/>
    <xf numFmtId="0" fontId="44" fillId="39" borderId="24" applyNumberFormat="0" applyAlignment="0" applyProtection="0"/>
    <xf numFmtId="0" fontId="44" fillId="39" borderId="24" applyNumberFormat="0" applyAlignment="0" applyProtection="0"/>
    <xf numFmtId="288" fontId="55" fillId="33" borderId="0" applyNumberFormat="0" applyBorder="0" applyAlignment="0" applyProtection="0"/>
    <xf numFmtId="288" fontId="69" fillId="0" borderId="50" applyNumberFormat="0" applyFill="0" applyAlignment="0" applyProtection="0"/>
    <xf numFmtId="0" fontId="69" fillId="0" borderId="50" applyNumberFormat="0" applyFill="0" applyAlignment="0" applyProtection="0"/>
    <xf numFmtId="0" fontId="69" fillId="0" borderId="50" applyNumberFormat="0" applyFill="0" applyAlignment="0" applyProtection="0"/>
    <xf numFmtId="0" fontId="296" fillId="0" borderId="0" applyNumberFormat="0" applyFill="0" applyBorder="0" applyAlignment="0" applyProtection="0"/>
    <xf numFmtId="288" fontId="296" fillId="0" borderId="0" applyNumberFormat="0" applyFill="0" applyBorder="0" applyAlignment="0" applyProtection="0"/>
    <xf numFmtId="288" fontId="26" fillId="51" borderId="0" applyNumberFormat="0" applyBorder="0" applyAlignment="0" applyProtection="0"/>
    <xf numFmtId="288" fontId="26" fillId="54" borderId="0" applyNumberFormat="0" applyBorder="0" applyAlignment="0" applyProtection="0"/>
    <xf numFmtId="288" fontId="26" fillId="58" borderId="0" applyNumberFormat="0" applyBorder="0" applyAlignment="0" applyProtection="0"/>
    <xf numFmtId="288" fontId="26" fillId="45" borderId="0" applyNumberFormat="0" applyBorder="0" applyAlignment="0" applyProtection="0"/>
    <xf numFmtId="288" fontId="26" fillId="46" borderId="0" applyNumberFormat="0" applyBorder="0" applyAlignment="0" applyProtection="0"/>
    <xf numFmtId="288" fontId="26" fillId="61" borderId="0" applyNumberFormat="0" applyBorder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288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25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0" fontId="18" fillId="72" borderId="40" applyNumberFormat="0" applyFont="0" applyAlignment="0" applyProtection="0"/>
    <xf numFmtId="288" fontId="40" fillId="0" borderId="33" applyNumberFormat="0" applyFill="0" applyAlignment="0" applyProtection="0"/>
    <xf numFmtId="288" fontId="41" fillId="0" borderId="34" applyNumberFormat="0" applyFill="0" applyAlignment="0" applyProtection="0"/>
    <xf numFmtId="288" fontId="42" fillId="0" borderId="35" applyNumberFormat="0" applyFill="0" applyAlignment="0" applyProtection="0"/>
    <xf numFmtId="0" fontId="42" fillId="0" borderId="35" applyNumberFormat="0" applyFill="0" applyAlignment="0" applyProtection="0"/>
    <xf numFmtId="0" fontId="42" fillId="0" borderId="35" applyNumberFormat="0" applyFill="0" applyAlignment="0" applyProtection="0"/>
    <xf numFmtId="288" fontId="42" fillId="0" borderId="0" applyNumberFormat="0" applyFill="0" applyBorder="0" applyAlignment="0" applyProtection="0"/>
    <xf numFmtId="0" fontId="302" fillId="51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58" borderId="0" applyNumberFormat="0" applyBorder="0" applyAlignment="0" applyProtection="0">
      <alignment vertical="center"/>
    </xf>
    <xf numFmtId="0" fontId="302" fillId="45" borderId="0" applyNumberFormat="0" applyBorder="0" applyAlignment="0" applyProtection="0">
      <alignment vertical="center"/>
    </xf>
    <xf numFmtId="0" fontId="302" fillId="46" borderId="0" applyNumberFormat="0" applyBorder="0" applyAlignment="0" applyProtection="0">
      <alignment vertical="center"/>
    </xf>
    <xf numFmtId="0" fontId="302" fillId="61" borderId="0" applyNumberFormat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0" fontId="406" fillId="63" borderId="24" applyNumberFormat="0" applyAlignment="0" applyProtection="0">
      <alignment vertical="center"/>
    </xf>
    <xf numFmtId="0" fontId="407" fillId="35" borderId="0" applyNumberFormat="0" applyBorder="0" applyAlignment="0" applyProtection="0">
      <alignment vertical="center"/>
    </xf>
    <xf numFmtId="0" fontId="6" fillId="72" borderId="40" applyNumberFormat="0" applyFont="0" applyAlignment="0" applyProtection="0">
      <alignment vertical="center"/>
    </xf>
    <xf numFmtId="0" fontId="408" fillId="3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66" borderId="25" applyNumberFormat="0" applyAlignment="0" applyProtection="0">
      <alignment vertical="center"/>
    </xf>
    <xf numFmtId="0" fontId="411" fillId="0" borderId="39" applyNumberFormat="0" applyFill="0" applyAlignment="0" applyProtection="0">
      <alignment vertical="center"/>
    </xf>
    <xf numFmtId="0" fontId="412" fillId="0" borderId="50" applyNumberFormat="0" applyFill="0" applyAlignment="0" applyProtection="0">
      <alignment vertical="center"/>
    </xf>
    <xf numFmtId="0" fontId="413" fillId="39" borderId="24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33" applyNumberFormat="0" applyFill="0" applyAlignment="0" applyProtection="0">
      <alignment vertical="center"/>
    </xf>
    <xf numFmtId="0" fontId="416" fillId="0" borderId="34" applyNumberFormat="0" applyFill="0" applyAlignment="0" applyProtection="0">
      <alignment vertical="center"/>
    </xf>
    <xf numFmtId="0" fontId="417" fillId="0" borderId="3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36" borderId="0" applyNumberFormat="0" applyBorder="0" applyAlignment="0" applyProtection="0">
      <alignment vertical="center"/>
    </xf>
    <xf numFmtId="0" fontId="419" fillId="63" borderId="42" applyNumberFormat="0" applyAlignment="0" applyProtection="0">
      <alignment vertical="center"/>
    </xf>
    <xf numFmtId="0" fontId="1" fillId="0" borderId="0"/>
    <xf numFmtId="0" fontId="290" fillId="0" borderId="0"/>
    <xf numFmtId="43" fontId="290" fillId="0" borderId="0" applyFont="0" applyFill="0" applyBorder="0" applyAlignment="0" applyProtection="0"/>
    <xf numFmtId="0" fontId="420" fillId="0" borderId="0">
      <alignment vertical="center"/>
    </xf>
    <xf numFmtId="0" fontId="6" fillId="0" borderId="0"/>
    <xf numFmtId="0" fontId="290" fillId="0" borderId="0"/>
    <xf numFmtId="170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0" fillId="0" borderId="0"/>
    <xf numFmtId="43" fontId="6" fillId="0" borderId="0" applyFont="0" applyFill="0" applyBorder="0" applyAlignment="0" applyProtection="0"/>
    <xf numFmtId="0" fontId="6" fillId="0" borderId="0"/>
    <xf numFmtId="170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44" fontId="1" fillId="0" borderId="0" applyFont="0" applyFill="0" applyBorder="0" applyAlignment="0" applyProtection="0"/>
    <xf numFmtId="0" fontId="290" fillId="0" borderId="0"/>
    <xf numFmtId="170" fontId="290" fillId="0" borderId="0" applyFont="0" applyFill="0" applyBorder="0" applyAlignment="0" applyProtection="0"/>
    <xf numFmtId="0" fontId="290" fillId="0" borderId="0"/>
    <xf numFmtId="0" fontId="6" fillId="0" borderId="0"/>
    <xf numFmtId="0" fontId="1" fillId="0" borderId="0"/>
    <xf numFmtId="0" fontId="64" fillId="0" borderId="0"/>
    <xf numFmtId="0" fontId="1" fillId="0" borderId="0"/>
    <xf numFmtId="0" fontId="18" fillId="0" borderId="0"/>
    <xf numFmtId="0" fontId="64" fillId="0" borderId="0"/>
    <xf numFmtId="0" fontId="6" fillId="0" borderId="0"/>
    <xf numFmtId="0" fontId="290" fillId="0" borderId="0"/>
    <xf numFmtId="0" fontId="290" fillId="0" borderId="0"/>
    <xf numFmtId="0" fontId="290" fillId="0" borderId="0"/>
    <xf numFmtId="0" fontId="18" fillId="0" borderId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288" fontId="290" fillId="0" borderId="0"/>
    <xf numFmtId="0" fontId="290" fillId="0" borderId="0"/>
    <xf numFmtId="43" fontId="290" fillId="0" borderId="0" applyFont="0" applyFill="0" applyBorder="0" applyAlignment="0" applyProtection="0"/>
    <xf numFmtId="0" fontId="290" fillId="0" borderId="0"/>
    <xf numFmtId="170" fontId="290" fillId="0" borderId="0" applyFont="0" applyFill="0" applyBorder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8" fillId="0" borderId="32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36" fillId="0" borderId="60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42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0" fontId="18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29" fillId="0" borderId="0">
      <alignment vertical="top"/>
    </xf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7" fontId="72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9" fillId="0" borderId="0">
      <alignment vertical="top"/>
    </xf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0" borderId="0"/>
    <xf numFmtId="0" fontId="27" fillId="0" borderId="0" applyFont="0" applyFill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36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19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20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99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38" borderId="0" applyNumberFormat="0" applyBorder="0" applyAlignment="0" applyProtection="0"/>
    <xf numFmtId="0" fontId="16" fillId="101" borderId="0" applyNumberFormat="0" applyBorder="0" applyAlignment="0" applyProtection="0"/>
    <xf numFmtId="0" fontId="16" fillId="139" borderId="0" applyNumberFormat="0" applyBorder="0" applyAlignment="0" applyProtection="0"/>
    <xf numFmtId="0" fontId="16" fillId="139" borderId="0" applyNumberFormat="0" applyBorder="0" applyAlignment="0" applyProtection="0"/>
    <xf numFmtId="0" fontId="16" fillId="101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25" fillId="101" borderId="0" applyNumberFormat="0" applyBorder="0" applyAlignment="0" applyProtection="0"/>
    <xf numFmtId="0" fontId="25" fillId="39" borderId="0" applyNumberFormat="0" applyBorder="0" applyAlignment="0" applyProtection="0"/>
    <xf numFmtId="0" fontId="25" fillId="72" borderId="0" applyNumberFormat="0" applyBorder="0" applyAlignment="0" applyProtection="0"/>
    <xf numFmtId="0" fontId="25" fillId="101" borderId="0" applyNumberFormat="0" applyBorder="0" applyAlignment="0" applyProtection="0"/>
    <xf numFmtId="210" fontId="6" fillId="0" borderId="0" applyProtection="0">
      <protection locked="0"/>
    </xf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1" borderId="0" applyNumberFormat="0" applyBorder="0" applyAlignment="0" applyProtection="0"/>
    <xf numFmtId="0" fontId="16" fillId="142" borderId="0" applyNumberFormat="0" applyBorder="0" applyAlignment="0" applyProtection="0"/>
    <xf numFmtId="0" fontId="16" fillId="143" borderId="0" applyNumberFormat="0" applyBorder="0" applyAlignment="0" applyProtection="0"/>
    <xf numFmtId="0" fontId="16" fillId="142" borderId="0" applyNumberFormat="0" applyBorder="0" applyAlignment="0" applyProtection="0"/>
    <xf numFmtId="0" fontId="16" fillId="142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37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0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144" borderId="0" applyNumberFormat="0" applyBorder="0" applyAlignment="0" applyProtection="0"/>
    <xf numFmtId="0" fontId="16" fillId="63" borderId="0" applyNumberFormat="0" applyBorder="0" applyAlignment="0" applyProtection="0"/>
    <xf numFmtId="0" fontId="16" fillId="139" borderId="0" applyNumberFormat="0" applyBorder="0" applyAlignment="0" applyProtection="0"/>
    <xf numFmtId="0" fontId="16" fillId="139" borderId="0" applyNumberFormat="0" applyBorder="0" applyAlignment="0" applyProtection="0"/>
    <xf numFmtId="0" fontId="16" fillId="63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25" fillId="63" borderId="0" applyNumberFormat="0" applyBorder="0" applyAlignment="0" applyProtection="0"/>
    <xf numFmtId="0" fontId="25" fillId="33" borderId="0" applyNumberFormat="0" applyBorder="0" applyAlignment="0" applyProtection="0"/>
    <xf numFmtId="0" fontId="25" fillId="63" borderId="0" applyNumberFormat="0" applyBorder="0" applyAlignment="0" applyProtection="0"/>
    <xf numFmtId="0" fontId="25" fillId="39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98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1" borderId="0" applyNumberFormat="0" applyBorder="0" applyAlignment="0" applyProtection="0"/>
    <xf numFmtId="0" fontId="301" fillId="142" borderId="0" applyNumberFormat="0" applyBorder="0" applyAlignment="0" applyProtection="0"/>
    <xf numFmtId="0" fontId="301" fillId="143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46" borderId="0" applyNumberFormat="0" applyBorder="0" applyAlignment="0" applyProtection="0"/>
    <xf numFmtId="0" fontId="301" fillId="139" borderId="0" applyNumberFormat="0" applyBorder="0" applyAlignment="0" applyProtection="0"/>
    <xf numFmtId="0" fontId="301" fillId="139" borderId="0" applyNumberFormat="0" applyBorder="0" applyAlignment="0" applyProtection="0"/>
    <xf numFmtId="0" fontId="301" fillId="63" borderId="0" applyNumberFormat="0" applyBorder="0" applyAlignment="0" applyProtection="0"/>
    <xf numFmtId="0" fontId="301" fillId="46" borderId="0" applyNumberFormat="0" applyBorder="0" applyAlignment="0" applyProtection="0"/>
    <xf numFmtId="0" fontId="301" fillId="39" borderId="0" applyNumberFormat="0" applyBorder="0" applyAlignment="0" applyProtection="0"/>
    <xf numFmtId="0" fontId="26" fillId="46" borderId="0" applyNumberFormat="0" applyBorder="0" applyAlignment="0" applyProtection="0"/>
    <xf numFmtId="0" fontId="26" fillId="33" borderId="0" applyNumberFormat="0" applyBorder="0" applyAlignment="0" applyProtection="0"/>
    <xf numFmtId="0" fontId="26" fillId="63" borderId="0" applyNumberFormat="0" applyBorder="0" applyAlignment="0" applyProtection="0"/>
    <xf numFmtId="0" fontId="26" fillId="39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8" borderId="0" applyNumberFormat="0" applyBorder="0" applyAlignment="0" applyProtection="0"/>
    <xf numFmtId="0" fontId="301" fillId="149" borderId="0" applyNumberFormat="0" applyBorder="0" applyAlignment="0" applyProtection="0"/>
    <xf numFmtId="0" fontId="301" fillId="150" borderId="0" applyNumberFormat="0" applyBorder="0" applyAlignment="0" applyProtection="0"/>
    <xf numFmtId="0" fontId="301" fillId="149" borderId="0" applyNumberFormat="0" applyBorder="0" applyAlignment="0" applyProtection="0"/>
    <xf numFmtId="0" fontId="301" fillId="149" borderId="0" applyNumberFormat="0" applyBorder="0" applyAlignment="0" applyProtection="0"/>
    <xf numFmtId="0" fontId="16" fillId="72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51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0" fontId="301" fillId="152" borderId="0" applyNumberFormat="0" applyBorder="0" applyAlignment="0" applyProtection="0"/>
    <xf numFmtId="217" fontId="72" fillId="0" borderId="0"/>
    <xf numFmtId="0" fontId="171" fillId="0" borderId="0"/>
    <xf numFmtId="0" fontId="304" fillId="119" borderId="0" applyNumberFormat="0" applyBorder="0" applyAlignment="0" applyProtection="0"/>
    <xf numFmtId="0" fontId="423" fillId="119" borderId="0" applyNumberFormat="0" applyBorder="0" applyAlignment="0" applyProtection="0"/>
    <xf numFmtId="0" fontId="304" fillId="119" borderId="0" applyNumberFormat="0" applyBorder="0" applyAlignment="0" applyProtection="0"/>
    <xf numFmtId="0" fontId="304" fillId="119" borderId="0" applyNumberFormat="0" applyBorder="0" applyAlignment="0" applyProtection="0"/>
    <xf numFmtId="0" fontId="309" fillId="63" borderId="24" applyNumberFormat="0" applyAlignment="0" applyProtection="0"/>
    <xf numFmtId="0" fontId="133" fillId="0" borderId="0" applyNumberFormat="0" applyFill="0" applyBorder="0" applyAlignment="0" applyProtection="0"/>
    <xf numFmtId="5" fontId="135" fillId="0" borderId="4" applyAlignment="0" applyProtection="0"/>
    <xf numFmtId="330" fontId="296" fillId="0" borderId="75" applyAlignment="0" applyProtection="0"/>
    <xf numFmtId="330" fontId="296" fillId="0" borderId="75" applyAlignment="0" applyProtection="0"/>
    <xf numFmtId="0" fontId="424" fillId="0" borderId="0"/>
    <xf numFmtId="0" fontId="425" fillId="0" borderId="0">
      <alignment horizontal="left"/>
    </xf>
    <xf numFmtId="0" fontId="426" fillId="0" borderId="0">
      <alignment horizontal="right"/>
    </xf>
    <xf numFmtId="0" fontId="426" fillId="0" borderId="0">
      <alignment horizontal="right" vertical="center"/>
    </xf>
    <xf numFmtId="0" fontId="426" fillId="0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427" fillId="0" borderId="0">
      <alignment horizontal="left" vertical="center"/>
    </xf>
    <xf numFmtId="0" fontId="428" fillId="0" borderId="0">
      <alignment horizontal="left"/>
    </xf>
    <xf numFmtId="0" fontId="429" fillId="0" borderId="0"/>
    <xf numFmtId="0" fontId="430" fillId="0" borderId="0">
      <alignment horizontal="right" vertical="center"/>
    </xf>
    <xf numFmtId="0" fontId="431" fillId="78" borderId="0">
      <alignment horizontal="right" vertical="center"/>
    </xf>
    <xf numFmtId="0" fontId="431" fillId="78" borderId="0">
      <alignment horizontal="right" vertical="center"/>
    </xf>
    <xf numFmtId="0" fontId="431" fillId="0" borderId="0">
      <alignment horizontal="right" vertical="center"/>
    </xf>
    <xf numFmtId="0" fontId="432" fillId="0" borderId="0">
      <alignment horizontal="center"/>
    </xf>
    <xf numFmtId="331" fontId="6" fillId="0" borderId="0" applyFill="0" applyBorder="0" applyAlignment="0"/>
    <xf numFmtId="174" fontId="105" fillId="0" borderId="0" applyFill="0" applyBorder="0" applyAlignment="0"/>
    <xf numFmtId="332" fontId="105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309" fillId="101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09" fillId="153" borderId="24" applyNumberFormat="0" applyAlignment="0" applyProtection="0"/>
    <xf numFmtId="0" fontId="356" fillId="0" borderId="39" applyNumberFormat="0" applyFill="0" applyAlignment="0" applyProtection="0"/>
    <xf numFmtId="0" fontId="310" fillId="66" borderId="79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10" fillId="154" borderId="25" applyNumberFormat="0" applyAlignment="0" applyProtection="0"/>
    <xf numFmtId="0" fontId="301" fillId="46" borderId="0" applyNumberFormat="0" applyBorder="0" applyAlignment="0" applyProtection="0"/>
    <xf numFmtId="0" fontId="301" fillId="54" borderId="0" applyNumberFormat="0" applyBorder="0" applyAlignment="0" applyProtection="0"/>
    <xf numFmtId="0" fontId="301" fillId="58" borderId="0" applyNumberFormat="0" applyBorder="0" applyAlignment="0" applyProtection="0"/>
    <xf numFmtId="0" fontId="301" fillId="97" borderId="0" applyNumberFormat="0" applyBorder="0" applyAlignment="0" applyProtection="0"/>
    <xf numFmtId="0" fontId="301" fillId="46" borderId="0" applyNumberFormat="0" applyBorder="0" applyAlignment="0" applyProtection="0"/>
    <xf numFmtId="0" fontId="301" fillId="61" borderId="0" applyNumberFormat="0" applyBorder="0" applyAlignment="0" applyProtection="0"/>
    <xf numFmtId="334" fontId="6" fillId="0" borderId="0"/>
    <xf numFmtId="0" fontId="127" fillId="0" borderId="0"/>
    <xf numFmtId="0" fontId="127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433" fillId="0" borderId="0"/>
    <xf numFmtId="0" fontId="433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127" fillId="0" borderId="0"/>
    <xf numFmtId="0" fontId="127" fillId="0" borderId="0"/>
    <xf numFmtId="334" fontId="6" fillId="0" borderId="0"/>
    <xf numFmtId="0" fontId="434" fillId="0" borderId="0"/>
    <xf numFmtId="0" fontId="434" fillId="0" borderId="0"/>
    <xf numFmtId="334" fontId="6" fillId="0" borderId="0"/>
    <xf numFmtId="334" fontId="6" fillId="0" borderId="0"/>
    <xf numFmtId="251" fontId="105" fillId="0" borderId="0" applyFont="0" applyFill="0" applyBorder="0" applyAlignment="0" applyProtection="0"/>
    <xf numFmtId="43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436" fillId="0" borderId="0" applyFont="0" applyFill="0" applyBorder="0" applyAlignment="0" applyProtection="0"/>
    <xf numFmtId="286" fontId="435" fillId="0" borderId="0" applyFont="0" applyFill="0" applyBorder="0" applyAlignment="0" applyProtection="0"/>
    <xf numFmtId="286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179" fontId="437" fillId="0" borderId="0" applyFill="0" applyBorder="0" applyAlignment="0" applyProtection="0"/>
    <xf numFmtId="179" fontId="437" fillId="0" borderId="0" applyFill="0" applyBorder="0" applyAlignment="0" applyProtection="0"/>
    <xf numFmtId="286" fontId="6" fillId="0" borderId="0" applyFill="0" applyBorder="0" applyAlignment="0" applyProtection="0"/>
    <xf numFmtId="43" fontId="435" fillId="0" borderId="0" applyFont="0" applyFill="0" applyBorder="0" applyAlignment="0" applyProtection="0"/>
    <xf numFmtId="336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293" fontId="435" fillId="0" borderId="0" applyFont="0" applyFill="0" applyBorder="0" applyAlignment="0" applyProtection="0"/>
    <xf numFmtId="293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35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329" fontId="435" fillId="0" borderId="0" applyFont="0" applyFill="0" applyBorder="0" applyAlignment="0" applyProtection="0"/>
    <xf numFmtId="43" fontId="43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338" fontId="16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3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8" fillId="0" borderId="0" applyFont="0" applyFill="0" applyBorder="0" applyAlignment="0" applyProtection="0"/>
    <xf numFmtId="179" fontId="435" fillId="0" borderId="0" applyFont="0" applyFill="0" applyBorder="0" applyAlignment="0" applyProtection="0"/>
    <xf numFmtId="337" fontId="435" fillId="0" borderId="0" applyFont="0" applyFill="0" applyBorder="0" applyAlignment="0" applyProtection="0"/>
    <xf numFmtId="43" fontId="435" fillId="0" borderId="0" applyFont="0" applyFill="0" applyBorder="0" applyAlignment="0" applyProtection="0"/>
    <xf numFmtId="179" fontId="437" fillId="0" borderId="0" applyFill="0" applyBorder="0" applyAlignment="0" applyProtection="0"/>
    <xf numFmtId="339" fontId="435" fillId="0" borderId="0" applyFont="0" applyFill="0" applyBorder="0" applyAlignment="0" applyProtection="0"/>
    <xf numFmtId="179" fontId="437" fillId="0" borderId="0" applyFill="0" applyBorder="0" applyAlignment="0" applyProtection="0"/>
    <xf numFmtId="254" fontId="81" fillId="0" borderId="0"/>
    <xf numFmtId="3" fontId="6" fillId="0" borderId="0" applyFont="0" applyFill="0" applyBorder="0" applyAlignment="0" applyProtection="0"/>
    <xf numFmtId="0" fontId="310" fillId="66" borderId="25" applyNumberFormat="0" applyAlignment="0" applyProtection="0"/>
    <xf numFmtId="174" fontId="105" fillId="0" borderId="0" applyFont="0" applyFill="0" applyBorder="0" applyAlignment="0" applyProtection="0"/>
    <xf numFmtId="340" fontId="435" fillId="0" borderId="0" applyFont="0" applyFill="0" applyBorder="0" applyAlignment="0" applyProtection="0"/>
    <xf numFmtId="225" fontId="6" fillId="0" borderId="0">
      <protection locked="0"/>
    </xf>
    <xf numFmtId="211" fontId="104" fillId="0" borderId="0" applyFont="0" applyFill="0" applyBorder="0" applyAlignment="0" applyProtection="0"/>
    <xf numFmtId="341" fontId="140" fillId="0" borderId="0"/>
    <xf numFmtId="339" fontId="6" fillId="0" borderId="0"/>
    <xf numFmtId="0" fontId="72" fillId="0" borderId="0"/>
    <xf numFmtId="0" fontId="72" fillId="0" borderId="28"/>
    <xf numFmtId="342" fontId="72" fillId="0" borderId="0" applyFill="0" applyBorder="0" applyProtection="0">
      <alignment horizontal="left"/>
    </xf>
    <xf numFmtId="342" fontId="72" fillId="0" borderId="0" applyFill="0" applyBorder="0" applyAlignment="0" applyProtection="0"/>
    <xf numFmtId="342" fontId="72" fillId="0" borderId="0" applyFill="0" applyBorder="0" applyAlignment="0" applyProtection="0"/>
    <xf numFmtId="0" fontId="14" fillId="0" borderId="0" applyNumberFormat="0" applyFill="0" applyAlignment="0" applyProtection="0"/>
    <xf numFmtId="342" fontId="134" fillId="0" borderId="0" applyFill="0" applyBorder="0" applyProtection="0">
      <alignment horizontal="left"/>
    </xf>
    <xf numFmtId="342" fontId="72" fillId="0" borderId="0" applyFill="0" applyBorder="0" applyAlignment="0" applyProtection="0"/>
    <xf numFmtId="0" fontId="6" fillId="0" borderId="0" applyFont="0" applyFill="0" applyBorder="0" applyAlignment="0" applyProtection="0"/>
    <xf numFmtId="0" fontId="439" fillId="0" borderId="0"/>
    <xf numFmtId="343" fontId="140" fillId="0" borderId="0"/>
    <xf numFmtId="0" fontId="439" fillId="0" borderId="28"/>
    <xf numFmtId="0" fontId="439" fillId="0" borderId="28"/>
    <xf numFmtId="0" fontId="133" fillId="0" borderId="0" applyNumberFormat="0" applyFill="0" applyBorder="0" applyAlignment="0" applyProtection="0"/>
    <xf numFmtId="0" fontId="440" fillId="155" borderId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344" fontId="51" fillId="0" borderId="0" applyFont="0" applyFill="0" applyBorder="0" applyAlignment="0" applyProtection="0"/>
    <xf numFmtId="48" fontId="72" fillId="0" borderId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441" fillId="0" borderId="0">
      <protection locked="0"/>
    </xf>
    <xf numFmtId="0" fontId="441" fillId="0" borderId="0">
      <protection locked="0"/>
    </xf>
    <xf numFmtId="2" fontId="6" fillId="0" borderId="0" applyFont="0" applyFill="0" applyBorder="0" applyAlignment="0" applyProtection="0"/>
    <xf numFmtId="0" fontId="442" fillId="0" borderId="52"/>
    <xf numFmtId="0" fontId="442" fillId="0" borderId="28"/>
    <xf numFmtId="0" fontId="442" fillId="156" borderId="28"/>
    <xf numFmtId="0" fontId="356" fillId="0" borderId="39" applyNumberFormat="0" applyFill="0" applyAlignment="0" applyProtection="0"/>
    <xf numFmtId="0" fontId="334" fillId="36" borderId="0" applyNumberFormat="0" applyBorder="0" applyAlignment="0" applyProtection="0"/>
    <xf numFmtId="0" fontId="334" fillId="120" borderId="0" applyNumberFormat="0" applyBorder="0" applyAlignment="0" applyProtection="0"/>
    <xf numFmtId="0" fontId="443" fillId="120" borderId="0" applyNumberFormat="0" applyBorder="0" applyAlignment="0" applyProtection="0"/>
    <xf numFmtId="0" fontId="334" fillId="120" borderId="0" applyNumberFormat="0" applyBorder="0" applyAlignment="0" applyProtection="0"/>
    <xf numFmtId="0" fontId="334" fillId="120" borderId="0" applyNumberFormat="0" applyBorder="0" applyAlignment="0" applyProtection="0"/>
    <xf numFmtId="0" fontId="15" fillId="153" borderId="0" applyNumberFormat="0" applyBorder="0" applyAlignment="0" applyProtection="0"/>
    <xf numFmtId="0" fontId="15" fillId="157" borderId="0" applyNumberFormat="0" applyBorder="0" applyAlignment="0" applyProtection="0"/>
    <xf numFmtId="0" fontId="6" fillId="0" borderId="0"/>
    <xf numFmtId="185" fontId="39" fillId="64" borderId="0">
      <alignment horizontal="left" vertical="top"/>
    </xf>
    <xf numFmtId="0" fontId="6" fillId="158" borderId="28" applyNumberFormat="0" applyFont="0" applyAlignment="0"/>
    <xf numFmtId="0" fontId="6" fillId="158" borderId="28" applyNumberFormat="0" applyFont="0" applyAlignment="0"/>
    <xf numFmtId="0" fontId="6" fillId="136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444" fillId="158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6" fillId="136" borderId="28" applyNumberFormat="0" applyAlignment="0"/>
    <xf numFmtId="0" fontId="444" fillId="158" borderId="28" applyNumberFormat="0" applyAlignment="0"/>
    <xf numFmtId="0" fontId="6" fillId="136" borderId="28" applyNumberFormat="0" applyAlignment="0"/>
    <xf numFmtId="0" fontId="444" fillId="137" borderId="28" applyNumberFormat="0" applyAlignment="0"/>
    <xf numFmtId="0" fontId="339" fillId="0" borderId="33" applyNumberFormat="0" applyFill="0" applyAlignment="0" applyProtection="0"/>
    <xf numFmtId="0" fontId="339" fillId="0" borderId="33" applyNumberFormat="0" applyFill="0" applyAlignment="0" applyProtection="0"/>
    <xf numFmtId="0" fontId="341" fillId="0" borderId="34" applyNumberFormat="0" applyFill="0" applyAlignment="0" applyProtection="0"/>
    <xf numFmtId="0" fontId="341" fillId="0" borderId="34" applyNumberFormat="0" applyFill="0" applyAlignment="0" applyProtection="0"/>
    <xf numFmtId="0" fontId="341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16" fillId="159" borderId="28" applyNumberFormat="0" applyAlignment="0"/>
    <xf numFmtId="0" fontId="16" fillId="159" borderId="28" applyNumberFormat="0" applyAlignment="0"/>
    <xf numFmtId="0" fontId="38" fillId="0" borderId="0" applyProtection="0"/>
    <xf numFmtId="0" fontId="43" fillId="64" borderId="0">
      <alignment horizontal="left" wrapText="1"/>
    </xf>
    <xf numFmtId="0" fontId="15" fillId="160" borderId="0" applyNumberFormat="0" applyBorder="0" applyAlignment="0" applyProtection="0"/>
    <xf numFmtId="0" fontId="15" fillId="160" borderId="0" applyNumberFormat="0" applyBorder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0" fontId="353" fillId="138" borderId="24" applyNumberFormat="0" applyAlignment="0" applyProtection="0"/>
    <xf numFmtId="233" fontId="6" fillId="0" borderId="0"/>
    <xf numFmtId="178" fontId="445" fillId="0" borderId="0"/>
    <xf numFmtId="0" fontId="353" fillId="39" borderId="24" applyNumberFormat="0" applyAlignment="0" applyProtection="0"/>
    <xf numFmtId="0" fontId="339" fillId="0" borderId="33" applyNumberFormat="0" applyFill="0" applyAlignment="0" applyProtection="0"/>
    <xf numFmtId="0" fontId="341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0" applyNumberFormat="0" applyFill="0" applyBorder="0" applyAlignment="0" applyProtection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356" fillId="0" borderId="39" applyNumberFormat="0" applyFill="0" applyAlignment="0" applyProtection="0"/>
    <xf numFmtId="0" fontId="356" fillId="0" borderId="39" applyNumberFormat="0" applyFill="0" applyAlignment="0" applyProtection="0"/>
    <xf numFmtId="0" fontId="6" fillId="0" borderId="0"/>
    <xf numFmtId="177" fontId="64" fillId="0" borderId="0"/>
    <xf numFmtId="0" fontId="358" fillId="33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116" borderId="0" applyNumberFormat="0" applyBorder="0" applyAlignment="0" applyProtection="0"/>
    <xf numFmtId="0" fontId="358" fillId="33" borderId="0" applyNumberFormat="0" applyBorder="0" applyAlignment="0" applyProtection="0"/>
    <xf numFmtId="179" fontId="446" fillId="0" borderId="0"/>
    <xf numFmtId="323" fontId="233" fillId="0" borderId="0"/>
    <xf numFmtId="323" fontId="447" fillId="0" borderId="0"/>
    <xf numFmtId="0" fontId="435" fillId="0" borderId="0"/>
    <xf numFmtId="0" fontId="436" fillId="0" borderId="0"/>
    <xf numFmtId="0" fontId="6" fillId="0" borderId="0"/>
    <xf numFmtId="0" fontId="16" fillId="0" borderId="0"/>
    <xf numFmtId="0" fontId="233" fillId="0" borderId="0"/>
    <xf numFmtId="0" fontId="435" fillId="0" borderId="0"/>
    <xf numFmtId="0" fontId="448" fillId="0" borderId="0"/>
    <xf numFmtId="0" fontId="1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35" fillId="0" borderId="0" applyNumberFormat="0" applyFill="0" applyBorder="0" applyAlignment="0" applyProtection="0"/>
    <xf numFmtId="0" fontId="437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 applyNumberFormat="0" applyFill="0" applyBorder="0" applyAlignment="0" applyProtection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345" fontId="6" fillId="0" borderId="0"/>
    <xf numFmtId="0" fontId="6" fillId="72" borderId="40" applyNumberFormat="0" applyFont="0" applyAlignment="0" applyProtection="0"/>
    <xf numFmtId="0" fontId="449" fillId="160" borderId="40" applyNumberFormat="0" applyAlignment="0" applyProtection="0"/>
    <xf numFmtId="0" fontId="233" fillId="160" borderId="40" applyNumberFormat="0" applyAlignment="0" applyProtection="0"/>
    <xf numFmtId="0" fontId="16" fillId="160" borderId="40" applyNumberFormat="0" applyAlignment="0" applyProtection="0"/>
    <xf numFmtId="0" fontId="16" fillId="160" borderId="40" applyNumberFormat="0" applyAlignment="0" applyProtection="0"/>
    <xf numFmtId="0" fontId="6" fillId="72" borderId="40" applyNumberFormat="0" applyFont="0" applyAlignment="0" applyProtection="0"/>
    <xf numFmtId="346" fontId="51" fillId="0" borderId="0" applyFill="0" applyBorder="0" applyAlignment="0" applyProtection="0"/>
    <xf numFmtId="208" fontId="27" fillId="0" borderId="0" applyFont="0" applyFill="0" applyBorder="0" applyAlignment="0" applyProtection="0"/>
    <xf numFmtId="0" fontId="304" fillId="35" borderId="0" applyNumberFormat="0" applyBorder="0" applyAlignment="0" applyProtection="0"/>
    <xf numFmtId="0" fontId="140" fillId="0" borderId="0"/>
    <xf numFmtId="0" fontId="369" fillId="153" borderId="42" applyNumberFormat="0" applyAlignment="0" applyProtection="0"/>
    <xf numFmtId="0" fontId="369" fillId="153" borderId="42" applyNumberFormat="0" applyAlignment="0" applyProtection="0"/>
    <xf numFmtId="0" fontId="369" fillId="153" borderId="42" applyNumberFormat="0" applyAlignment="0" applyProtection="0"/>
    <xf numFmtId="0" fontId="369" fillId="153" borderId="42" applyNumberFormat="0" applyAlignment="0" applyProtection="0"/>
    <xf numFmtId="40" fontId="60" fillId="74" borderId="0">
      <alignment horizontal="right"/>
    </xf>
    <xf numFmtId="0" fontId="199" fillId="74" borderId="0">
      <alignment horizontal="right"/>
    </xf>
    <xf numFmtId="0" fontId="61" fillId="74" borderId="16"/>
    <xf numFmtId="0" fontId="207" fillId="0" borderId="0">
      <alignment horizontal="center"/>
    </xf>
    <xf numFmtId="0" fontId="450" fillId="0" borderId="0">
      <alignment horizontal="center"/>
    </xf>
    <xf numFmtId="0" fontId="6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16" fillId="0" borderId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5" fillId="0" borderId="0" applyFont="0" applyFill="0" applyBorder="0" applyAlignment="0" applyProtection="0"/>
    <xf numFmtId="9" fontId="16" fillId="0" borderId="0" applyFont="0" applyFill="0" applyBorder="0" applyAlignment="0" applyProtection="0"/>
    <xf numFmtId="251" fontId="105" fillId="0" borderId="0" applyFill="0" applyBorder="0" applyAlignment="0"/>
    <xf numFmtId="174" fontId="105" fillId="0" borderId="0" applyFill="0" applyBorder="0" applyAlignment="0"/>
    <xf numFmtId="251" fontId="105" fillId="0" borderId="0" applyFill="0" applyBorder="0" applyAlignment="0"/>
    <xf numFmtId="333" fontId="105" fillId="0" borderId="0" applyFill="0" applyBorder="0" applyAlignment="0"/>
    <xf numFmtId="174" fontId="105" fillId="0" borderId="0" applyFill="0" applyBorder="0" applyAlignment="0"/>
    <xf numFmtId="0" fontId="81" fillId="0" borderId="0" applyNumberFormat="0" applyFill="0" applyBorder="0" applyAlignment="0" applyProtection="0">
      <alignment horizontal="left"/>
    </xf>
    <xf numFmtId="0" fontId="157" fillId="0" borderId="20" applyBorder="0">
      <alignment horizontal="center"/>
    </xf>
    <xf numFmtId="0" fontId="6" fillId="0" borderId="0">
      <alignment vertical="justify"/>
    </xf>
    <xf numFmtId="0" fontId="72" fillId="0" borderId="0"/>
    <xf numFmtId="0" fontId="439" fillId="0" borderId="0"/>
    <xf numFmtId="0" fontId="451" fillId="0" borderId="0" applyNumberFormat="0" applyFill="0" applyBorder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Border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Alignment="0" applyProtection="0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40" fontId="6" fillId="0" borderId="0" applyNumberFormat="0" applyFill="0" applyBorder="0" applyAlignment="0" applyProtection="0">
      <alignment horizontal="left"/>
    </xf>
    <xf numFmtId="0" fontId="6" fillId="0" borderId="0"/>
    <xf numFmtId="4" fontId="29" fillId="161" borderId="42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0" fontId="453" fillId="0" borderId="0" applyNumberFormat="0" applyFill="0" applyBorder="0" applyProtection="0">
      <alignment horizontal="center"/>
    </xf>
    <xf numFmtId="0" fontId="452" fillId="0" borderId="0" applyNumberFormat="0" applyFill="0" applyBorder="0" applyProtection="0">
      <alignment horizontal="center"/>
    </xf>
    <xf numFmtId="4" fontId="453" fillId="0" borderId="0" applyFill="0" applyBorder="0" applyAlignment="0" applyProtection="0"/>
    <xf numFmtId="4" fontId="454" fillId="0" borderId="0" applyFill="0" applyBorder="0" applyAlignment="0" applyProtection="0"/>
    <xf numFmtId="0" fontId="50" fillId="0" borderId="0" applyNumberFormat="0" applyBorder="0"/>
    <xf numFmtId="0" fontId="67" fillId="64" borderId="0">
      <alignment wrapText="1"/>
    </xf>
    <xf numFmtId="0" fontId="72" fillId="0" borderId="28"/>
    <xf numFmtId="0" fontId="35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17" fillId="0" borderId="0" applyNumberFormat="0" applyFill="0" applyBorder="0" applyAlignment="0" applyProtection="0"/>
    <xf numFmtId="0" fontId="455" fillId="95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38" fillId="0" borderId="80" applyNumberFormat="0" applyFill="0" applyAlignment="0" applyProtection="0"/>
    <xf numFmtId="0" fontId="340" fillId="0" borderId="34" applyNumberFormat="0" applyFill="0" applyAlignment="0" applyProtection="0"/>
    <xf numFmtId="0" fontId="343" fillId="0" borderId="81" applyNumberFormat="0" applyFill="0" applyAlignment="0" applyProtection="0"/>
    <xf numFmtId="0" fontId="343" fillId="0" borderId="0" applyNumberFormat="0" applyFill="0" applyBorder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50" applyNumberFormat="0" applyFill="0" applyAlignment="0" applyProtection="0"/>
    <xf numFmtId="0" fontId="400" fillId="0" borderId="82" applyNumberFormat="0" applyFill="0" applyAlignment="0" applyProtection="0"/>
    <xf numFmtId="342" fontId="456" fillId="0" borderId="59"/>
    <xf numFmtId="0" fontId="369" fillId="63" borderId="42" applyNumberFormat="0" applyAlignment="0" applyProtection="0"/>
    <xf numFmtId="0" fontId="304" fillId="35" borderId="0" applyNumberFormat="0" applyBorder="0" applyAlignment="0" applyProtection="0"/>
    <xf numFmtId="0" fontId="334" fillId="36" borderId="0" applyNumberFormat="0" applyBorder="0" applyAlignment="0" applyProtection="0"/>
    <xf numFmtId="0" fontId="64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457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0" fontId="458" fillId="0" borderId="0" applyNumberFormat="0" applyFill="0" applyBorder="0" applyAlignment="0" applyProtection="0">
      <alignment vertical="top"/>
      <protection locked="0"/>
    </xf>
    <xf numFmtId="0" fontId="59" fillId="101" borderId="42" applyNumberFormat="0" applyAlignment="0" applyProtection="0"/>
    <xf numFmtId="0" fontId="30" fillId="101" borderId="24" applyNumberFormat="0" applyAlignment="0" applyProtection="0"/>
    <xf numFmtId="0" fontId="459" fillId="0" borderId="0" applyNumberFormat="0" applyFill="0" applyBorder="0" applyAlignment="0" applyProtection="0"/>
    <xf numFmtId="0" fontId="46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9" fillId="0" borderId="82" applyNumberFormat="0" applyFill="0" applyAlignment="0" applyProtection="0"/>
    <xf numFmtId="0" fontId="26" fillId="46" borderId="0" applyNumberFormat="0" applyBorder="0" applyAlignment="0" applyProtection="0"/>
    <xf numFmtId="0" fontId="26" fillId="97" borderId="0" applyNumberFormat="0" applyBorder="0" applyAlignment="0" applyProtection="0"/>
    <xf numFmtId="0" fontId="461" fillId="0" borderId="80" applyNumberFormat="0" applyFill="0" applyAlignment="0" applyProtection="0"/>
    <xf numFmtId="0" fontId="462" fillId="0" borderId="34" applyNumberFormat="0" applyFill="0" applyAlignment="0" applyProtection="0"/>
    <xf numFmtId="0" fontId="463" fillId="0" borderId="81" applyNumberFormat="0" applyFill="0" applyAlignment="0" applyProtection="0"/>
    <xf numFmtId="0" fontId="463" fillId="0" borderId="0" applyNumberForma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464" fillId="0" borderId="0"/>
    <xf numFmtId="0" fontId="6" fillId="0" borderId="0" applyNumberFormat="0" applyFill="0" applyBorder="0" applyAlignment="0" applyProtection="0"/>
    <xf numFmtId="0" fontId="6" fillId="0" borderId="0"/>
    <xf numFmtId="170" fontId="290" fillId="0" borderId="0" applyFont="0" applyFill="0" applyBorder="0" applyAlignment="0" applyProtection="0"/>
    <xf numFmtId="0" fontId="18" fillId="0" borderId="0"/>
    <xf numFmtId="0" fontId="18" fillId="0" borderId="0"/>
    <xf numFmtId="0" fontId="290" fillId="0" borderId="0"/>
    <xf numFmtId="0" fontId="290" fillId="0" borderId="0"/>
    <xf numFmtId="170" fontId="18" fillId="0" borderId="0" applyFont="0" applyFill="0" applyBorder="0" applyAlignment="0" applyProtection="0"/>
    <xf numFmtId="170" fontId="290" fillId="0" borderId="0" applyFont="0" applyFill="0" applyBorder="0" applyAlignment="0" applyProtection="0"/>
    <xf numFmtId="0" fontId="290" fillId="0" borderId="0"/>
    <xf numFmtId="0" fontId="1" fillId="0" borderId="0"/>
    <xf numFmtId="0" fontId="64" fillId="0" borderId="0"/>
    <xf numFmtId="0" fontId="1" fillId="0" borderId="0"/>
    <xf numFmtId="0" fontId="18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290" fillId="0" borderId="0"/>
    <xf numFmtId="0" fontId="290" fillId="0" borderId="0"/>
    <xf numFmtId="170" fontId="18" fillId="0" borderId="0" applyFont="0" applyFill="0" applyBorder="0" applyAlignment="0" applyProtection="0"/>
    <xf numFmtId="0" fontId="64" fillId="0" borderId="0"/>
    <xf numFmtId="170" fontId="29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25" fillId="0" borderId="0"/>
    <xf numFmtId="0" fontId="451" fillId="0" borderId="0" applyNumberFormat="0" applyFill="0" applyBorder="0" applyAlignment="0" applyProtection="0"/>
    <xf numFmtId="0" fontId="61" fillId="74" borderId="16"/>
    <xf numFmtId="0" fontId="199" fillId="74" borderId="0">
      <alignment horizontal="right"/>
    </xf>
    <xf numFmtId="0" fontId="38" fillId="0" borderId="0" applyProtection="0"/>
    <xf numFmtId="185" fontId="39" fillId="64" borderId="0">
      <alignment horizontal="left" vertical="top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/>
    <xf numFmtId="0" fontId="61" fillId="74" borderId="16"/>
    <xf numFmtId="0" fontId="199" fillId="74" borderId="0">
      <alignment horizontal="right"/>
    </xf>
    <xf numFmtId="0" fontId="38" fillId="0" borderId="0" applyProtection="0"/>
    <xf numFmtId="185" fontId="39" fillId="64" borderId="0">
      <alignment horizontal="left" vertical="top"/>
    </xf>
    <xf numFmtId="185" fontId="39" fillId="64" borderId="0">
      <alignment horizontal="left" vertical="top"/>
    </xf>
    <xf numFmtId="0" fontId="38" fillId="0" borderId="0" applyProtection="0"/>
    <xf numFmtId="0" fontId="199" fillId="74" borderId="0">
      <alignment horizontal="right"/>
    </xf>
    <xf numFmtId="0" fontId="61" fillId="74" borderId="16"/>
    <xf numFmtId="0" fontId="451" fillId="0" borderId="0" applyNumberFormat="0" applyFill="0" applyBorder="0" applyAlignment="0" applyProtection="0"/>
    <xf numFmtId="0" fontId="25" fillId="0" borderId="0"/>
    <xf numFmtId="0" fontId="422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0" fillId="10" borderId="0" applyNumberFormat="0" applyBorder="0" applyAlignment="0" applyProtection="0"/>
    <xf numFmtId="0" fontId="290" fillId="14" borderId="0" applyNumberFormat="0" applyBorder="0" applyAlignment="0" applyProtection="0"/>
    <xf numFmtId="0" fontId="290" fillId="18" borderId="0" applyNumberFormat="0" applyBorder="0" applyAlignment="0" applyProtection="0"/>
    <xf numFmtId="0" fontId="290" fillId="22" borderId="0" applyNumberFormat="0" applyBorder="0" applyAlignment="0" applyProtection="0"/>
    <xf numFmtId="0" fontId="290" fillId="26" borderId="0" applyNumberFormat="0" applyBorder="0" applyAlignment="0" applyProtection="0"/>
    <xf numFmtId="0" fontId="290" fillId="30" borderId="0" applyNumberFormat="0" applyBorder="0" applyAlignment="0" applyProtection="0"/>
    <xf numFmtId="0" fontId="290" fillId="11" borderId="0" applyNumberFormat="0" applyBorder="0" applyAlignment="0" applyProtection="0"/>
    <xf numFmtId="0" fontId="290" fillId="15" borderId="0" applyNumberFormat="0" applyBorder="0" applyAlignment="0" applyProtection="0"/>
    <xf numFmtId="0" fontId="290" fillId="19" borderId="0" applyNumberFormat="0" applyBorder="0" applyAlignment="0" applyProtection="0"/>
    <xf numFmtId="0" fontId="290" fillId="23" borderId="0" applyNumberFormat="0" applyBorder="0" applyAlignment="0" applyProtection="0"/>
    <xf numFmtId="0" fontId="290" fillId="27" borderId="0" applyNumberFormat="0" applyBorder="0" applyAlignment="0" applyProtection="0"/>
    <xf numFmtId="0" fontId="290" fillId="31" borderId="0" applyNumberFormat="0" applyBorder="0" applyAlignment="0" applyProtection="0"/>
    <xf numFmtId="0" fontId="481" fillId="12" borderId="0" applyNumberFormat="0" applyBorder="0" applyAlignment="0" applyProtection="0"/>
    <xf numFmtId="0" fontId="481" fillId="16" borderId="0" applyNumberFormat="0" applyBorder="0" applyAlignment="0" applyProtection="0"/>
    <xf numFmtId="0" fontId="481" fillId="20" borderId="0" applyNumberFormat="0" applyBorder="0" applyAlignment="0" applyProtection="0"/>
    <xf numFmtId="0" fontId="481" fillId="24" borderId="0" applyNumberFormat="0" applyBorder="0" applyAlignment="0" applyProtection="0"/>
    <xf numFmtId="0" fontId="481" fillId="28" borderId="0" applyNumberFormat="0" applyBorder="0" applyAlignment="0" applyProtection="0"/>
    <xf numFmtId="0" fontId="481" fillId="32" borderId="0" applyNumberFormat="0" applyBorder="0" applyAlignment="0" applyProtection="0"/>
    <xf numFmtId="0" fontId="481" fillId="9" borderId="0" applyNumberFormat="0" applyBorder="0" applyAlignment="0" applyProtection="0"/>
    <xf numFmtId="0" fontId="481" fillId="13" borderId="0" applyNumberFormat="0" applyBorder="0" applyAlignment="0" applyProtection="0"/>
    <xf numFmtId="0" fontId="481" fillId="17" borderId="0" applyNumberFormat="0" applyBorder="0" applyAlignment="0" applyProtection="0"/>
    <xf numFmtId="0" fontId="481" fillId="21" borderId="0" applyNumberFormat="0" applyBorder="0" applyAlignment="0" applyProtection="0"/>
    <xf numFmtId="0" fontId="481" fillId="25" borderId="0" applyNumberFormat="0" applyBorder="0" applyAlignment="0" applyProtection="0"/>
    <xf numFmtId="0" fontId="481" fillId="29" borderId="0" applyNumberFormat="0" applyBorder="0" applyAlignment="0" applyProtection="0"/>
    <xf numFmtId="0" fontId="471" fillId="3" borderId="0" applyNumberFormat="0" applyBorder="0" applyAlignment="0" applyProtection="0"/>
    <xf numFmtId="0" fontId="475" fillId="6" borderId="10" applyNumberFormat="0" applyAlignment="0" applyProtection="0"/>
    <xf numFmtId="0" fontId="477" fillId="7" borderId="13" applyNumberFormat="0" applyAlignment="0" applyProtection="0"/>
    <xf numFmtId="0" fontId="479" fillId="0" borderId="0" applyNumberFormat="0" applyFill="0" applyBorder="0" applyAlignment="0" applyProtection="0"/>
    <xf numFmtId="0" fontId="470" fillId="2" borderId="0" applyNumberFormat="0" applyBorder="0" applyAlignment="0" applyProtection="0"/>
    <xf numFmtId="0" fontId="467" fillId="0" borderId="7" applyNumberFormat="0" applyFill="0" applyAlignment="0" applyProtection="0"/>
    <xf numFmtId="0" fontId="468" fillId="0" borderId="8" applyNumberFormat="0" applyFill="0" applyAlignment="0" applyProtection="0"/>
    <xf numFmtId="0" fontId="469" fillId="0" borderId="9" applyNumberFormat="0" applyFill="0" applyAlignment="0" applyProtection="0"/>
    <xf numFmtId="0" fontId="469" fillId="0" borderId="0" applyNumberFormat="0" applyFill="0" applyBorder="0" applyAlignment="0" applyProtection="0"/>
    <xf numFmtId="0" fontId="473" fillId="5" borderId="10" applyNumberFormat="0" applyAlignment="0" applyProtection="0"/>
    <xf numFmtId="0" fontId="476" fillId="0" borderId="12" applyNumberFormat="0" applyFill="0" applyAlignment="0" applyProtection="0"/>
    <xf numFmtId="0" fontId="472" fillId="4" borderId="0" applyNumberFormat="0" applyBorder="0" applyAlignment="0" applyProtection="0"/>
    <xf numFmtId="0" fontId="290" fillId="8" borderId="14" applyNumberFormat="0" applyFont="0" applyAlignment="0" applyProtection="0"/>
    <xf numFmtId="0" fontId="474" fillId="6" borderId="11" applyNumberFormat="0" applyAlignment="0" applyProtection="0"/>
    <xf numFmtId="0" fontId="466" fillId="0" borderId="0" applyNumberFormat="0" applyFill="0" applyBorder="0" applyAlignment="0" applyProtection="0"/>
    <xf numFmtId="0" fontId="480" fillId="0" borderId="15" applyNumberFormat="0" applyFill="0" applyAlignment="0" applyProtection="0"/>
    <xf numFmtId="0" fontId="478" fillId="0" borderId="0" applyNumberFormat="0" applyFill="0" applyBorder="0" applyAlignment="0" applyProtection="0"/>
    <xf numFmtId="0" fontId="465" fillId="0" borderId="0"/>
    <xf numFmtId="43" fontId="465" fillId="0" borderId="0" applyFont="0" applyFill="0" applyBorder="0" applyAlignment="0" applyProtection="0"/>
    <xf numFmtId="0" fontId="290" fillId="0" borderId="0"/>
    <xf numFmtId="0" fontId="481" fillId="17" borderId="0" applyNumberFormat="0" applyBorder="0" applyAlignment="0" applyProtection="0"/>
    <xf numFmtId="170" fontId="290" fillId="0" borderId="0" applyFont="0" applyFill="0" applyBorder="0" applyAlignment="0" applyProtection="0"/>
    <xf numFmtId="0" fontId="467" fillId="0" borderId="7" applyNumberFormat="0" applyFill="0" applyAlignment="0" applyProtection="0"/>
    <xf numFmtId="0" fontId="473" fillId="5" borderId="10" applyNumberFormat="0" applyAlignment="0" applyProtection="0"/>
    <xf numFmtId="0" fontId="466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16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Alignment="0" applyProtection="0"/>
    <xf numFmtId="258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25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Protection="0">
      <alignment horizontal="right"/>
    </xf>
    <xf numFmtId="196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7" fontId="6" fillId="0" borderId="0" applyFont="0" applyFill="0" applyAlignment="0" applyProtection="0"/>
    <xf numFmtId="0" fontId="6" fillId="0" borderId="0"/>
    <xf numFmtId="0" fontId="6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5" fillId="0" borderId="66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7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210" fontId="6" fillId="0" borderId="0" applyProtection="0">
      <protection locked="0"/>
    </xf>
    <xf numFmtId="211" fontId="6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4" fontId="6" fillId="0" borderId="0" applyNumberFormat="0" applyFont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5" fontId="6" fillId="0" borderId="0">
      <protection locked="0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27" fillId="0" borderId="0"/>
    <xf numFmtId="226" fontId="6" fillId="0" borderId="0"/>
    <xf numFmtId="226" fontId="6" fillId="0" borderId="0"/>
    <xf numFmtId="38" fontId="64" fillId="0" borderId="29">
      <alignment vertical="center"/>
    </xf>
    <xf numFmtId="178" fontId="27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3" fontId="6" fillId="0" borderId="0" applyFill="0" applyBorder="0" applyAlignment="0" applyProtection="0"/>
    <xf numFmtId="177" fontId="18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3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79" fillId="116" borderId="70" applyNumberFormat="0" applyProtection="0">
      <alignment vertical="center"/>
    </xf>
    <xf numFmtId="288" fontId="382" fillId="126" borderId="72" applyNumberFormat="0" applyProtection="0">
      <alignment horizontal="left" vertical="center" indent="1"/>
    </xf>
    <xf numFmtId="0" fontId="6" fillId="0" borderId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336" fillId="0" borderId="60" applyNumberFormat="0" applyAlignment="0" applyProtection="0"/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288" fontId="379" fillId="116" borderId="70" applyNumberFormat="0" applyProtection="0">
      <alignment vertical="center"/>
    </xf>
    <xf numFmtId="0" fontId="382" fillId="126" borderId="72" applyNumberFormat="0" applyProtection="0">
      <alignment horizontal="left" vertical="center" indent="1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8" fontId="295" fillId="0" borderId="7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6" fillId="0" borderId="0"/>
    <xf numFmtId="236" fontId="6" fillId="0" borderId="0"/>
    <xf numFmtId="0" fontId="6" fillId="72" borderId="40" applyNumberFormat="0" applyFont="0" applyAlignment="0" applyProtection="0"/>
    <xf numFmtId="208" fontId="27" fillId="0" borderId="0" applyFont="0" applyFill="0" applyBorder="0" applyAlignment="0" applyProtection="0"/>
    <xf numFmtId="178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0" fontId="6" fillId="0" borderId="0" applyNumberFormat="0" applyFill="0" applyBorder="0" applyAlignment="0" applyProtection="0">
      <alignment horizontal="left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174" fontId="6" fillId="0" borderId="4" applyNumberFormat="0" applyFont="0" applyFill="0" applyAlignment="0"/>
    <xf numFmtId="0" fontId="6" fillId="0" borderId="51" applyNumberFormat="0" applyFont="0" applyFill="0" applyAlignment="0" applyProtection="0"/>
    <xf numFmtId="280" fontId="6" fillId="0" borderId="0">
      <alignment horizontal="right"/>
    </xf>
    <xf numFmtId="6" fontId="64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8" fillId="0" borderId="61" applyNumberFormat="0" applyAlignment="0" applyProtection="0">
      <alignment horizontal="left" vertical="center"/>
    </xf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16"/>
    <xf numFmtId="4" fontId="27" fillId="0" borderId="53"/>
    <xf numFmtId="0" fontId="6" fillId="0" borderId="0"/>
    <xf numFmtId="0" fontId="6" fillId="0" borderId="0"/>
    <xf numFmtId="0" fontId="6" fillId="0" borderId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6" fillId="0" borderId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2" fillId="126" borderId="72" applyNumberFormat="0" applyProtection="0">
      <alignment horizontal="left" vertical="center" indent="1"/>
    </xf>
    <xf numFmtId="0" fontId="336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8" fontId="336" fillId="0" borderId="60" applyNumberFormat="0" applyAlignment="0" applyProtection="0"/>
    <xf numFmtId="0" fontId="295" fillId="0" borderId="66" applyNumberFormat="0" applyFill="0" applyAlignment="0" applyProtection="0"/>
    <xf numFmtId="288" fontId="379" fillId="116" borderId="7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379" fillId="116" borderId="70" applyNumberFormat="0" applyProtection="0">
      <alignment horizontal="left" vertical="center" indent="1"/>
    </xf>
    <xf numFmtId="0" fontId="295" fillId="0" borderId="77" applyNumberFormat="0" applyFill="0" applyAlignment="0" applyProtection="0"/>
    <xf numFmtId="0" fontId="336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69" fillId="88" borderId="46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3" fillId="0" borderId="43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5" fillId="0" borderId="66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5" fillId="0" borderId="77" applyNumberFormat="0" applyFill="0" applyAlignment="0" applyProtection="0"/>
    <xf numFmtId="0" fontId="1" fillId="0" borderId="0"/>
    <xf numFmtId="0" fontId="1" fillId="0" borderId="0"/>
    <xf numFmtId="0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43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8" fontId="295" fillId="0" borderId="77" applyNumberFormat="0" applyFill="0" applyAlignment="0" applyProtection="0"/>
    <xf numFmtId="288" fontId="379" fillId="116" borderId="70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79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vertical="center"/>
    </xf>
    <xf numFmtId="288" fontId="382" fillId="126" borderId="72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8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36" fillId="0" borderId="60" applyNumberFormat="0" applyAlignment="0" applyProtection="0"/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0" fontId="336" fillId="0" borderId="60" applyNumberFormat="0" applyAlignment="0" applyProtection="0"/>
    <xf numFmtId="0" fontId="336" fillId="0" borderId="60" applyNumberFormat="0" applyAlignment="0" applyProtection="0"/>
    <xf numFmtId="4" fontId="269" fillId="88" borderId="46" applyNumberFormat="0" applyProtection="0">
      <alignment horizontal="left" vertical="center" indent="1"/>
    </xf>
    <xf numFmtId="288" fontId="295" fillId="0" borderId="77" applyNumberFormat="0" applyFill="0" applyAlignment="0" applyProtection="0"/>
    <xf numFmtId="288" fontId="382" fillId="126" borderId="72" applyNumberFormat="0" applyProtection="0">
      <alignment horizontal="left" vertical="center" indent="1"/>
    </xf>
    <xf numFmtId="0" fontId="6" fillId="0" borderId="0"/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9" fontId="53" fillId="0" borderId="43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3" fillId="0" borderId="43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69" fillId="88" borderId="46" applyNumberFormat="0" applyProtection="0">
      <alignment horizontal="left" vertical="center" indent="1"/>
    </xf>
    <xf numFmtId="4" fontId="269" fillId="88" borderId="46" applyNumberFormat="0" applyProtection="0">
      <alignment horizontal="left" vertical="center" indent="1"/>
    </xf>
    <xf numFmtId="0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288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9" fontId="53" fillId="0" borderId="43" applyNumberFormat="0" applyBorder="0"/>
    <xf numFmtId="288" fontId="295" fillId="0" borderId="66" applyNumberFormat="0" applyFill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2" fillId="126" borderId="72" applyNumberFormat="0" applyProtection="0">
      <alignment horizontal="left" vertical="center" indent="1"/>
    </xf>
    <xf numFmtId="0" fontId="382" fillId="126" borderId="72" applyNumberFormat="0" applyProtection="0">
      <alignment horizontal="left" vertical="center" indent="1"/>
    </xf>
    <xf numFmtId="9" fontId="53" fillId="0" borderId="43" applyNumberFormat="0" applyBorder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36" fillId="0" borderId="60" applyNumberFormat="0" applyAlignment="0" applyProtection="0"/>
    <xf numFmtId="0" fontId="382" fillId="126" borderId="72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38" fillId="0" borderId="61" applyNumberFormat="0" applyAlignment="0" applyProtection="0">
      <alignment horizontal="left" vertical="center"/>
    </xf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288" fontId="336" fillId="0" borderId="60" applyNumberFormat="0" applyAlignment="0" applyProtection="0"/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38" fillId="0" borderId="61" applyNumberFormat="0" applyAlignment="0" applyProtection="0">
      <alignment horizontal="left" vertical="center"/>
    </xf>
    <xf numFmtId="0" fontId="295" fillId="0" borderId="66" applyNumberFormat="0" applyFill="0" applyAlignment="0" applyProtection="0"/>
    <xf numFmtId="288" fontId="295" fillId="0" borderId="66" applyNumberFormat="0" applyFill="0" applyAlignment="0" applyProtection="0"/>
    <xf numFmtId="0" fontId="379" fillId="116" borderId="70" applyNumberFormat="0" applyProtection="0">
      <alignment vertical="center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horizontal="left" vertical="center" indent="1"/>
    </xf>
    <xf numFmtId="0" fontId="295" fillId="0" borderId="77" applyNumberFormat="0" applyFill="0" applyAlignment="0" applyProtection="0"/>
    <xf numFmtId="288" fontId="295" fillId="0" borderId="77" applyNumberFormat="0" applyFill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288" fontId="295" fillId="0" borderId="77" applyNumberFormat="0" applyFill="0" applyAlignment="0" applyProtection="0"/>
    <xf numFmtId="0" fontId="295" fillId="0" borderId="77" applyNumberFormat="0" applyFill="0" applyAlignment="0" applyProtection="0"/>
    <xf numFmtId="288" fontId="379" fillId="116" borderId="70" applyNumberFormat="0" applyProtection="0">
      <alignment horizontal="left" vertical="center" indent="1"/>
    </xf>
    <xf numFmtId="0" fontId="379" fillId="116" borderId="70" applyNumberFormat="0" applyProtection="0">
      <alignment horizontal="left" vertical="center" indent="1"/>
    </xf>
    <xf numFmtId="288" fontId="379" fillId="116" borderId="70" applyNumberFormat="0" applyProtection="0">
      <alignment vertical="center"/>
    </xf>
    <xf numFmtId="0" fontId="379" fillId="116" borderId="70" applyNumberFormat="0" applyProtection="0">
      <alignment vertical="center"/>
    </xf>
    <xf numFmtId="288" fontId="295" fillId="0" borderId="66" applyNumberFormat="0" applyFill="0" applyAlignment="0" applyProtection="0"/>
    <xf numFmtId="0" fontId="295" fillId="0" borderId="66" applyNumberFormat="0" applyFill="0" applyAlignment="0" applyProtection="0"/>
    <xf numFmtId="288" fontId="336" fillId="0" borderId="60" applyNumberFormat="0" applyAlignment="0" applyProtection="0"/>
    <xf numFmtId="0" fontId="336" fillId="0" borderId="60" applyNumberFormat="0" applyAlignment="0" applyProtection="0"/>
    <xf numFmtId="0" fontId="336" fillId="0" borderId="60" applyNumberFormat="0" applyAlignment="0" applyProtection="0"/>
    <xf numFmtId="4" fontId="269" fillId="88" borderId="46" applyNumberFormat="0" applyProtection="0">
      <alignment horizontal="left" vertical="center" indent="1"/>
    </xf>
    <xf numFmtId="288" fontId="382" fillId="126" borderId="72" applyNumberFormat="0" applyProtection="0">
      <alignment horizontal="left" vertical="center" indent="1"/>
    </xf>
    <xf numFmtId="4" fontId="269" fillId="88" borderId="46" applyNumberFormat="0" applyProtection="0">
      <alignment horizontal="left" vertical="center" indent="1"/>
    </xf>
  </cellStyleXfs>
  <cellXfs count="201">
    <xf numFmtId="0" fontId="0" fillId="0" borderId="0" xfId="0"/>
    <xf numFmtId="171" fontId="3" fillId="0" borderId="0" xfId="4" applyNumberFormat="1" applyFont="1" applyFill="1" applyBorder="1" applyAlignment="1"/>
    <xf numFmtId="171" fontId="3" fillId="0" borderId="0" xfId="4" applyNumberFormat="1" applyFont="1" applyFill="1" applyAlignment="1"/>
    <xf numFmtId="171" fontId="3" fillId="0" borderId="2" xfId="4" applyNumberFormat="1" applyFont="1" applyFill="1" applyBorder="1" applyAlignment="1"/>
    <xf numFmtId="171" fontId="3" fillId="0" borderId="1" xfId="4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/>
    <xf numFmtId="171" fontId="2" fillId="0" borderId="3" xfId="4" applyNumberFormat="1" applyFont="1" applyFill="1" applyBorder="1" applyAlignment="1"/>
    <xf numFmtId="9" fontId="2" fillId="0" borderId="0" xfId="2" applyFont="1" applyFill="1" applyAlignment="1"/>
    <xf numFmtId="171" fontId="2" fillId="0" borderId="0" xfId="4" applyNumberFormat="1" applyFont="1" applyFill="1" applyBorder="1" applyAlignment="1"/>
    <xf numFmtId="171" fontId="2" fillId="0" borderId="0" xfId="4" applyNumberFormat="1" applyFont="1" applyFill="1" applyAlignment="1">
      <alignment vertical="top"/>
    </xf>
    <xf numFmtId="171" fontId="2" fillId="0" borderId="0" xfId="4" applyNumberFormat="1" applyFont="1" applyFill="1" applyAlignment="1">
      <alignment horizontal="center"/>
    </xf>
    <xf numFmtId="171" fontId="3" fillId="0" borderId="2" xfId="4" applyNumberFormat="1" applyFont="1" applyFill="1" applyBorder="1" applyAlignment="1">
      <alignment horizontal="center"/>
    </xf>
    <xf numFmtId="171" fontId="3" fillId="0" borderId="0" xfId="4" applyNumberFormat="1" applyFont="1" applyFill="1" applyAlignment="1">
      <alignment horizontal="center"/>
    </xf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43" fontId="2" fillId="0" borderId="0" xfId="4" applyFont="1" applyFill="1" applyAlignment="1">
      <alignment horizontal="center"/>
    </xf>
    <xf numFmtId="171" fontId="2" fillId="0" borderId="0" xfId="4" applyNumberFormat="1" applyFont="1" applyFill="1" applyAlignment="1">
      <alignment horizontal="right"/>
    </xf>
    <xf numFmtId="171" fontId="2" fillId="0" borderId="0" xfId="4" applyNumberFormat="1" applyFont="1" applyFill="1" applyBorder="1" applyAlignment="1">
      <alignment horizontal="right"/>
    </xf>
    <xf numFmtId="171" fontId="2" fillId="0" borderId="3" xfId="4" applyNumberFormat="1" applyFont="1" applyFill="1" applyBorder="1" applyAlignment="1">
      <alignment horizontal="center"/>
    </xf>
    <xf numFmtId="43" fontId="3" fillId="0" borderId="0" xfId="4" applyFont="1" applyFill="1" applyAlignment="1"/>
    <xf numFmtId="43" fontId="3" fillId="0" borderId="0" xfId="4" applyFont="1" applyFill="1" applyBorder="1" applyAlignment="1"/>
    <xf numFmtId="171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Alignment="1">
      <alignment horizontal="right"/>
    </xf>
    <xf numFmtId="171" fontId="3" fillId="0" borderId="5" xfId="4" applyNumberFormat="1" applyFont="1" applyFill="1" applyBorder="1" applyAlignment="1">
      <alignment horizontal="right"/>
    </xf>
    <xf numFmtId="170" fontId="2" fillId="0" borderId="0" xfId="1" applyFont="1" applyFill="1" applyAlignment="1"/>
    <xf numFmtId="171" fontId="2" fillId="0" borderId="4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12" fillId="0" borderId="0" xfId="4" applyFont="1" applyFill="1" applyBorder="1" applyAlignment="1">
      <alignment horizontal="right"/>
    </xf>
    <xf numFmtId="170" fontId="2" fillId="0" borderId="0" xfId="1" applyFont="1" applyFill="1" applyBorder="1" applyAlignment="1"/>
    <xf numFmtId="170" fontId="3" fillId="0" borderId="0" xfId="1" applyFont="1" applyFill="1" applyAlignment="1"/>
    <xf numFmtId="170" fontId="4" fillId="0" borderId="0" xfId="1" applyFont="1" applyFill="1" applyBorder="1" applyAlignment="1">
      <alignment horizontal="center"/>
    </xf>
    <xf numFmtId="170" fontId="2" fillId="0" borderId="0" xfId="1" applyFont="1" applyFill="1" applyAlignment="1">
      <alignment horizontal="center"/>
    </xf>
    <xf numFmtId="170" fontId="2" fillId="0" borderId="0" xfId="1" applyFont="1" applyFill="1" applyAlignment="1">
      <alignment horizontal="center" wrapText="1"/>
    </xf>
    <xf numFmtId="171" fontId="3" fillId="0" borderId="0" xfId="1" applyNumberFormat="1" applyFont="1" applyFill="1" applyAlignment="1">
      <alignment horizontal="right"/>
    </xf>
    <xf numFmtId="171" fontId="2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Alignment="1"/>
    <xf numFmtId="171" fontId="3" fillId="0" borderId="3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0" fontId="2" fillId="0" borderId="0" xfId="1" applyFont="1" applyFill="1"/>
    <xf numFmtId="171" fontId="4" fillId="0" borderId="0" xfId="1" applyNumberFormat="1" applyFont="1" applyFill="1" applyAlignment="1">
      <alignment horizontal="center"/>
    </xf>
    <xf numFmtId="171" fontId="3" fillId="0" borderId="4" xfId="1" applyNumberFormat="1" applyFont="1" applyFill="1" applyBorder="1" applyAlignment="1">
      <alignment horizontal="right"/>
    </xf>
    <xf numFmtId="171" fontId="3" fillId="0" borderId="2" xfId="4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172" fontId="2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7" fillId="0" borderId="0" xfId="1" applyNumberFormat="1" applyFont="1" applyFill="1" applyAlignment="1"/>
    <xf numFmtId="172" fontId="2" fillId="0" borderId="2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2" fontId="7" fillId="0" borderId="0" xfId="1" applyNumberFormat="1" applyFont="1" applyFill="1" applyBorder="1" applyAlignment="1"/>
    <xf numFmtId="172" fontId="2" fillId="0" borderId="3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1" fontId="2" fillId="0" borderId="3" xfId="4" applyNumberFormat="1" applyFont="1" applyFill="1" applyBorder="1" applyAlignment="1">
      <alignment horizontal="right"/>
    </xf>
    <xf numFmtId="171" fontId="2" fillId="0" borderId="0" xfId="4" applyNumberFormat="1" applyFont="1" applyFill="1" applyAlignment="1"/>
    <xf numFmtId="171" fontId="2" fillId="0" borderId="0" xfId="6330" applyNumberFormat="1" applyFont="1" applyFill="1" applyAlignment="1">
      <alignment horizontal="right"/>
    </xf>
    <xf numFmtId="171" fontId="2" fillId="0" borderId="0" xfId="6317" applyNumberFormat="1" applyFont="1" applyFill="1" applyAlignment="1">
      <alignment horizontal="right"/>
    </xf>
    <xf numFmtId="171" fontId="2" fillId="0" borderId="3" xfId="6326" applyNumberFormat="1" applyFont="1" applyFill="1" applyBorder="1" applyAlignment="1">
      <alignment horizontal="right"/>
    </xf>
    <xf numFmtId="170" fontId="483" fillId="0" borderId="0" xfId="1" applyFont="1" applyFill="1" applyAlignment="1"/>
    <xf numFmtId="172" fontId="2" fillId="0" borderId="0" xfId="4" applyNumberFormat="1" applyFont="1" applyFill="1" applyAlignment="1"/>
    <xf numFmtId="37" fontId="2" fillId="0" borderId="0" xfId="4" applyNumberFormat="1" applyFont="1" applyFill="1" applyAlignment="1"/>
    <xf numFmtId="170" fontId="2" fillId="0" borderId="3" xfId="1" applyFont="1" applyFill="1" applyBorder="1" applyAlignment="1"/>
    <xf numFmtId="171" fontId="2" fillId="0" borderId="1" xfId="1" applyNumberFormat="1" applyFont="1" applyFill="1" applyBorder="1" applyAlignment="1">
      <alignment horizontal="right"/>
    </xf>
    <xf numFmtId="172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/>
    <xf numFmtId="170" fontId="3" fillId="0" borderId="2" xfId="1" applyFont="1" applyFill="1" applyBorder="1" applyAlignment="1"/>
    <xf numFmtId="37" fontId="2" fillId="0" borderId="0" xfId="4" applyNumberFormat="1" applyFont="1" applyFill="1" applyBorder="1" applyAlignment="1"/>
    <xf numFmtId="170" fontId="2" fillId="0" borderId="0" xfId="1" applyFont="1" applyFill="1" applyBorder="1" applyAlignment="1">
      <alignment horizontal="right"/>
    </xf>
    <xf numFmtId="170" fontId="7" fillId="0" borderId="0" xfId="1" applyFont="1" applyFill="1" applyBorder="1" applyAlignment="1">
      <alignment horizontal="right"/>
    </xf>
    <xf numFmtId="171" fontId="7" fillId="0" borderId="3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484" fillId="0" borderId="0" xfId="4" applyNumberFormat="1" applyFont="1" applyFill="1" applyBorder="1" applyAlignment="1">
      <alignment horizontal="right"/>
    </xf>
    <xf numFmtId="171" fontId="484" fillId="0" borderId="0" xfId="4" applyNumberFormat="1" applyFont="1" applyFill="1" applyAlignment="1"/>
    <xf numFmtId="171" fontId="484" fillId="0" borderId="0" xfId="4" applyNumberFormat="1" applyFont="1" applyFill="1" applyBorder="1" applyAlignment="1"/>
    <xf numFmtId="43" fontId="484" fillId="0" borderId="0" xfId="4" applyFont="1" applyFill="1" applyBorder="1" applyAlignment="1"/>
    <xf numFmtId="43" fontId="484" fillId="0" borderId="0" xfId="4" applyFont="1" applyFill="1" applyAlignment="1"/>
    <xf numFmtId="347" fontId="2" fillId="0" borderId="0" xfId="1" applyNumberFormat="1" applyFont="1" applyFill="1" applyAlignment="1">
      <alignment horizontal="right"/>
    </xf>
    <xf numFmtId="347" fontId="7" fillId="0" borderId="0" xfId="4" applyNumberFormat="1" applyFont="1" applyFill="1" applyBorder="1" applyAlignment="1">
      <alignment horizontal="right"/>
    </xf>
    <xf numFmtId="347" fontId="2" fillId="0" borderId="0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41" fontId="2" fillId="0" borderId="0" xfId="4" applyNumberFormat="1" applyFont="1" applyFill="1" applyAlignment="1"/>
    <xf numFmtId="41" fontId="3" fillId="0" borderId="2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2" fillId="0" borderId="3" xfId="4" applyNumberFormat="1" applyFont="1" applyFill="1" applyBorder="1" applyAlignment="1"/>
    <xf numFmtId="171" fontId="487" fillId="0" borderId="0" xfId="1" applyNumberFormat="1" applyFont="1" applyFill="1" applyAlignment="1">
      <alignment horizontal="right"/>
    </xf>
    <xf numFmtId="170" fontId="488" fillId="0" borderId="3" xfId="1" applyFont="1" applyFill="1" applyBorder="1" applyAlignment="1">
      <alignment horizontal="center"/>
    </xf>
    <xf numFmtId="171" fontId="2" fillId="0" borderId="0" xfId="6305" applyNumberFormat="1" applyFont="1" applyFill="1" applyAlignment="1">
      <alignment horizontal="right"/>
    </xf>
    <xf numFmtId="170" fontId="3" fillId="0" borderId="1" xfId="1" applyFont="1" applyFill="1" applyBorder="1" applyAlignment="1">
      <alignment horizontal="center" vertical="center"/>
    </xf>
    <xf numFmtId="9" fontId="3" fillId="0" borderId="0" xfId="2" applyFont="1" applyFill="1"/>
    <xf numFmtId="170" fontId="2" fillId="0" borderId="0" xfId="1" applyFont="1" applyFill="1" applyBorder="1"/>
    <xf numFmtId="37" fontId="2" fillId="0" borderId="3" xfId="4" applyNumberFormat="1" applyFont="1" applyFill="1" applyBorder="1" applyAlignment="1"/>
    <xf numFmtId="171" fontId="3" fillId="0" borderId="1" xfId="1" applyNumberFormat="1" applyFont="1" applyFill="1" applyBorder="1" applyAlignment="1"/>
    <xf numFmtId="41" fontId="3" fillId="0" borderId="1" xfId="1" applyNumberFormat="1" applyFont="1" applyFill="1" applyBorder="1" applyAlignment="1"/>
    <xf numFmtId="170" fontId="3" fillId="0" borderId="1" xfId="1" applyFont="1" applyFill="1" applyBorder="1" applyAlignment="1">
      <alignment horizontal="right"/>
    </xf>
    <xf numFmtId="41" fontId="2" fillId="0" borderId="3" xfId="1" applyNumberFormat="1" applyFont="1" applyFill="1" applyBorder="1" applyAlignment="1"/>
    <xf numFmtId="37" fontId="3" fillId="0" borderId="0" xfId="5" applyNumberFormat="1" applyFont="1" applyFill="1"/>
    <xf numFmtId="37" fontId="2" fillId="0" borderId="0" xfId="5" applyNumberFormat="1" applyFill="1"/>
    <xf numFmtId="0" fontId="2" fillId="0" borderId="0" xfId="5" applyFill="1" applyAlignment="1">
      <alignment horizontal="left"/>
    </xf>
    <xf numFmtId="37" fontId="4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2" fillId="0" borderId="0" xfId="3" applyFill="1"/>
    <xf numFmtId="172" fontId="2" fillId="0" borderId="0" xfId="3" applyNumberFormat="1" applyFill="1"/>
    <xf numFmtId="0" fontId="2" fillId="0" borderId="0" xfId="3" applyFill="1" applyAlignment="1">
      <alignment horizontal="left"/>
    </xf>
    <xf numFmtId="0" fontId="3" fillId="0" borderId="0" xfId="3" applyFont="1" applyFill="1"/>
    <xf numFmtId="171" fontId="2" fillId="0" borderId="0" xfId="3" applyNumberFormat="1" applyFill="1"/>
    <xf numFmtId="0" fontId="2" fillId="0" borderId="0" xfId="3" quotePrefix="1" applyFill="1"/>
    <xf numFmtId="0" fontId="11" fillId="0" borderId="0" xfId="3" applyFont="1" applyFill="1" applyAlignment="1">
      <alignment horizontal="left"/>
    </xf>
    <xf numFmtId="0" fontId="5" fillId="0" borderId="0" xfId="3" applyFont="1" applyFill="1" applyAlignment="1">
      <alignment horizontal="left"/>
    </xf>
    <xf numFmtId="43" fontId="2" fillId="0" borderId="0" xfId="3" applyNumberFormat="1" applyFill="1"/>
    <xf numFmtId="0" fontId="2" fillId="0" borderId="0" xfId="3" applyFill="1" applyAlignment="1">
      <alignment horizontal="left" indent="1"/>
    </xf>
    <xf numFmtId="0" fontId="9" fillId="0" borderId="0" xfId="3" applyFont="1" applyFill="1" applyAlignment="1">
      <alignment horizontal="left"/>
    </xf>
    <xf numFmtId="0" fontId="2" fillId="0" borderId="0" xfId="5" applyFill="1"/>
    <xf numFmtId="0" fontId="3" fillId="0" borderId="0" xfId="5" applyFont="1" applyFill="1" applyAlignment="1">
      <alignment horizontal="left"/>
    </xf>
    <xf numFmtId="37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right"/>
    </xf>
    <xf numFmtId="171" fontId="2" fillId="0" borderId="0" xfId="5" applyNumberFormat="1" applyFill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3" fillId="0" borderId="0" xfId="5" applyNumberFormat="1" applyFont="1" applyFill="1" applyAlignment="1">
      <alignment horizontal="right"/>
    </xf>
    <xf numFmtId="43" fontId="3" fillId="0" borderId="0" xfId="5" applyNumberFormat="1" applyFont="1" applyFill="1"/>
    <xf numFmtId="0" fontId="3" fillId="0" borderId="0" xfId="5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43" fontId="3" fillId="0" borderId="0" xfId="5" applyNumberFormat="1" applyFont="1" applyFill="1" applyAlignment="1">
      <alignment vertical="center" wrapText="1"/>
    </xf>
    <xf numFmtId="0" fontId="2" fillId="0" borderId="0" xfId="5" applyFill="1" applyAlignment="1">
      <alignment vertical="center"/>
    </xf>
    <xf numFmtId="0" fontId="9" fillId="0" borderId="0" xfId="5" applyFont="1" applyFill="1" applyAlignment="1">
      <alignment horizontal="left"/>
    </xf>
    <xf numFmtId="43" fontId="2" fillId="0" borderId="0" xfId="5" applyNumberFormat="1" applyFill="1"/>
    <xf numFmtId="0" fontId="4" fillId="0" borderId="0" xfId="5" applyFont="1" applyFill="1"/>
    <xf numFmtId="0" fontId="2" fillId="0" borderId="0" xfId="5" applyFill="1" applyAlignment="1">
      <alignment horizontal="right"/>
    </xf>
    <xf numFmtId="0" fontId="3" fillId="0" borderId="0" xfId="5" applyFont="1" applyFill="1"/>
    <xf numFmtId="0" fontId="5" fillId="0" borderId="0" xfId="5" applyFont="1" applyFill="1"/>
    <xf numFmtId="3" fontId="2" fillId="0" borderId="0" xfId="5" applyNumberFormat="1" applyFill="1"/>
    <xf numFmtId="4" fontId="482" fillId="0" borderId="0" xfId="0" applyNumberFormat="1" applyFont="1" applyFill="1"/>
    <xf numFmtId="4" fontId="2" fillId="0" borderId="0" xfId="5" applyNumberFormat="1" applyFill="1"/>
    <xf numFmtId="0" fontId="4" fillId="0" borderId="0" xfId="5" applyFont="1" applyFill="1" applyAlignment="1">
      <alignment horizontal="left"/>
    </xf>
    <xf numFmtId="0" fontId="484" fillId="0" borderId="0" xfId="5" applyFont="1" applyFill="1" applyAlignment="1">
      <alignment horizontal="left"/>
    </xf>
    <xf numFmtId="0" fontId="485" fillId="0" borderId="0" xfId="5" applyFont="1" applyFill="1" applyAlignment="1">
      <alignment horizontal="center"/>
    </xf>
    <xf numFmtId="0" fontId="486" fillId="0" borderId="0" xfId="5" applyFont="1" applyFill="1" applyAlignment="1">
      <alignment horizontal="center"/>
    </xf>
    <xf numFmtId="0" fontId="486" fillId="0" borderId="0" xfId="5" applyFont="1" applyFill="1"/>
    <xf numFmtId="0" fontId="2" fillId="0" borderId="0" xfId="5" applyFill="1" applyAlignment="1">
      <alignment wrapText="1"/>
    </xf>
    <xf numFmtId="0" fontId="483" fillId="0" borderId="0" xfId="5" applyFont="1" applyFill="1"/>
    <xf numFmtId="37" fontId="4" fillId="0" borderId="0" xfId="5" applyNumberFormat="1" applyFont="1" applyFill="1" applyAlignment="1">
      <alignment horizontal="center"/>
    </xf>
    <xf numFmtId="0" fontId="5" fillId="0" borderId="0" xfId="5" applyFont="1" applyFill="1" applyAlignment="1">
      <alignment horizontal="left"/>
    </xf>
    <xf numFmtId="172" fontId="2" fillId="0" borderId="0" xfId="5" applyNumberFormat="1" applyFill="1"/>
    <xf numFmtId="171" fontId="10" fillId="0" borderId="0" xfId="5" applyNumberFormat="1" applyFont="1" applyFill="1"/>
    <xf numFmtId="0" fontId="10" fillId="0" borderId="0" xfId="5" applyFont="1" applyFill="1"/>
    <xf numFmtId="172" fontId="2" fillId="0" borderId="0" xfId="1" applyNumberFormat="1" applyFont="1" applyFill="1" applyAlignment="1">
      <alignment horizontal="left" indent="2"/>
    </xf>
    <xf numFmtId="172" fontId="2" fillId="0" borderId="0" xfId="1" applyNumberFormat="1" applyFont="1" applyFill="1" applyBorder="1" applyAlignment="1">
      <alignment horizontal="left" indent="2"/>
    </xf>
    <xf numFmtId="0" fontId="2" fillId="0" borderId="0" xfId="3" applyFill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2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0" fontId="3" fillId="0" borderId="0" xfId="6209" applyFont="1" applyFill="1" applyAlignment="1">
      <alignment horizontal="left"/>
    </xf>
    <xf numFmtId="0" fontId="5" fillId="0" borderId="0" xfId="6209" applyFont="1" applyFill="1" applyAlignment="1">
      <alignment horizontal="left" vertical="center"/>
    </xf>
    <xf numFmtId="0" fontId="2" fillId="0" borderId="0" xfId="6209" applyFont="1" applyFill="1" applyAlignment="1">
      <alignment vertical="center"/>
    </xf>
    <xf numFmtId="0" fontId="3" fillId="0" borderId="0" xfId="2051" applyFont="1" applyFill="1" applyAlignment="1">
      <alignment horizontal="left" vertical="center"/>
    </xf>
    <xf numFmtId="0" fontId="2" fillId="0" borderId="0" xfId="2051" applyFont="1" applyFill="1" applyAlignment="1">
      <alignment horizontal="left" vertical="center" indent="1"/>
    </xf>
    <xf numFmtId="0" fontId="2" fillId="0" borderId="0" xfId="2051" applyFont="1" applyFill="1" applyAlignment="1">
      <alignment horizontal="left" vertical="center"/>
    </xf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72" fontId="3" fillId="0" borderId="1" xfId="1" applyNumberFormat="1" applyFont="1" applyFill="1" applyBorder="1" applyAlignment="1">
      <alignment horizontal="left" vertical="center" indent="2"/>
    </xf>
    <xf numFmtId="172" fontId="7" fillId="0" borderId="0" xfId="1" applyNumberFormat="1" applyFont="1" applyFill="1" applyBorder="1" applyAlignment="1">
      <alignment horizontal="left" indent="2"/>
    </xf>
    <xf numFmtId="347" fontId="488" fillId="0" borderId="0" xfId="6209" applyNumberFormat="1" applyFont="1" applyFill="1" applyAlignment="1">
      <alignment horizontal="center" vertical="center"/>
    </xf>
    <xf numFmtId="347" fontId="3" fillId="0" borderId="1" xfId="6209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72" fontId="3" fillId="0" borderId="0" xfId="1" applyNumberFormat="1" applyFont="1" applyFill="1" applyAlignment="1">
      <alignment horizontal="center"/>
    </xf>
    <xf numFmtId="172" fontId="4" fillId="0" borderId="0" xfId="1" applyNumberFormat="1" applyFont="1" applyFill="1" applyAlignment="1">
      <alignment horizontal="center"/>
    </xf>
    <xf numFmtId="172" fontId="2" fillId="0" borderId="0" xfId="3" applyNumberFormat="1" applyFill="1" applyAlignment="1">
      <alignment horizontal="center"/>
    </xf>
    <xf numFmtId="0" fontId="2" fillId="0" borderId="0" xfId="3" applyFill="1" applyAlignment="1">
      <alignment horizontal="center"/>
    </xf>
    <xf numFmtId="172" fontId="2" fillId="0" borderId="0" xfId="1" applyNumberFormat="1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2" fillId="0" borderId="3" xfId="1" applyFont="1" applyFill="1" applyBorder="1" applyAlignment="1">
      <alignment horizontal="center"/>
    </xf>
    <xf numFmtId="170" fontId="2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43" fontId="3" fillId="0" borderId="0" xfId="4" applyFont="1" applyFill="1" applyAlignment="1">
      <alignment horizontal="center"/>
    </xf>
    <xf numFmtId="43" fontId="7" fillId="0" borderId="0" xfId="4" applyFont="1" applyFill="1" applyAlignment="1">
      <alignment horizontal="center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54"/>
  <sheetViews>
    <sheetView tabSelected="1" view="pageBreakPreview" topLeftCell="A44" zoomScale="70" zoomScaleNormal="100" zoomScaleSheetLayoutView="70" workbookViewId="0">
      <selection activeCell="L85" sqref="L85"/>
    </sheetView>
  </sheetViews>
  <sheetFormatPr defaultColWidth="9" defaultRowHeight="23.25" customHeight="1"/>
  <cols>
    <col min="1" max="1" width="43.08984375" style="109" bestFit="1" customWidth="1"/>
    <col min="2" max="2" width="11.54296875" style="107" customWidth="1"/>
    <col min="3" max="3" width="16.1796875" style="108" customWidth="1"/>
    <col min="4" max="4" width="1.1796875" style="107" customWidth="1"/>
    <col min="5" max="5" width="16.1796875" style="107" customWidth="1"/>
    <col min="6" max="6" width="1.1796875" style="107" customWidth="1"/>
    <col min="7" max="7" width="16.1796875" style="107" customWidth="1"/>
    <col min="8" max="8" width="1.1796875" style="107" customWidth="1"/>
    <col min="9" max="9" width="16.1796875" style="107" customWidth="1"/>
    <col min="10" max="10" width="11.453125" style="107" customWidth="1"/>
    <col min="11" max="11" width="16.1796875" style="107" bestFit="1" customWidth="1"/>
    <col min="12" max="12" width="12.81640625" style="107" bestFit="1" customWidth="1"/>
    <col min="13" max="13" width="9.453125" style="107" bestFit="1" customWidth="1"/>
    <col min="14" max="14" width="9" style="107"/>
    <col min="15" max="15" width="12.6328125" style="107" bestFit="1" customWidth="1"/>
    <col min="16" max="16" width="13.1796875" style="107" bestFit="1" customWidth="1"/>
    <col min="17" max="16384" width="9" style="107"/>
  </cols>
  <sheetData>
    <row r="1" spans="1:11" ht="23.25" customHeight="1">
      <c r="A1" s="106" t="s">
        <v>151</v>
      </c>
    </row>
    <row r="2" spans="1:11" ht="23.25" customHeight="1">
      <c r="A2" s="106" t="s">
        <v>174</v>
      </c>
    </row>
    <row r="3" spans="1:11" ht="23.25" customHeight="1">
      <c r="A3" s="106"/>
    </row>
    <row r="4" spans="1:11" ht="23.25" customHeight="1">
      <c r="B4" s="155"/>
      <c r="C4" s="185" t="s">
        <v>0</v>
      </c>
      <c r="D4" s="185"/>
      <c r="E4" s="185"/>
      <c r="F4" s="110"/>
      <c r="G4" s="185" t="s">
        <v>1</v>
      </c>
      <c r="H4" s="185"/>
      <c r="I4" s="185"/>
    </row>
    <row r="5" spans="1:11" ht="23.25" customHeight="1">
      <c r="B5" s="155"/>
      <c r="C5" s="189" t="s">
        <v>2</v>
      </c>
      <c r="D5" s="189"/>
      <c r="E5" s="189"/>
      <c r="G5" s="190" t="str">
        <f>C5</f>
        <v>31 ธันวาคม</v>
      </c>
      <c r="H5" s="190"/>
      <c r="I5" s="190"/>
    </row>
    <row r="6" spans="1:11" ht="23.25" customHeight="1">
      <c r="A6" s="106" t="s">
        <v>3</v>
      </c>
      <c r="B6" s="156" t="s">
        <v>4</v>
      </c>
      <c r="C6" s="155">
        <v>2567</v>
      </c>
      <c r="D6" s="155"/>
      <c r="E6" s="155">
        <v>2566</v>
      </c>
      <c r="F6" s="155"/>
      <c r="G6" s="155">
        <v>2567</v>
      </c>
      <c r="H6" s="155"/>
      <c r="I6" s="155">
        <v>2566</v>
      </c>
      <c r="J6" s="111"/>
      <c r="K6" s="112"/>
    </row>
    <row r="7" spans="1:11" ht="23.25" customHeight="1">
      <c r="A7" s="113"/>
      <c r="B7" s="155"/>
      <c r="C7" s="186" t="s">
        <v>5</v>
      </c>
      <c r="D7" s="186"/>
      <c r="E7" s="186"/>
      <c r="F7" s="186"/>
      <c r="G7" s="186"/>
      <c r="H7" s="186"/>
      <c r="I7" s="186"/>
      <c r="J7" s="108"/>
    </row>
    <row r="8" spans="1:11" ht="23.25" customHeight="1">
      <c r="A8" s="114" t="s">
        <v>6</v>
      </c>
      <c r="B8" s="156"/>
      <c r="C8" s="66"/>
      <c r="D8" s="61"/>
      <c r="E8" s="61"/>
      <c r="F8" s="61"/>
      <c r="G8" s="61"/>
      <c r="H8" s="61"/>
      <c r="I8" s="61"/>
    </row>
    <row r="9" spans="1:11" ht="21.75" customHeight="1">
      <c r="A9" s="109" t="s">
        <v>7</v>
      </c>
      <c r="B9" s="105">
        <v>6</v>
      </c>
      <c r="C9" s="47">
        <v>583467701</v>
      </c>
      <c r="D9" s="47"/>
      <c r="E9" s="47">
        <v>33679261</v>
      </c>
      <c r="F9" s="47"/>
      <c r="G9" s="47">
        <v>531782244</v>
      </c>
      <c r="H9" s="47"/>
      <c r="I9" s="47">
        <v>16229240</v>
      </c>
    </row>
    <row r="10" spans="1:11" ht="21.75" customHeight="1">
      <c r="A10" s="109" t="s">
        <v>8</v>
      </c>
      <c r="B10" s="105" t="s">
        <v>190</v>
      </c>
      <c r="C10" s="47">
        <v>273092612</v>
      </c>
      <c r="D10" s="47"/>
      <c r="E10" s="47">
        <v>120743785</v>
      </c>
      <c r="F10" s="47"/>
      <c r="G10" s="47">
        <v>7103117</v>
      </c>
      <c r="H10" s="47"/>
      <c r="I10" s="47">
        <v>5159520</v>
      </c>
    </row>
    <row r="11" spans="1:11" ht="21.5" customHeight="1">
      <c r="A11" s="109" t="s">
        <v>9</v>
      </c>
      <c r="B11" s="105">
        <v>5</v>
      </c>
      <c r="C11" s="47">
        <v>18621065</v>
      </c>
      <c r="D11" s="47"/>
      <c r="E11" s="47">
        <v>6094450</v>
      </c>
      <c r="F11" s="47"/>
      <c r="G11" s="47">
        <v>13758665</v>
      </c>
      <c r="H11" s="47"/>
      <c r="I11" s="47">
        <v>5228328</v>
      </c>
    </row>
    <row r="12" spans="1:11" ht="21.5" customHeight="1">
      <c r="A12" s="109" t="s">
        <v>197</v>
      </c>
      <c r="B12" s="105">
        <v>5</v>
      </c>
      <c r="C12" s="47">
        <v>0</v>
      </c>
      <c r="D12" s="47"/>
      <c r="E12" s="47">
        <v>0</v>
      </c>
      <c r="F12" s="47"/>
      <c r="G12" s="47">
        <v>172866000</v>
      </c>
      <c r="H12" s="47"/>
      <c r="I12" s="47">
        <v>0</v>
      </c>
    </row>
    <row r="13" spans="1:11" ht="21.75" customHeight="1">
      <c r="A13" s="109" t="s">
        <v>88</v>
      </c>
      <c r="B13" s="105">
        <v>5</v>
      </c>
      <c r="C13" s="47">
        <v>0</v>
      </c>
      <c r="D13" s="47"/>
      <c r="E13" s="47">
        <v>0</v>
      </c>
      <c r="F13" s="47"/>
      <c r="G13" s="47">
        <v>922727310</v>
      </c>
      <c r="H13" s="47"/>
      <c r="I13" s="47">
        <v>1009000000</v>
      </c>
    </row>
    <row r="14" spans="1:11" ht="21.75" customHeight="1">
      <c r="A14" s="109" t="s">
        <v>180</v>
      </c>
      <c r="B14" s="105">
        <v>8</v>
      </c>
      <c r="C14" s="47">
        <v>680000000</v>
      </c>
      <c r="D14" s="47"/>
      <c r="E14" s="47">
        <v>0</v>
      </c>
      <c r="F14" s="47"/>
      <c r="G14" s="47">
        <v>680000000</v>
      </c>
      <c r="H14" s="47"/>
      <c r="I14" s="47">
        <v>0</v>
      </c>
    </row>
    <row r="15" spans="1:11" ht="21.75" customHeight="1">
      <c r="A15" s="109" t="s">
        <v>10</v>
      </c>
      <c r="B15" s="105">
        <v>9</v>
      </c>
      <c r="C15" s="47">
        <v>565251829</v>
      </c>
      <c r="D15" s="47"/>
      <c r="E15" s="47">
        <v>814207254</v>
      </c>
      <c r="F15" s="47"/>
      <c r="G15" s="47">
        <v>0</v>
      </c>
      <c r="H15" s="47"/>
      <c r="I15" s="47">
        <v>0</v>
      </c>
    </row>
    <row r="16" spans="1:11" ht="21.75" customHeight="1">
      <c r="A16" s="109" t="s">
        <v>108</v>
      </c>
      <c r="B16" s="105">
        <v>10</v>
      </c>
      <c r="C16" s="47">
        <v>261991227</v>
      </c>
      <c r="D16" s="47"/>
      <c r="E16" s="47">
        <v>212923458</v>
      </c>
      <c r="F16" s="47"/>
      <c r="G16" s="47">
        <v>0</v>
      </c>
      <c r="H16" s="47"/>
      <c r="I16" s="47">
        <v>0</v>
      </c>
    </row>
    <row r="17" spans="1:12" ht="21.75" customHeight="1">
      <c r="A17" s="109" t="s">
        <v>11</v>
      </c>
      <c r="B17" s="105"/>
      <c r="C17" s="47">
        <v>33389171</v>
      </c>
      <c r="D17" s="47"/>
      <c r="E17" s="47">
        <v>18801502</v>
      </c>
      <c r="F17" s="47"/>
      <c r="G17" s="47">
        <v>1746191</v>
      </c>
      <c r="H17" s="47"/>
      <c r="I17" s="47">
        <v>38293</v>
      </c>
    </row>
    <row r="18" spans="1:12" ht="23.25" customHeight="1">
      <c r="A18" s="106" t="s">
        <v>12</v>
      </c>
      <c r="B18" s="105"/>
      <c r="C18" s="48">
        <f>SUM(C9:C17)</f>
        <v>2415813605</v>
      </c>
      <c r="D18" s="49"/>
      <c r="E18" s="48">
        <f>SUM(E9:E17)</f>
        <v>1206449710</v>
      </c>
      <c r="F18" s="49"/>
      <c r="G18" s="48">
        <f>SUM(G9:G17)</f>
        <v>2329983527</v>
      </c>
      <c r="H18" s="50"/>
      <c r="I18" s="48">
        <f>SUM(I9:I17)</f>
        <v>1035655381</v>
      </c>
    </row>
    <row r="19" spans="1:12" ht="21.75" customHeight="1">
      <c r="B19" s="105"/>
      <c r="C19" s="47"/>
      <c r="D19" s="47"/>
      <c r="E19" s="47"/>
      <c r="F19" s="47"/>
      <c r="G19" s="47"/>
      <c r="H19" s="47"/>
      <c r="I19" s="47"/>
    </row>
    <row r="20" spans="1:12" ht="23.25" customHeight="1">
      <c r="A20" s="114" t="s">
        <v>13</v>
      </c>
      <c r="B20" s="105"/>
      <c r="C20" s="47"/>
      <c r="D20" s="47"/>
      <c r="E20" s="47"/>
      <c r="F20" s="47"/>
      <c r="G20" s="47"/>
      <c r="H20" s="47"/>
      <c r="I20" s="47"/>
    </row>
    <row r="21" spans="1:12" ht="22" customHeight="1">
      <c r="A21" s="107" t="s">
        <v>14</v>
      </c>
      <c r="B21" s="105">
        <v>11</v>
      </c>
      <c r="C21" s="47">
        <v>0</v>
      </c>
      <c r="D21" s="47"/>
      <c r="E21" s="47">
        <v>0</v>
      </c>
      <c r="F21" s="47"/>
      <c r="G21" s="47">
        <v>723056214</v>
      </c>
      <c r="H21" s="47"/>
      <c r="I21" s="47">
        <v>723056214</v>
      </c>
      <c r="K21" s="155"/>
      <c r="L21" s="155"/>
    </row>
    <row r="22" spans="1:12" ht="21.75" customHeight="1">
      <c r="A22" s="109" t="s">
        <v>135</v>
      </c>
      <c r="B22" s="105">
        <v>12</v>
      </c>
      <c r="C22" s="47">
        <v>2140134914</v>
      </c>
      <c r="D22" s="47"/>
      <c r="E22" s="47">
        <v>2083118755</v>
      </c>
      <c r="F22" s="47"/>
      <c r="G22" s="47">
        <v>546221</v>
      </c>
      <c r="H22" s="47"/>
      <c r="I22" s="47">
        <v>457767</v>
      </c>
    </row>
    <row r="23" spans="1:12" ht="21.75" customHeight="1">
      <c r="A23" s="109" t="s">
        <v>136</v>
      </c>
      <c r="B23" s="105">
        <v>13</v>
      </c>
      <c r="C23" s="47">
        <v>118480260</v>
      </c>
      <c r="D23" s="47"/>
      <c r="E23" s="47">
        <v>141119299</v>
      </c>
      <c r="F23" s="47"/>
      <c r="G23" s="47">
        <v>6982062</v>
      </c>
      <c r="H23" s="47"/>
      <c r="I23" s="47">
        <v>8624901</v>
      </c>
      <c r="L23" s="115"/>
    </row>
    <row r="24" spans="1:12" ht="21.75" customHeight="1">
      <c r="A24" s="109" t="s">
        <v>137</v>
      </c>
      <c r="B24" s="105"/>
      <c r="C24" s="47">
        <v>8673106</v>
      </c>
      <c r="D24" s="47"/>
      <c r="E24" s="47">
        <v>8252093</v>
      </c>
      <c r="F24" s="47"/>
      <c r="G24" s="47">
        <v>0</v>
      </c>
      <c r="H24" s="47"/>
      <c r="I24" s="47">
        <v>0</v>
      </c>
    </row>
    <row r="25" spans="1:12" ht="21.5">
      <c r="A25" s="109" t="s">
        <v>15</v>
      </c>
      <c r="B25" s="105">
        <v>22</v>
      </c>
      <c r="C25" s="47">
        <v>19871343</v>
      </c>
      <c r="D25" s="47"/>
      <c r="E25" s="47">
        <v>27288525</v>
      </c>
      <c r="F25" s="47"/>
      <c r="G25" s="47">
        <v>2751895</v>
      </c>
      <c r="H25" s="47"/>
      <c r="I25" s="47">
        <v>1142348</v>
      </c>
      <c r="L25" s="115"/>
    </row>
    <row r="26" spans="1:12" ht="23.25" customHeight="1">
      <c r="A26" s="106" t="s">
        <v>16</v>
      </c>
      <c r="B26" s="105"/>
      <c r="C26" s="48">
        <f>SUM(C21:C25)</f>
        <v>2287159623</v>
      </c>
      <c r="D26" s="49"/>
      <c r="E26" s="48">
        <f>SUM(E21:E25)</f>
        <v>2259778672</v>
      </c>
      <c r="F26" s="49"/>
      <c r="G26" s="48">
        <f>SUM(G21:G25)</f>
        <v>733336392</v>
      </c>
      <c r="H26" s="50"/>
      <c r="I26" s="48">
        <f>SUM(I21:I25)</f>
        <v>733281230</v>
      </c>
    </row>
    <row r="27" spans="1:12" ht="12" customHeight="1">
      <c r="A27" s="106"/>
      <c r="B27" s="105"/>
      <c r="C27" s="50"/>
      <c r="D27" s="49"/>
      <c r="E27" s="50"/>
      <c r="F27" s="49"/>
      <c r="G27" s="50"/>
      <c r="H27" s="50"/>
      <c r="I27" s="50"/>
    </row>
    <row r="28" spans="1:12" ht="23.25" customHeight="1" thickBot="1">
      <c r="A28" s="106" t="s">
        <v>17</v>
      </c>
      <c r="B28" s="105"/>
      <c r="C28" s="51">
        <f>SUM(C26,C18)</f>
        <v>4702973228</v>
      </c>
      <c r="D28" s="49"/>
      <c r="E28" s="51">
        <f>SUM(E26,E18)</f>
        <v>3466228382</v>
      </c>
      <c r="F28" s="49"/>
      <c r="G28" s="51">
        <f>SUM(G26,G18)</f>
        <v>3063319919</v>
      </c>
      <c r="H28" s="50"/>
      <c r="I28" s="51">
        <f>SUM(I26,I18)</f>
        <v>1768936611</v>
      </c>
      <c r="K28" s="24"/>
    </row>
    <row r="29" spans="1:12" ht="23.25" customHeight="1" thickTop="1">
      <c r="B29" s="105"/>
      <c r="C29" s="47"/>
      <c r="D29" s="47"/>
      <c r="E29" s="47"/>
      <c r="F29" s="47"/>
      <c r="G29" s="47"/>
      <c r="H29" s="47"/>
      <c r="I29" s="47"/>
    </row>
    <row r="30" spans="1:12" ht="23.25" customHeight="1">
      <c r="A30" s="106" t="str">
        <f>$A$1</f>
        <v>บริษัท ฟู้ดโมเม้นท์ จำกัด (มหาชน) และบริษัทย่อย</v>
      </c>
      <c r="B30" s="105"/>
      <c r="C30" s="47"/>
      <c r="D30" s="47"/>
      <c r="E30" s="47"/>
      <c r="F30" s="47"/>
      <c r="G30" s="47"/>
      <c r="H30" s="47"/>
      <c r="I30" s="47"/>
    </row>
    <row r="31" spans="1:12" ht="23.25" customHeight="1">
      <c r="A31" s="106" t="s">
        <v>174</v>
      </c>
      <c r="B31" s="105"/>
      <c r="C31" s="47"/>
      <c r="D31" s="47"/>
      <c r="E31" s="47"/>
      <c r="F31" s="47"/>
      <c r="G31" s="47"/>
      <c r="H31" s="47"/>
      <c r="I31" s="47"/>
    </row>
    <row r="32" spans="1:12" ht="23.25" customHeight="1">
      <c r="A32" s="106"/>
      <c r="B32" s="105"/>
      <c r="C32" s="47"/>
      <c r="D32" s="47"/>
      <c r="E32" s="47"/>
      <c r="F32" s="47"/>
      <c r="G32" s="47"/>
      <c r="H32" s="47"/>
      <c r="I32" s="47"/>
    </row>
    <row r="33" spans="1:12" ht="23.25" customHeight="1">
      <c r="B33" s="155"/>
      <c r="C33" s="187" t="s">
        <v>0</v>
      </c>
      <c r="D33" s="187"/>
      <c r="E33" s="187"/>
      <c r="F33" s="49"/>
      <c r="G33" s="187" t="s">
        <v>1</v>
      </c>
      <c r="H33" s="187"/>
      <c r="I33" s="187"/>
    </row>
    <row r="34" spans="1:12" ht="23.25" customHeight="1">
      <c r="B34" s="155"/>
      <c r="C34" s="191" t="s">
        <v>2</v>
      </c>
      <c r="D34" s="191"/>
      <c r="E34" s="191"/>
      <c r="F34" s="47"/>
      <c r="G34" s="191" t="str">
        <f>C34</f>
        <v>31 ธันวาคม</v>
      </c>
      <c r="H34" s="191"/>
      <c r="I34" s="191"/>
    </row>
    <row r="35" spans="1:12" ht="23" customHeight="1">
      <c r="A35" s="106" t="s">
        <v>18</v>
      </c>
      <c r="B35" s="156" t="s">
        <v>4</v>
      </c>
      <c r="C35" s="155">
        <v>2567</v>
      </c>
      <c r="D35" s="155"/>
      <c r="E35" s="155">
        <v>2566</v>
      </c>
      <c r="F35" s="155"/>
      <c r="G35" s="155">
        <v>2567</v>
      </c>
      <c r="H35" s="155"/>
      <c r="I35" s="155">
        <v>2566</v>
      </c>
    </row>
    <row r="36" spans="1:12" ht="23.25" customHeight="1">
      <c r="B36" s="105"/>
      <c r="C36" s="188" t="s">
        <v>5</v>
      </c>
      <c r="D36" s="188"/>
      <c r="E36" s="188"/>
      <c r="F36" s="188"/>
      <c r="G36" s="188"/>
      <c r="H36" s="188"/>
      <c r="I36" s="188"/>
    </row>
    <row r="37" spans="1:12" ht="23.25" customHeight="1">
      <c r="A37" s="114" t="s">
        <v>19</v>
      </c>
      <c r="B37" s="105"/>
      <c r="C37" s="47"/>
      <c r="D37" s="47"/>
      <c r="E37" s="47"/>
      <c r="F37" s="47"/>
      <c r="G37" s="47"/>
      <c r="H37" s="47"/>
      <c r="I37" s="47"/>
    </row>
    <row r="38" spans="1:12" ht="23.25" customHeight="1">
      <c r="A38" s="109" t="s">
        <v>167</v>
      </c>
      <c r="B38" s="105">
        <v>15</v>
      </c>
      <c r="C38" s="47">
        <v>0</v>
      </c>
      <c r="D38" s="47"/>
      <c r="E38" s="47">
        <v>183139852</v>
      </c>
      <c r="F38" s="47"/>
      <c r="G38" s="47">
        <v>0</v>
      </c>
      <c r="H38" s="47"/>
      <c r="I38" s="47">
        <v>0</v>
      </c>
    </row>
    <row r="39" spans="1:12" ht="21.75" customHeight="1">
      <c r="A39" s="109" t="s">
        <v>20</v>
      </c>
      <c r="B39" s="105">
        <v>5</v>
      </c>
      <c r="C39" s="47">
        <v>581312682</v>
      </c>
      <c r="D39" s="47"/>
      <c r="E39" s="47">
        <v>489031947</v>
      </c>
      <c r="F39" s="47"/>
      <c r="G39" s="47">
        <v>0</v>
      </c>
      <c r="H39" s="47"/>
      <c r="I39" s="47">
        <v>0</v>
      </c>
    </row>
    <row r="40" spans="1:12" ht="21.75" customHeight="1">
      <c r="A40" s="109" t="s">
        <v>21</v>
      </c>
      <c r="B40" s="105" t="s">
        <v>191</v>
      </c>
      <c r="C40" s="47">
        <v>92594052</v>
      </c>
      <c r="D40" s="47"/>
      <c r="E40" s="47">
        <v>58503732</v>
      </c>
      <c r="F40" s="47"/>
      <c r="G40" s="47">
        <v>662227</v>
      </c>
      <c r="H40" s="47"/>
      <c r="I40" s="47">
        <v>1032572</v>
      </c>
      <c r="J40" s="108"/>
    </row>
    <row r="41" spans="1:12" ht="21.75" customHeight="1">
      <c r="A41" s="109" t="s">
        <v>91</v>
      </c>
      <c r="B41" s="105"/>
      <c r="C41" s="47"/>
      <c r="D41" s="47"/>
      <c r="E41" s="47"/>
      <c r="F41" s="47"/>
      <c r="G41" s="47"/>
      <c r="H41" s="47"/>
      <c r="I41" s="47"/>
    </row>
    <row r="42" spans="1:12" ht="21.75" customHeight="1">
      <c r="A42" s="116" t="s">
        <v>23</v>
      </c>
      <c r="B42" s="105">
        <v>15</v>
      </c>
      <c r="C42" s="47">
        <v>95628000</v>
      </c>
      <c r="D42" s="47"/>
      <c r="E42" s="47">
        <v>99105000</v>
      </c>
      <c r="F42" s="47"/>
      <c r="G42" s="47">
        <v>0</v>
      </c>
      <c r="H42" s="47"/>
      <c r="I42" s="47">
        <v>0</v>
      </c>
    </row>
    <row r="43" spans="1:12" ht="21.75" customHeight="1">
      <c r="A43" s="109" t="s">
        <v>87</v>
      </c>
      <c r="B43" s="105"/>
      <c r="C43" s="47"/>
      <c r="D43" s="47"/>
      <c r="E43" s="47"/>
      <c r="F43" s="47"/>
      <c r="G43" s="47"/>
      <c r="H43" s="47"/>
      <c r="I43" s="47"/>
      <c r="K43" s="155"/>
      <c r="L43" s="155"/>
    </row>
    <row r="44" spans="1:12" ht="21.75" customHeight="1">
      <c r="A44" s="116" t="s">
        <v>23</v>
      </c>
      <c r="B44" s="105" t="s">
        <v>192</v>
      </c>
      <c r="C44" s="47">
        <v>17156218</v>
      </c>
      <c r="D44" s="47"/>
      <c r="E44" s="47">
        <v>22805630</v>
      </c>
      <c r="F44" s="47"/>
      <c r="G44" s="47">
        <v>1570407</v>
      </c>
      <c r="H44" s="47"/>
      <c r="I44" s="47">
        <v>1487294</v>
      </c>
      <c r="K44" s="115"/>
      <c r="L44" s="115"/>
    </row>
    <row r="45" spans="1:12" ht="21.75" customHeight="1">
      <c r="A45" s="109" t="s">
        <v>24</v>
      </c>
      <c r="C45" s="47">
        <v>26933014</v>
      </c>
      <c r="D45" s="47"/>
      <c r="E45" s="47">
        <v>1610701</v>
      </c>
      <c r="F45" s="47"/>
      <c r="G45" s="47">
        <v>0</v>
      </c>
      <c r="H45" s="47"/>
      <c r="I45" s="47">
        <v>1610701</v>
      </c>
    </row>
    <row r="46" spans="1:12" ht="21.75" customHeight="1">
      <c r="A46" s="109" t="s">
        <v>25</v>
      </c>
      <c r="B46" s="156"/>
      <c r="C46" s="47">
        <v>131445232</v>
      </c>
      <c r="D46" s="47"/>
      <c r="E46" s="47">
        <v>136393316</v>
      </c>
      <c r="F46" s="47"/>
      <c r="G46" s="47">
        <v>2191350</v>
      </c>
      <c r="H46" s="47"/>
      <c r="I46" s="47">
        <v>1553983</v>
      </c>
    </row>
    <row r="47" spans="1:12" ht="23.25" customHeight="1">
      <c r="A47" s="106" t="s">
        <v>26</v>
      </c>
      <c r="B47" s="156"/>
      <c r="C47" s="48">
        <f>SUM(C37:C46)</f>
        <v>945069198</v>
      </c>
      <c r="D47" s="49"/>
      <c r="E47" s="48">
        <f>SUM(E37:E46)</f>
        <v>990590178</v>
      </c>
      <c r="F47" s="49"/>
      <c r="G47" s="48">
        <f>SUM(G37:G46)</f>
        <v>4423984</v>
      </c>
      <c r="H47" s="50"/>
      <c r="I47" s="48">
        <f>SUM(I37:I46)</f>
        <v>5684550</v>
      </c>
    </row>
    <row r="48" spans="1:12" ht="21.75" customHeight="1">
      <c r="B48" s="156"/>
      <c r="C48" s="47"/>
      <c r="D48" s="47"/>
      <c r="E48" s="47"/>
      <c r="F48" s="47"/>
      <c r="G48" s="47"/>
      <c r="H48" s="47"/>
      <c r="I48" s="47"/>
    </row>
    <row r="49" spans="1:16" ht="23.25" customHeight="1">
      <c r="A49" s="114" t="s">
        <v>27</v>
      </c>
      <c r="B49" s="156"/>
      <c r="C49" s="47"/>
      <c r="D49" s="47"/>
      <c r="E49" s="47"/>
      <c r="F49" s="47"/>
      <c r="G49" s="47"/>
      <c r="H49" s="47"/>
      <c r="I49" s="47"/>
      <c r="K49" s="155"/>
      <c r="L49" s="155"/>
    </row>
    <row r="50" spans="1:16" ht="21.75" customHeight="1">
      <c r="A50" s="109" t="s">
        <v>22</v>
      </c>
      <c r="B50" s="105">
        <v>15</v>
      </c>
      <c r="C50" s="47">
        <v>252491000</v>
      </c>
      <c r="D50" s="47"/>
      <c r="E50" s="47">
        <v>319999000</v>
      </c>
      <c r="F50" s="47"/>
      <c r="G50" s="47">
        <v>0</v>
      </c>
      <c r="H50" s="52"/>
      <c r="I50" s="47">
        <v>0</v>
      </c>
      <c r="K50" s="155"/>
      <c r="L50" s="155"/>
    </row>
    <row r="51" spans="1:16" ht="21.75" customHeight="1">
      <c r="A51" s="109" t="s">
        <v>138</v>
      </c>
      <c r="B51" s="105" t="s">
        <v>192</v>
      </c>
      <c r="C51" s="47">
        <v>43120426</v>
      </c>
      <c r="D51" s="47"/>
      <c r="E51" s="47">
        <v>60276640</v>
      </c>
      <c r="F51" s="47"/>
      <c r="G51" s="47">
        <v>5735746</v>
      </c>
      <c r="H51" s="47"/>
      <c r="I51" s="47">
        <v>7306153</v>
      </c>
      <c r="J51" s="111"/>
      <c r="K51" s="111"/>
      <c r="L51" s="111"/>
      <c r="O51" s="115"/>
      <c r="P51" s="115"/>
    </row>
    <row r="52" spans="1:16" ht="21.75" hidden="1" customHeight="1">
      <c r="B52" s="156"/>
      <c r="D52" s="47"/>
      <c r="E52" s="108"/>
      <c r="F52" s="47"/>
      <c r="G52" s="52"/>
      <c r="H52" s="47"/>
      <c r="I52" s="52"/>
    </row>
    <row r="53" spans="1:16" ht="21.75" customHeight="1">
      <c r="A53" s="109" t="s">
        <v>110</v>
      </c>
      <c r="B53" s="105">
        <v>16</v>
      </c>
      <c r="C53" s="52">
        <v>28722973</v>
      </c>
      <c r="D53" s="47"/>
      <c r="E53" s="52">
        <v>23699536</v>
      </c>
      <c r="F53" s="47"/>
      <c r="G53" s="52">
        <v>10018657</v>
      </c>
      <c r="H53" s="47"/>
      <c r="I53" s="52">
        <v>5543194</v>
      </c>
    </row>
    <row r="54" spans="1:16" ht="23.25" customHeight="1">
      <c r="A54" s="106" t="s">
        <v>28</v>
      </c>
      <c r="B54" s="156"/>
      <c r="C54" s="48">
        <f>SUM(C50:C53)</f>
        <v>324334399</v>
      </c>
      <c r="D54" s="49"/>
      <c r="E54" s="48">
        <f>SUM(E50:E53)</f>
        <v>403975176</v>
      </c>
      <c r="F54" s="49"/>
      <c r="G54" s="48">
        <f>SUM(G50:G53)</f>
        <v>15754403</v>
      </c>
      <c r="H54" s="50"/>
      <c r="I54" s="48">
        <f>SUM(I50:I53)</f>
        <v>12849347</v>
      </c>
    </row>
    <row r="55" spans="1:16" ht="12" customHeight="1">
      <c r="A55" s="106"/>
      <c r="B55" s="156"/>
      <c r="C55" s="50"/>
      <c r="D55" s="49"/>
      <c r="E55" s="50"/>
      <c r="F55" s="49"/>
      <c r="G55" s="50"/>
      <c r="H55" s="50"/>
      <c r="I55" s="50"/>
    </row>
    <row r="56" spans="1:16" ht="23.25" customHeight="1">
      <c r="A56" s="106" t="s">
        <v>29</v>
      </c>
      <c r="B56" s="156"/>
      <c r="C56" s="5">
        <f>SUM(C47,C54)</f>
        <v>1269403597</v>
      </c>
      <c r="D56" s="50"/>
      <c r="E56" s="5">
        <f>SUM(E47,E54)</f>
        <v>1394565354</v>
      </c>
      <c r="F56" s="50"/>
      <c r="G56" s="5">
        <f>SUM(G47,G54)</f>
        <v>20178387</v>
      </c>
      <c r="H56" s="50"/>
      <c r="I56" s="5">
        <f>SUM(I47,I54)</f>
        <v>18533897</v>
      </c>
    </row>
    <row r="57" spans="1:16" ht="23.25" customHeight="1">
      <c r="A57" s="106"/>
      <c r="B57" s="105"/>
      <c r="C57" s="50"/>
      <c r="D57" s="49"/>
      <c r="E57" s="49"/>
      <c r="F57" s="49"/>
      <c r="G57" s="50"/>
      <c r="H57" s="50"/>
      <c r="I57" s="50"/>
    </row>
    <row r="58" spans="1:16" ht="23.25" customHeight="1">
      <c r="A58" s="106" t="str">
        <f>$A$1</f>
        <v>บริษัท ฟู้ดโมเม้นท์ จำกัด (มหาชน) และบริษัทย่อย</v>
      </c>
      <c r="B58" s="105"/>
      <c r="C58" s="47"/>
      <c r="D58" s="47"/>
      <c r="E58" s="47"/>
      <c r="F58" s="47"/>
      <c r="G58" s="47"/>
      <c r="H58" s="47"/>
      <c r="I58" s="47"/>
    </row>
    <row r="59" spans="1:16" ht="23.25" customHeight="1">
      <c r="A59" s="106" t="s">
        <v>174</v>
      </c>
      <c r="B59" s="105"/>
      <c r="C59" s="47"/>
      <c r="D59" s="47"/>
      <c r="E59" s="47"/>
      <c r="F59" s="47"/>
      <c r="G59" s="47"/>
      <c r="H59" s="47"/>
      <c r="I59" s="47"/>
    </row>
    <row r="60" spans="1:16" ht="23.25" customHeight="1">
      <c r="A60" s="106"/>
      <c r="B60" s="105"/>
      <c r="C60" s="47"/>
      <c r="D60" s="47"/>
      <c r="E60" s="47"/>
      <c r="F60" s="47"/>
      <c r="G60" s="47"/>
      <c r="H60" s="47"/>
      <c r="I60" s="47"/>
    </row>
    <row r="61" spans="1:16" ht="23.25" customHeight="1">
      <c r="B61" s="155"/>
      <c r="C61" s="187" t="s">
        <v>0</v>
      </c>
      <c r="D61" s="187"/>
      <c r="E61" s="187"/>
      <c r="F61" s="49"/>
      <c r="G61" s="187" t="s">
        <v>1</v>
      </c>
      <c r="H61" s="187"/>
      <c r="I61" s="187"/>
    </row>
    <row r="62" spans="1:16" ht="23.25" customHeight="1">
      <c r="B62" s="155"/>
      <c r="C62" s="191" t="s">
        <v>2</v>
      </c>
      <c r="D62" s="191"/>
      <c r="E62" s="191"/>
      <c r="F62" s="47"/>
      <c r="G62" s="191" t="str">
        <f>C62</f>
        <v>31 ธันวาคม</v>
      </c>
      <c r="H62" s="191"/>
      <c r="I62" s="191"/>
    </row>
    <row r="63" spans="1:16" ht="23.25" customHeight="1">
      <c r="A63" s="106" t="s">
        <v>18</v>
      </c>
      <c r="B63" s="156" t="s">
        <v>4</v>
      </c>
      <c r="C63" s="155">
        <v>2567</v>
      </c>
      <c r="D63" s="155"/>
      <c r="E63" s="155">
        <v>2566</v>
      </c>
      <c r="F63" s="155"/>
      <c r="G63" s="155">
        <v>2567</v>
      </c>
      <c r="H63" s="155"/>
      <c r="I63" s="155">
        <v>2566</v>
      </c>
    </row>
    <row r="64" spans="1:16" ht="23.25" customHeight="1">
      <c r="B64" s="105"/>
      <c r="C64" s="188" t="s">
        <v>5</v>
      </c>
      <c r="D64" s="188"/>
      <c r="E64" s="188"/>
      <c r="F64" s="188"/>
      <c r="G64" s="188"/>
      <c r="H64" s="188"/>
      <c r="I64" s="188"/>
    </row>
    <row r="65" spans="1:13" ht="22" customHeight="1">
      <c r="A65" s="114" t="s">
        <v>30</v>
      </c>
      <c r="B65" s="105"/>
      <c r="C65" s="47"/>
      <c r="D65" s="47"/>
      <c r="E65" s="47"/>
      <c r="F65" s="47"/>
      <c r="G65" s="47"/>
      <c r="H65" s="47"/>
      <c r="I65" s="47"/>
    </row>
    <row r="66" spans="1:13" ht="21.5">
      <c r="A66" s="109" t="s">
        <v>31</v>
      </c>
      <c r="B66" s="105">
        <v>17</v>
      </c>
      <c r="C66" s="47"/>
      <c r="D66" s="47"/>
      <c r="E66" s="47"/>
      <c r="F66" s="47"/>
      <c r="G66" s="47"/>
      <c r="H66" s="47"/>
      <c r="I66" s="47"/>
    </row>
    <row r="67" spans="1:13" ht="22" customHeight="1" thickBot="1">
      <c r="A67" s="116" t="s">
        <v>32</v>
      </c>
      <c r="B67" s="156"/>
      <c r="C67" s="53">
        <v>2115655700</v>
      </c>
      <c r="D67" s="47"/>
      <c r="E67" s="53">
        <v>2115655700</v>
      </c>
      <c r="F67" s="47"/>
      <c r="G67" s="53">
        <v>2115655700</v>
      </c>
      <c r="H67" s="54"/>
      <c r="I67" s="53">
        <v>2115655700</v>
      </c>
    </row>
    <row r="68" spans="1:13" ht="22" customHeight="1" thickTop="1">
      <c r="A68" s="116" t="s">
        <v>33</v>
      </c>
      <c r="B68" s="156"/>
      <c r="C68" s="47">
        <f>'CH-Conso24_12'!C33</f>
        <v>1975655700</v>
      </c>
      <c r="D68" s="47"/>
      <c r="E68" s="47">
        <v>1575655700</v>
      </c>
      <c r="F68" s="47"/>
      <c r="G68" s="47">
        <f>'CH-Separate24_14'!D23</f>
        <v>1975655700</v>
      </c>
      <c r="H68" s="47"/>
      <c r="I68" s="47">
        <v>1575655700</v>
      </c>
      <c r="K68" s="24"/>
    </row>
    <row r="69" spans="1:13" ht="22" customHeight="1">
      <c r="A69" s="109" t="s">
        <v>92</v>
      </c>
      <c r="B69" s="156">
        <v>17</v>
      </c>
      <c r="C69" s="47">
        <f>'CH-Conso24_12'!E33</f>
        <v>751406210</v>
      </c>
      <c r="D69" s="47"/>
      <c r="E69" s="47">
        <v>106366598</v>
      </c>
      <c r="F69" s="47"/>
      <c r="G69" s="47">
        <f>'CH-Separate24_14'!F23</f>
        <v>751406210</v>
      </c>
      <c r="H69" s="47"/>
      <c r="I69" s="47">
        <v>106366598</v>
      </c>
      <c r="K69" s="24"/>
    </row>
    <row r="70" spans="1:13" ht="22" hidden="1" customHeight="1">
      <c r="A70" s="109" t="s">
        <v>107</v>
      </c>
      <c r="B70" s="156"/>
      <c r="C70" s="47"/>
      <c r="D70" s="47"/>
      <c r="E70" s="47"/>
      <c r="F70" s="47"/>
      <c r="G70" s="47"/>
      <c r="H70" s="47"/>
      <c r="I70" s="47"/>
      <c r="K70" s="24"/>
    </row>
    <row r="71" spans="1:13" ht="22" customHeight="1">
      <c r="A71" s="109" t="s">
        <v>172</v>
      </c>
      <c r="B71" s="156">
        <v>18</v>
      </c>
      <c r="C71" s="47">
        <f>'CH-Conso24_12'!G33</f>
        <v>121031598</v>
      </c>
      <c r="D71" s="47"/>
      <c r="E71" s="47">
        <v>121031598</v>
      </c>
      <c r="F71" s="47"/>
      <c r="G71" s="47">
        <v>0</v>
      </c>
      <c r="H71" s="47"/>
      <c r="I71" s="47">
        <v>0</v>
      </c>
      <c r="K71" s="24"/>
    </row>
    <row r="72" spans="1:13" ht="21.5">
      <c r="A72" s="109" t="s">
        <v>111</v>
      </c>
      <c r="B72" s="156"/>
      <c r="C72" s="47"/>
      <c r="D72" s="47"/>
      <c r="E72" s="47"/>
      <c r="F72" s="47"/>
      <c r="G72" s="47"/>
      <c r="H72" s="47"/>
      <c r="I72" s="47"/>
      <c r="K72" s="24"/>
    </row>
    <row r="73" spans="1:13" ht="21.5">
      <c r="A73" s="116" t="s">
        <v>112</v>
      </c>
      <c r="B73" s="156">
        <v>18</v>
      </c>
      <c r="C73" s="47">
        <f>'CH-Conso24_12'!I33</f>
        <v>85035262</v>
      </c>
      <c r="D73" s="47"/>
      <c r="E73" s="47">
        <v>53283188</v>
      </c>
      <c r="F73" s="47"/>
      <c r="G73" s="47">
        <f>'CH-Separate24_14'!H23</f>
        <v>85035262</v>
      </c>
      <c r="H73" s="47"/>
      <c r="I73" s="47">
        <v>53283188</v>
      </c>
    </row>
    <row r="74" spans="1:13" ht="22" customHeight="1">
      <c r="A74" s="116" t="s">
        <v>34</v>
      </c>
      <c r="B74" s="156"/>
      <c r="C74" s="55">
        <f>'CH-Conso24_12'!K33</f>
        <v>458247597</v>
      </c>
      <c r="D74" s="54"/>
      <c r="E74" s="55">
        <v>175614310</v>
      </c>
      <c r="F74" s="54"/>
      <c r="G74" s="101">
        <f>'CH-Separate24_14'!J23</f>
        <v>231044360</v>
      </c>
      <c r="H74" s="54"/>
      <c r="I74" s="55">
        <v>15097228</v>
      </c>
      <c r="K74" s="24"/>
    </row>
    <row r="75" spans="1:13" ht="22" hidden="1" customHeight="1">
      <c r="A75" s="116" t="s">
        <v>35</v>
      </c>
      <c r="B75" s="156"/>
      <c r="C75" s="46">
        <f>'CH-Conso24_12'!Q33</f>
        <v>0</v>
      </c>
      <c r="D75" s="47"/>
      <c r="E75" s="55">
        <v>0</v>
      </c>
      <c r="F75" s="47"/>
      <c r="G75" s="46">
        <f>'CH-Separate24_14'!L23</f>
        <v>0</v>
      </c>
      <c r="H75" s="47"/>
      <c r="I75" s="55">
        <v>0</v>
      </c>
      <c r="K75" s="24"/>
    </row>
    <row r="76" spans="1:13" ht="22" customHeight="1">
      <c r="A76" s="106" t="s">
        <v>36</v>
      </c>
      <c r="B76" s="105"/>
      <c r="C76" s="50">
        <f>SUM(C68:C75)</f>
        <v>3391376367</v>
      </c>
      <c r="D76" s="49"/>
      <c r="E76" s="50">
        <f>SUM(E68:E75)</f>
        <v>2031951394</v>
      </c>
      <c r="F76" s="49"/>
      <c r="G76" s="50">
        <f>SUM(G68:G75)</f>
        <v>3043141532</v>
      </c>
      <c r="H76" s="50"/>
      <c r="I76" s="50">
        <f>SUM(I68:I75)</f>
        <v>1750402714</v>
      </c>
      <c r="K76" s="24"/>
    </row>
    <row r="77" spans="1:13" ht="22" customHeight="1">
      <c r="A77" s="109" t="s">
        <v>37</v>
      </c>
      <c r="B77" s="105"/>
      <c r="C77" s="54">
        <f>'CH-Conso24_12'!U33</f>
        <v>42193264</v>
      </c>
      <c r="D77" s="56"/>
      <c r="E77" s="54">
        <v>39711634</v>
      </c>
      <c r="F77" s="56"/>
      <c r="G77" s="57">
        <v>0</v>
      </c>
      <c r="H77" s="56"/>
      <c r="I77" s="57">
        <v>0</v>
      </c>
      <c r="K77" s="24"/>
    </row>
    <row r="78" spans="1:13" ht="22" customHeight="1">
      <c r="A78" s="106" t="s">
        <v>38</v>
      </c>
      <c r="B78" s="105"/>
      <c r="C78" s="48">
        <f>SUM(C76:C77)</f>
        <v>3433569631</v>
      </c>
      <c r="D78" s="49"/>
      <c r="E78" s="48">
        <f>SUM(E76:E77)</f>
        <v>2071663028</v>
      </c>
      <c r="F78" s="49"/>
      <c r="G78" s="48">
        <f>SUM(G76:G77)</f>
        <v>3043141532</v>
      </c>
      <c r="H78" s="50"/>
      <c r="I78" s="48">
        <f>SUM(I76:I77)</f>
        <v>1750402714</v>
      </c>
      <c r="K78" s="24"/>
      <c r="M78" s="108"/>
    </row>
    <row r="79" spans="1:13" ht="12" customHeight="1">
      <c r="A79" s="106"/>
      <c r="B79" s="105"/>
      <c r="C79" s="50"/>
      <c r="D79" s="49"/>
      <c r="E79" s="50"/>
      <c r="F79" s="49"/>
      <c r="G79" s="50"/>
      <c r="H79" s="50"/>
      <c r="I79" s="50"/>
      <c r="K79" s="24"/>
    </row>
    <row r="80" spans="1:13" ht="22" customHeight="1" thickBot="1">
      <c r="A80" s="106" t="s">
        <v>39</v>
      </c>
      <c r="B80" s="105"/>
      <c r="C80" s="51">
        <f>SUM(C78,C56)</f>
        <v>4702973228</v>
      </c>
      <c r="D80" s="49"/>
      <c r="E80" s="51">
        <f>SUM(E78,E56)</f>
        <v>3466228382</v>
      </c>
      <c r="F80" s="49"/>
      <c r="G80" s="51">
        <f>SUM(G78,G56)</f>
        <v>3063319919</v>
      </c>
      <c r="H80" s="50"/>
      <c r="I80" s="51">
        <f>SUM(I78,I56)</f>
        <v>1768936611</v>
      </c>
      <c r="K80" s="24"/>
    </row>
    <row r="81" spans="1:11" ht="22" customHeight="1" thickTop="1">
      <c r="A81" s="106"/>
      <c r="B81" s="105"/>
      <c r="C81" s="86"/>
      <c r="D81" s="49"/>
      <c r="E81" s="86"/>
      <c r="F81" s="49"/>
      <c r="G81" s="86"/>
      <c r="H81" s="50"/>
      <c r="I81" s="86"/>
      <c r="K81" s="24"/>
    </row>
    <row r="82" spans="1:11" ht="22" customHeight="1">
      <c r="A82" s="106"/>
      <c r="B82" s="105"/>
      <c r="C82" s="58"/>
      <c r="D82" s="59"/>
      <c r="E82" s="58"/>
      <c r="F82" s="59"/>
      <c r="G82" s="58"/>
      <c r="H82" s="58"/>
      <c r="I82" s="58"/>
    </row>
    <row r="83" spans="1:11" ht="22" customHeight="1">
      <c r="A83" s="117"/>
      <c r="B83" s="156"/>
      <c r="C83" s="47"/>
      <c r="D83" s="47"/>
      <c r="E83" s="47"/>
      <c r="F83" s="47"/>
      <c r="G83" s="47"/>
      <c r="H83" s="47"/>
      <c r="I83" s="47"/>
    </row>
    <row r="84" spans="1:11" ht="22" customHeight="1">
      <c r="C84" s="47"/>
      <c r="D84" s="47"/>
      <c r="E84" s="47"/>
      <c r="F84" s="47"/>
      <c r="G84" s="47"/>
      <c r="H84" s="47"/>
      <c r="I84" s="47"/>
    </row>
    <row r="85" spans="1:11" ht="22" customHeight="1">
      <c r="D85" s="115"/>
      <c r="E85" s="115"/>
      <c r="F85" s="115"/>
      <c r="G85" s="115"/>
      <c r="H85" s="115"/>
      <c r="I85" s="115"/>
    </row>
    <row r="86" spans="1:11" ht="22" customHeight="1"/>
    <row r="87" spans="1:11" ht="22" customHeight="1"/>
    <row r="88" spans="1:11" ht="22" customHeight="1"/>
    <row r="89" spans="1:11" ht="22" customHeight="1"/>
    <row r="90" spans="1:11" ht="22" customHeight="1"/>
    <row r="91" spans="1:11" ht="20.149999999999999" customHeight="1"/>
    <row r="92" spans="1:11" ht="20.149999999999999" customHeight="1"/>
    <row r="93" spans="1:11" ht="20.149999999999999" customHeight="1"/>
    <row r="94" spans="1:11" ht="20.149999999999999" customHeight="1"/>
    <row r="95" spans="1:11" s="109" customFormat="1" ht="20.149999999999999" customHeight="1">
      <c r="B95" s="107"/>
      <c r="C95" s="108"/>
      <c r="D95" s="107"/>
      <c r="E95" s="107"/>
      <c r="F95" s="107"/>
      <c r="G95" s="107"/>
      <c r="H95" s="107"/>
      <c r="I95" s="107"/>
    </row>
    <row r="96" spans="1:11" s="109" customFormat="1" ht="20.149999999999999" customHeight="1">
      <c r="B96" s="107"/>
      <c r="C96" s="108"/>
      <c r="D96" s="107"/>
      <c r="E96" s="107"/>
      <c r="F96" s="107"/>
      <c r="G96" s="107"/>
      <c r="H96" s="107"/>
      <c r="I96" s="107"/>
    </row>
    <row r="97" spans="2:9" s="109" customFormat="1" ht="20.149999999999999" customHeight="1">
      <c r="B97" s="107"/>
      <c r="C97" s="108"/>
      <c r="D97" s="107"/>
      <c r="E97" s="107"/>
      <c r="F97" s="107"/>
      <c r="G97" s="107"/>
      <c r="H97" s="107"/>
      <c r="I97" s="107"/>
    </row>
    <row r="98" spans="2:9" s="109" customFormat="1" ht="20.149999999999999" customHeight="1">
      <c r="B98" s="107"/>
      <c r="C98" s="108"/>
      <c r="D98" s="107"/>
      <c r="E98" s="107"/>
      <c r="F98" s="107"/>
      <c r="G98" s="107"/>
      <c r="H98" s="107"/>
      <c r="I98" s="107"/>
    </row>
    <row r="99" spans="2:9" s="109" customFormat="1" ht="20.149999999999999" customHeight="1">
      <c r="B99" s="107"/>
      <c r="C99" s="108"/>
      <c r="D99" s="107"/>
      <c r="E99" s="107"/>
      <c r="F99" s="107"/>
      <c r="G99" s="107"/>
      <c r="H99" s="107"/>
      <c r="I99" s="107"/>
    </row>
    <row r="100" spans="2:9" s="109" customFormat="1" ht="20.149999999999999" customHeight="1">
      <c r="B100" s="107"/>
      <c r="C100" s="108"/>
      <c r="D100" s="107"/>
      <c r="E100" s="107"/>
      <c r="F100" s="107"/>
      <c r="G100" s="107"/>
      <c r="H100" s="107"/>
      <c r="I100" s="107"/>
    </row>
    <row r="101" spans="2:9" s="109" customFormat="1" ht="20.149999999999999" customHeight="1">
      <c r="B101" s="107"/>
      <c r="C101" s="108"/>
      <c r="D101" s="107"/>
      <c r="E101" s="107"/>
      <c r="F101" s="107"/>
      <c r="G101" s="107"/>
      <c r="H101" s="107"/>
      <c r="I101" s="107"/>
    </row>
    <row r="102" spans="2:9" s="109" customFormat="1" ht="20.149999999999999" customHeight="1">
      <c r="B102" s="107"/>
      <c r="C102" s="108"/>
      <c r="D102" s="107"/>
      <c r="E102" s="107"/>
      <c r="F102" s="107"/>
      <c r="G102" s="107"/>
      <c r="H102" s="107"/>
      <c r="I102" s="107"/>
    </row>
    <row r="103" spans="2:9" s="109" customFormat="1" ht="20.149999999999999" customHeight="1">
      <c r="B103" s="107"/>
      <c r="C103" s="108"/>
      <c r="D103" s="107"/>
      <c r="E103" s="107"/>
      <c r="F103" s="107"/>
      <c r="G103" s="107"/>
      <c r="H103" s="107"/>
      <c r="I103" s="107"/>
    </row>
    <row r="104" spans="2:9" s="109" customFormat="1" ht="20.149999999999999" customHeight="1">
      <c r="B104" s="107"/>
      <c r="C104" s="108"/>
      <c r="D104" s="107"/>
      <c r="E104" s="107"/>
      <c r="F104" s="107"/>
      <c r="G104" s="107"/>
      <c r="H104" s="107"/>
      <c r="I104" s="107"/>
    </row>
    <row r="105" spans="2:9" s="109" customFormat="1" ht="19.5" customHeight="1">
      <c r="B105" s="107"/>
      <c r="C105" s="108"/>
      <c r="D105" s="107"/>
      <c r="E105" s="107"/>
      <c r="F105" s="107"/>
      <c r="G105" s="107"/>
      <c r="H105" s="107"/>
      <c r="I105" s="107"/>
    </row>
    <row r="106" spans="2:9" s="109" customFormat="1" ht="20.149999999999999" customHeight="1">
      <c r="B106" s="107"/>
      <c r="C106" s="108"/>
      <c r="D106" s="107"/>
      <c r="E106" s="107"/>
      <c r="F106" s="107"/>
      <c r="G106" s="107"/>
      <c r="H106" s="107"/>
      <c r="I106" s="107"/>
    </row>
    <row r="107" spans="2:9" s="109" customFormat="1" ht="20.149999999999999" customHeight="1">
      <c r="B107" s="107"/>
      <c r="C107" s="108"/>
      <c r="D107" s="107"/>
      <c r="E107" s="107"/>
      <c r="F107" s="107"/>
      <c r="G107" s="107"/>
      <c r="H107" s="107"/>
      <c r="I107" s="107"/>
    </row>
    <row r="108" spans="2:9" s="109" customFormat="1" ht="20.149999999999999" customHeight="1">
      <c r="B108" s="107"/>
      <c r="C108" s="108"/>
      <c r="D108" s="107"/>
      <c r="E108" s="107"/>
      <c r="F108" s="107"/>
      <c r="G108" s="107"/>
      <c r="H108" s="107"/>
      <c r="I108" s="107"/>
    </row>
    <row r="109" spans="2:9" s="109" customFormat="1" ht="20.149999999999999" customHeight="1">
      <c r="B109" s="107"/>
      <c r="C109" s="108"/>
      <c r="D109" s="107"/>
      <c r="E109" s="107"/>
      <c r="F109" s="107"/>
      <c r="G109" s="107"/>
      <c r="H109" s="107"/>
      <c r="I109" s="107"/>
    </row>
    <row r="110" spans="2:9" s="109" customFormat="1" ht="20.149999999999999" customHeight="1">
      <c r="B110" s="107"/>
      <c r="C110" s="108"/>
      <c r="D110" s="107"/>
      <c r="E110" s="107"/>
      <c r="F110" s="107"/>
      <c r="G110" s="107"/>
      <c r="H110" s="107"/>
      <c r="I110" s="107"/>
    </row>
    <row r="111" spans="2:9" s="109" customFormat="1" ht="20.149999999999999" customHeight="1">
      <c r="B111" s="107"/>
      <c r="C111" s="108"/>
      <c r="D111" s="107"/>
      <c r="E111" s="107"/>
      <c r="F111" s="107"/>
      <c r="G111" s="107"/>
      <c r="H111" s="107"/>
      <c r="I111" s="107"/>
    </row>
    <row r="112" spans="2:9" s="109" customFormat="1" ht="20.149999999999999" customHeight="1">
      <c r="B112" s="107"/>
      <c r="C112" s="108"/>
      <c r="D112" s="107"/>
      <c r="E112" s="107"/>
      <c r="F112" s="107"/>
      <c r="G112" s="107"/>
      <c r="H112" s="107"/>
      <c r="I112" s="107"/>
    </row>
    <row r="113" spans="2:9" s="109" customFormat="1" ht="20.149999999999999" customHeight="1">
      <c r="B113" s="107"/>
      <c r="C113" s="108"/>
      <c r="D113" s="107"/>
      <c r="E113" s="107"/>
      <c r="F113" s="107"/>
      <c r="G113" s="107"/>
      <c r="H113" s="107"/>
      <c r="I113" s="107"/>
    </row>
    <row r="114" spans="2:9" s="109" customFormat="1" ht="20.149999999999999" customHeight="1">
      <c r="B114" s="107"/>
      <c r="C114" s="108"/>
      <c r="D114" s="107"/>
      <c r="E114" s="107"/>
      <c r="F114" s="107"/>
      <c r="G114" s="107"/>
      <c r="H114" s="107"/>
      <c r="I114" s="107"/>
    </row>
    <row r="115" spans="2:9" s="109" customFormat="1" ht="20.149999999999999" customHeight="1">
      <c r="B115" s="107"/>
      <c r="C115" s="108"/>
      <c r="D115" s="107"/>
      <c r="E115" s="107"/>
      <c r="F115" s="107"/>
      <c r="G115" s="107"/>
      <c r="H115" s="107"/>
      <c r="I115" s="107"/>
    </row>
    <row r="116" spans="2:9" s="109" customFormat="1" ht="20.149999999999999" customHeight="1">
      <c r="B116" s="107"/>
      <c r="C116" s="108"/>
      <c r="D116" s="107"/>
      <c r="E116" s="107"/>
      <c r="F116" s="107"/>
      <c r="G116" s="107"/>
      <c r="H116" s="107"/>
      <c r="I116" s="107"/>
    </row>
    <row r="117" spans="2:9" s="109" customFormat="1" ht="19.5" customHeight="1">
      <c r="B117" s="107"/>
      <c r="C117" s="108"/>
      <c r="D117" s="107"/>
      <c r="E117" s="107"/>
      <c r="F117" s="107"/>
      <c r="G117" s="107"/>
      <c r="H117" s="107"/>
      <c r="I117" s="107"/>
    </row>
    <row r="118" spans="2:9" s="109" customFormat="1" ht="19.5" customHeight="1">
      <c r="B118" s="107"/>
      <c r="C118" s="108"/>
      <c r="D118" s="107"/>
      <c r="E118" s="107"/>
      <c r="F118" s="107"/>
      <c r="G118" s="107"/>
      <c r="H118" s="107"/>
      <c r="I118" s="107"/>
    </row>
    <row r="119" spans="2:9" s="109" customFormat="1" ht="19.5" customHeight="1">
      <c r="B119" s="107"/>
      <c r="C119" s="108"/>
      <c r="D119" s="107"/>
      <c r="E119" s="107"/>
      <c r="F119" s="107"/>
      <c r="G119" s="107"/>
      <c r="H119" s="107"/>
      <c r="I119" s="107"/>
    </row>
    <row r="120" spans="2:9" s="109" customFormat="1" ht="19.5" customHeight="1">
      <c r="B120" s="107"/>
      <c r="C120" s="108"/>
      <c r="D120" s="107"/>
      <c r="E120" s="107"/>
      <c r="F120" s="107"/>
      <c r="G120" s="107"/>
      <c r="H120" s="107"/>
      <c r="I120" s="107"/>
    </row>
    <row r="121" spans="2:9" s="109" customFormat="1" ht="19.5" customHeight="1">
      <c r="B121" s="107"/>
      <c r="C121" s="108"/>
      <c r="D121" s="107"/>
      <c r="E121" s="107"/>
      <c r="F121" s="107"/>
      <c r="G121" s="107"/>
      <c r="H121" s="107"/>
      <c r="I121" s="107"/>
    </row>
    <row r="122" spans="2:9" s="109" customFormat="1" ht="19.5" customHeight="1">
      <c r="B122" s="107"/>
      <c r="C122" s="108"/>
      <c r="D122" s="107"/>
      <c r="E122" s="107"/>
      <c r="F122" s="107"/>
      <c r="G122" s="107"/>
      <c r="H122" s="107"/>
      <c r="I122" s="107"/>
    </row>
    <row r="123" spans="2:9" s="109" customFormat="1" ht="19.5" customHeight="1">
      <c r="B123" s="107"/>
      <c r="C123" s="108"/>
      <c r="D123" s="107"/>
      <c r="E123" s="107"/>
      <c r="F123" s="107"/>
      <c r="G123" s="107"/>
      <c r="H123" s="107"/>
      <c r="I123" s="107"/>
    </row>
    <row r="124" spans="2:9" s="109" customFormat="1" ht="19.5" customHeight="1">
      <c r="B124" s="107"/>
      <c r="C124" s="108"/>
      <c r="D124" s="107"/>
      <c r="E124" s="107"/>
      <c r="F124" s="107"/>
      <c r="G124" s="107"/>
      <c r="H124" s="107"/>
      <c r="I124" s="107"/>
    </row>
    <row r="125" spans="2:9" s="109" customFormat="1" ht="19.5" customHeight="1">
      <c r="B125" s="107"/>
      <c r="C125" s="108"/>
      <c r="D125" s="107"/>
      <c r="E125" s="107"/>
      <c r="F125" s="107"/>
      <c r="G125" s="107"/>
      <c r="H125" s="107"/>
      <c r="I125" s="107"/>
    </row>
    <row r="126" spans="2:9" s="109" customFormat="1" ht="19.5" customHeight="1">
      <c r="B126" s="107"/>
      <c r="C126" s="108"/>
      <c r="D126" s="107"/>
      <c r="E126" s="107"/>
      <c r="F126" s="107"/>
      <c r="G126" s="107"/>
      <c r="H126" s="107"/>
      <c r="I126" s="107"/>
    </row>
    <row r="127" spans="2:9" ht="19.5" customHeight="1"/>
    <row r="128" spans="2:9" ht="19.5" customHeight="1"/>
    <row r="129" spans="9:9" ht="19.5" customHeight="1"/>
    <row r="130" spans="9:9" ht="19.5" customHeight="1"/>
    <row r="131" spans="9:9" ht="19.5" customHeight="1"/>
    <row r="132" spans="9:9" ht="20.149999999999999" customHeight="1"/>
    <row r="133" spans="9:9" ht="20.149999999999999" customHeight="1"/>
    <row r="134" spans="9:9" ht="20.149999999999999" customHeight="1"/>
    <row r="135" spans="9:9" ht="20.149999999999999" customHeight="1"/>
    <row r="136" spans="9:9" ht="20.149999999999999" customHeight="1"/>
    <row r="137" spans="9:9" ht="20.149999999999999" customHeight="1"/>
    <row r="138" spans="9:9" ht="20.149999999999999" customHeight="1"/>
    <row r="139" spans="9:9" ht="20.149999999999999" customHeight="1"/>
    <row r="140" spans="9:9" ht="20.149999999999999" customHeight="1">
      <c r="I140" s="7"/>
    </row>
    <row r="141" spans="9:9" ht="20.149999999999999" customHeight="1"/>
    <row r="142" spans="9:9" ht="20.149999999999999" customHeight="1"/>
    <row r="143" spans="9:9" ht="20.149999999999999" customHeight="1"/>
    <row r="144" spans="9:9" ht="19.5" customHeight="1"/>
    <row r="145" ht="20.149999999999999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19.5" customHeight="1"/>
    <row r="152" ht="20.149999999999999" customHeight="1"/>
    <row r="153" ht="20.149999999999999" customHeight="1"/>
    <row r="154" ht="20.149999999999999" customHeight="1"/>
  </sheetData>
  <mergeCells count="15">
    <mergeCell ref="C36:I36"/>
    <mergeCell ref="C61:E61"/>
    <mergeCell ref="G61:I61"/>
    <mergeCell ref="C64:I64"/>
    <mergeCell ref="C5:E5"/>
    <mergeCell ref="G5:I5"/>
    <mergeCell ref="C34:E34"/>
    <mergeCell ref="G34:I34"/>
    <mergeCell ref="C62:E62"/>
    <mergeCell ref="G62:I62"/>
    <mergeCell ref="G4:I4"/>
    <mergeCell ref="C7:I7"/>
    <mergeCell ref="C4:E4"/>
    <mergeCell ref="C33:E33"/>
    <mergeCell ref="G33:I33"/>
  </mergeCells>
  <pageMargins left="0.8" right="0.55000000000000004" top="0.48" bottom="0.5" header="0.5" footer="0.5"/>
  <pageSetup paperSize="9" scale="71" firstPageNumber="7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  <rowBreaks count="2" manualBreakCount="2">
    <brk id="29" max="8" man="1"/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6"/>
  <sheetViews>
    <sheetView view="pageBreakPreview" zoomScale="70" zoomScaleNormal="100" zoomScaleSheetLayoutView="70" zoomScalePageLayoutView="85" workbookViewId="0">
      <pane xSplit="3" ySplit="7" topLeftCell="D40" activePane="bottomRight" state="frozen"/>
      <selection activeCell="J26" sqref="J26"/>
      <selection pane="topRight" activeCell="J26" sqref="J26"/>
      <selection pane="bottomLeft" activeCell="J26" sqref="J26"/>
      <selection pane="bottomRight" activeCell="A40" sqref="A40"/>
    </sheetView>
  </sheetViews>
  <sheetFormatPr defaultColWidth="9" defaultRowHeight="21.5"/>
  <cols>
    <col min="1" max="1" width="64.1796875" style="104" bestFit="1" customWidth="1"/>
    <col min="2" max="2" width="10" style="118" customWidth="1"/>
    <col min="3" max="3" width="1.1796875" style="118" customWidth="1"/>
    <col min="4" max="4" width="15.81640625" style="103" customWidth="1"/>
    <col min="5" max="5" width="1.1796875" style="118" customWidth="1"/>
    <col min="6" max="6" width="15.81640625" style="118" customWidth="1"/>
    <col min="7" max="7" width="1.1796875" style="118" customWidth="1"/>
    <col min="8" max="8" width="15.81640625" style="118" customWidth="1"/>
    <col min="9" max="9" width="1.1796875" style="118" customWidth="1"/>
    <col min="10" max="10" width="16.81640625" style="118" customWidth="1"/>
    <col min="11" max="12" width="9" style="118"/>
    <col min="13" max="13" width="10.81640625" style="118" bestFit="1" customWidth="1"/>
    <col min="14" max="16384" width="9" style="118"/>
  </cols>
  <sheetData>
    <row r="1" spans="1:13" ht="22">
      <c r="A1" s="106" t="s">
        <v>151</v>
      </c>
      <c r="B1" s="157"/>
      <c r="C1" s="157"/>
      <c r="D1" s="95"/>
      <c r="E1" s="102"/>
      <c r="F1" s="95"/>
      <c r="G1" s="102"/>
      <c r="H1" s="102"/>
      <c r="I1" s="102"/>
      <c r="J1" s="102"/>
    </row>
    <row r="2" spans="1:13" ht="22">
      <c r="A2" s="119" t="s">
        <v>40</v>
      </c>
      <c r="B2" s="159"/>
      <c r="C2" s="159"/>
      <c r="D2" s="120"/>
      <c r="E2" s="158"/>
      <c r="F2" s="158"/>
      <c r="G2" s="158"/>
      <c r="H2" s="158"/>
      <c r="I2" s="158"/>
      <c r="J2" s="121"/>
    </row>
    <row r="3" spans="1:13" ht="16.75" customHeight="1">
      <c r="A3" s="119"/>
      <c r="B3" s="159"/>
      <c r="C3" s="159"/>
      <c r="D3" s="120"/>
      <c r="E3" s="158"/>
      <c r="F3" s="158"/>
      <c r="G3" s="158"/>
      <c r="H3" s="158"/>
      <c r="I3" s="158"/>
      <c r="J3" s="158"/>
    </row>
    <row r="4" spans="1:13" ht="22">
      <c r="B4" s="159"/>
      <c r="C4" s="159"/>
      <c r="D4" s="193" t="s">
        <v>0</v>
      </c>
      <c r="E4" s="193"/>
      <c r="F4" s="193"/>
      <c r="G4" s="158"/>
      <c r="H4" s="193" t="s">
        <v>1</v>
      </c>
      <c r="I4" s="193"/>
      <c r="J4" s="193"/>
    </row>
    <row r="5" spans="1:13" ht="22">
      <c r="B5" s="159"/>
      <c r="C5" s="159"/>
      <c r="D5" s="194" t="s">
        <v>89</v>
      </c>
      <c r="E5" s="194"/>
      <c r="F5" s="194"/>
      <c r="G5" s="158"/>
      <c r="H5" s="194" t="s">
        <v>89</v>
      </c>
      <c r="I5" s="194"/>
      <c r="J5" s="194"/>
    </row>
    <row r="6" spans="1:13" ht="22">
      <c r="B6" s="159"/>
      <c r="C6" s="159"/>
      <c r="D6" s="194" t="s">
        <v>90</v>
      </c>
      <c r="E6" s="194"/>
      <c r="F6" s="194"/>
      <c r="G6" s="158"/>
      <c r="H6" s="194" t="s">
        <v>90</v>
      </c>
      <c r="I6" s="194"/>
      <c r="J6" s="194"/>
    </row>
    <row r="7" spans="1:13">
      <c r="B7" s="157" t="s">
        <v>4</v>
      </c>
      <c r="C7" s="157"/>
      <c r="D7" s="155">
        <v>2567</v>
      </c>
      <c r="E7" s="155"/>
      <c r="F7" s="155">
        <v>2566</v>
      </c>
      <c r="G7" s="155"/>
      <c r="H7" s="155">
        <v>2567</v>
      </c>
      <c r="I7" s="155"/>
      <c r="J7" s="155">
        <v>2566</v>
      </c>
    </row>
    <row r="8" spans="1:13" ht="22">
      <c r="A8" s="119"/>
      <c r="B8" s="157"/>
      <c r="C8" s="157"/>
      <c r="D8" s="192" t="s">
        <v>5</v>
      </c>
      <c r="E8" s="192"/>
      <c r="F8" s="192"/>
      <c r="G8" s="192"/>
      <c r="H8" s="192"/>
      <c r="I8" s="192"/>
      <c r="J8" s="192"/>
    </row>
    <row r="9" spans="1:13">
      <c r="A9" s="104" t="s">
        <v>146</v>
      </c>
      <c r="B9" s="105">
        <v>21</v>
      </c>
      <c r="C9" s="157"/>
      <c r="D9" s="67">
        <v>7340100532</v>
      </c>
      <c r="E9" s="61"/>
      <c r="F9" s="67">
        <v>5770136378</v>
      </c>
      <c r="G9" s="61"/>
      <c r="H9" s="61">
        <v>26553708</v>
      </c>
      <c r="I9" s="61"/>
      <c r="J9" s="61">
        <v>16847413</v>
      </c>
    </row>
    <row r="10" spans="1:13">
      <c r="A10" s="104" t="s">
        <v>147</v>
      </c>
      <c r="B10" s="105">
        <v>9</v>
      </c>
      <c r="C10" s="157"/>
      <c r="D10" s="46">
        <v>-6249706959</v>
      </c>
      <c r="E10" s="8"/>
      <c r="F10" s="46">
        <v>-5235264407</v>
      </c>
      <c r="G10" s="8"/>
      <c r="H10" s="46">
        <v>-25289244</v>
      </c>
      <c r="I10" s="8"/>
      <c r="J10" s="46">
        <v>-16045150</v>
      </c>
      <c r="M10" s="122"/>
    </row>
    <row r="11" spans="1:13" ht="22">
      <c r="A11" s="119" t="s">
        <v>113</v>
      </c>
      <c r="B11" s="105"/>
      <c r="C11" s="157"/>
      <c r="D11" s="87">
        <f>SUM(D9:D10)</f>
        <v>1090393573</v>
      </c>
      <c r="E11" s="61"/>
      <c r="F11" s="67">
        <f>SUM(F9:F10)</f>
        <v>534871971</v>
      </c>
      <c r="G11" s="61"/>
      <c r="H11" s="87">
        <f>SUM(H9:H10)</f>
        <v>1264464</v>
      </c>
      <c r="I11" s="61"/>
      <c r="J11" s="47">
        <f>SUM(J9:J10)</f>
        <v>802263</v>
      </c>
    </row>
    <row r="12" spans="1:13">
      <c r="B12" s="105"/>
      <c r="C12" s="157"/>
      <c r="D12" s="67"/>
      <c r="E12" s="61"/>
      <c r="F12" s="61"/>
      <c r="G12" s="61"/>
      <c r="H12" s="61"/>
      <c r="I12" s="61"/>
      <c r="J12" s="61"/>
    </row>
    <row r="13" spans="1:13">
      <c r="A13" s="104" t="s">
        <v>42</v>
      </c>
      <c r="B13" s="105"/>
      <c r="C13" s="157"/>
      <c r="D13" s="67">
        <f>32399855+9606861+37728</f>
        <v>42044444</v>
      </c>
      <c r="E13" s="61"/>
      <c r="F13" s="67">
        <f>20343988+518270</f>
        <v>20862258</v>
      </c>
      <c r="G13" s="61"/>
      <c r="H13" s="61">
        <v>68374873</v>
      </c>
      <c r="I13" s="61"/>
      <c r="J13" s="61">
        <f>45514025+2</f>
        <v>45514027</v>
      </c>
    </row>
    <row r="14" spans="1:13">
      <c r="A14" s="104" t="s">
        <v>199</v>
      </c>
      <c r="B14" s="105"/>
      <c r="C14" s="157"/>
      <c r="D14" s="67">
        <v>4865628</v>
      </c>
      <c r="E14" s="61"/>
      <c r="F14" s="24">
        <v>0</v>
      </c>
      <c r="G14" s="61"/>
      <c r="H14" s="24">
        <v>0</v>
      </c>
      <c r="I14" s="61"/>
      <c r="J14" s="24">
        <v>0</v>
      </c>
    </row>
    <row r="15" spans="1:13">
      <c r="A15" s="104" t="s">
        <v>114</v>
      </c>
      <c r="B15" s="105">
        <v>11</v>
      </c>
      <c r="C15" s="157"/>
      <c r="D15" s="68">
        <v>0</v>
      </c>
      <c r="E15" s="61"/>
      <c r="F15" s="68">
        <v>0</v>
      </c>
      <c r="G15" s="61"/>
      <c r="H15" s="6">
        <v>607228720</v>
      </c>
      <c r="I15" s="61"/>
      <c r="J15" s="6">
        <v>563955697</v>
      </c>
    </row>
    <row r="16" spans="1:13" ht="22">
      <c r="A16" s="119" t="s">
        <v>115</v>
      </c>
      <c r="D16" s="122">
        <f>SUM(D11:D15)</f>
        <v>1137303645</v>
      </c>
      <c r="F16" s="103">
        <f>SUM(F11:F15)</f>
        <v>555734229</v>
      </c>
      <c r="H16" s="122">
        <f>SUM(H11:H15)</f>
        <v>676868057</v>
      </c>
      <c r="J16" s="103">
        <f>SUM(J11:J15)</f>
        <v>610271987</v>
      </c>
    </row>
    <row r="18" spans="1:10">
      <c r="A18" s="104" t="s">
        <v>139</v>
      </c>
      <c r="B18" s="105"/>
      <c r="D18" s="38">
        <v>-210099073</v>
      </c>
      <c r="F18" s="38">
        <v>-134129570</v>
      </c>
      <c r="H18" s="96">
        <v>0</v>
      </c>
      <c r="I18" s="96"/>
      <c r="J18" s="96">
        <v>0</v>
      </c>
    </row>
    <row r="19" spans="1:10">
      <c r="A19" s="104" t="s">
        <v>43</v>
      </c>
      <c r="B19" s="105"/>
      <c r="D19" s="38">
        <v>-105286770</v>
      </c>
      <c r="F19" s="38">
        <v>-109458616</v>
      </c>
      <c r="H19" s="38">
        <v>-38759549</v>
      </c>
      <c r="J19" s="38">
        <v>-34931355</v>
      </c>
    </row>
    <row r="20" spans="1:10">
      <c r="A20" s="104" t="s">
        <v>181</v>
      </c>
      <c r="B20" s="105"/>
      <c r="D20" s="38">
        <v>0</v>
      </c>
      <c r="F20" s="38">
        <v>-10635962</v>
      </c>
      <c r="H20" s="38">
        <v>0</v>
      </c>
      <c r="J20" s="38">
        <v>0</v>
      </c>
    </row>
    <row r="21" spans="1:10">
      <c r="A21" s="104" t="s">
        <v>170</v>
      </c>
      <c r="B21" s="105"/>
      <c r="C21" s="157"/>
      <c r="D21" s="38">
        <v>0</v>
      </c>
      <c r="E21" s="8"/>
      <c r="F21" s="38">
        <v>-2204929</v>
      </c>
      <c r="G21" s="8"/>
      <c r="H21" s="8">
        <v>0</v>
      </c>
      <c r="I21" s="8"/>
      <c r="J21" s="8">
        <v>0</v>
      </c>
    </row>
    <row r="22" spans="1:10" hidden="1">
      <c r="A22" s="104" t="s">
        <v>182</v>
      </c>
      <c r="B22" s="105"/>
      <c r="C22" s="157"/>
      <c r="D22" s="38"/>
      <c r="E22" s="8"/>
      <c r="F22" s="38">
        <v>0</v>
      </c>
      <c r="G22" s="8"/>
      <c r="H22" s="8">
        <v>0</v>
      </c>
      <c r="I22" s="8"/>
      <c r="J22" s="8">
        <v>0</v>
      </c>
    </row>
    <row r="23" spans="1:10">
      <c r="A23" s="104" t="s">
        <v>148</v>
      </c>
      <c r="B23" s="105">
        <v>11</v>
      </c>
      <c r="D23" s="38">
        <v>0</v>
      </c>
      <c r="F23" s="38">
        <v>-20588822</v>
      </c>
      <c r="H23" s="38">
        <v>0</v>
      </c>
      <c r="J23" s="38">
        <v>5772044</v>
      </c>
    </row>
    <row r="24" spans="1:10" ht="22">
      <c r="A24" s="119" t="s">
        <v>95</v>
      </c>
      <c r="B24" s="157"/>
      <c r="C24" s="157"/>
      <c r="D24" s="69">
        <f>SUM(D18:D23)</f>
        <v>-315385843</v>
      </c>
      <c r="E24" s="8"/>
      <c r="F24" s="69">
        <f>SUM(F18:F23)</f>
        <v>-277017899</v>
      </c>
      <c r="G24" s="8"/>
      <c r="H24" s="69">
        <f>SUM(H18:H23)</f>
        <v>-38759549</v>
      </c>
      <c r="I24" s="8"/>
      <c r="J24" s="69">
        <f>SUM(J18:J23)</f>
        <v>-29159311</v>
      </c>
    </row>
    <row r="25" spans="1:10">
      <c r="B25" s="105"/>
      <c r="C25" s="157"/>
      <c r="D25" s="38"/>
      <c r="E25" s="8"/>
      <c r="F25" s="8"/>
      <c r="G25" s="8"/>
      <c r="H25" s="8"/>
      <c r="I25" s="8"/>
      <c r="J25" s="8"/>
    </row>
    <row r="26" spans="1:10" ht="22">
      <c r="A26" s="123" t="s">
        <v>171</v>
      </c>
      <c r="B26" s="105"/>
      <c r="C26" s="157"/>
      <c r="D26" s="37">
        <f>D16+D24</f>
        <v>821917802</v>
      </c>
      <c r="E26" s="8"/>
      <c r="F26" s="37">
        <f>F16+F24</f>
        <v>278716330</v>
      </c>
      <c r="G26" s="8"/>
      <c r="H26" s="37">
        <f>H16+H24</f>
        <v>638108508</v>
      </c>
      <c r="I26" s="8"/>
      <c r="J26" s="37">
        <f>J16+J24</f>
        <v>581112676</v>
      </c>
    </row>
    <row r="27" spans="1:10">
      <c r="A27" s="104" t="s">
        <v>44</v>
      </c>
      <c r="B27" s="105"/>
      <c r="C27" s="157"/>
      <c r="D27" s="46">
        <v>-30503529</v>
      </c>
      <c r="E27" s="8"/>
      <c r="F27" s="46">
        <v>-44014084</v>
      </c>
      <c r="G27" s="8"/>
      <c r="H27" s="6">
        <v>-442456</v>
      </c>
      <c r="I27" s="8"/>
      <c r="J27" s="6">
        <v>-383730</v>
      </c>
    </row>
    <row r="28" spans="1:10" ht="22">
      <c r="A28" s="119" t="s">
        <v>116</v>
      </c>
      <c r="B28" s="157"/>
      <c r="C28" s="157"/>
      <c r="D28" s="50">
        <f>D26+D27</f>
        <v>791414273</v>
      </c>
      <c r="E28" s="70"/>
      <c r="F28" s="50">
        <f>F26+F27</f>
        <v>234702246</v>
      </c>
      <c r="G28" s="70"/>
      <c r="H28" s="50">
        <f>H26+H27</f>
        <v>637666052</v>
      </c>
      <c r="I28" s="70"/>
      <c r="J28" s="50">
        <f>J26+J27</f>
        <v>580728946</v>
      </c>
    </row>
    <row r="29" spans="1:10" ht="21.5" customHeight="1">
      <c r="A29" s="104" t="s">
        <v>142</v>
      </c>
      <c r="B29" s="105">
        <v>22</v>
      </c>
      <c r="C29" s="157"/>
      <c r="D29" s="46">
        <v>-75614446</v>
      </c>
      <c r="E29" s="8"/>
      <c r="F29" s="46">
        <v>507932</v>
      </c>
      <c r="G29" s="8"/>
      <c r="H29" s="60">
        <v>-2624570</v>
      </c>
      <c r="I29" s="8"/>
      <c r="J29" s="60">
        <v>-3355115</v>
      </c>
    </row>
    <row r="30" spans="1:10" ht="21.5" customHeight="1" thickBot="1">
      <c r="A30" s="119" t="s">
        <v>117</v>
      </c>
      <c r="B30" s="157"/>
      <c r="C30" s="157"/>
      <c r="D30" s="3">
        <f>+D28+D29</f>
        <v>715799827</v>
      </c>
      <c r="E30" s="1"/>
      <c r="F30" s="3">
        <f>+F28+F29</f>
        <v>235210178</v>
      </c>
      <c r="G30" s="1"/>
      <c r="H30" s="3">
        <f>+H28+H29</f>
        <v>635041482</v>
      </c>
      <c r="I30" s="1"/>
      <c r="J30" s="3">
        <f>+J28+J29</f>
        <v>577373831</v>
      </c>
    </row>
    <row r="31" spans="1:10" ht="21.5" customHeight="1" thickTop="1">
      <c r="A31" s="119"/>
      <c r="B31" s="157"/>
      <c r="C31" s="157"/>
      <c r="D31" s="71"/>
      <c r="E31" s="1"/>
      <c r="F31" s="1"/>
      <c r="G31" s="1"/>
      <c r="H31" s="1"/>
      <c r="I31" s="1"/>
      <c r="J31" s="1"/>
    </row>
    <row r="32" spans="1:10" ht="21.5" customHeight="1">
      <c r="A32" s="119" t="s">
        <v>97</v>
      </c>
      <c r="B32" s="157"/>
      <c r="C32" s="157"/>
      <c r="D32" s="71"/>
      <c r="E32" s="1"/>
      <c r="F32" s="1"/>
      <c r="G32" s="1"/>
      <c r="H32" s="1"/>
      <c r="I32" s="1"/>
      <c r="J32" s="1"/>
    </row>
    <row r="33" spans="1:12" ht="21.5" customHeight="1">
      <c r="A33" s="124" t="s">
        <v>160</v>
      </c>
      <c r="B33" s="157"/>
      <c r="C33" s="157"/>
      <c r="D33" s="71"/>
      <c r="E33" s="1"/>
      <c r="F33" s="1"/>
      <c r="G33" s="1"/>
      <c r="H33" s="1"/>
      <c r="I33" s="1"/>
      <c r="J33" s="1"/>
    </row>
    <row r="34" spans="1:12" ht="21.5" customHeight="1">
      <c r="A34" s="104" t="s">
        <v>169</v>
      </c>
      <c r="B34" s="157">
        <v>16</v>
      </c>
      <c r="C34" s="157"/>
      <c r="D34" s="8">
        <v>-3524678</v>
      </c>
      <c r="E34" s="8"/>
      <c r="F34" s="8">
        <v>-4147403</v>
      </c>
      <c r="G34" s="8"/>
      <c r="H34" s="8">
        <v>-3524678</v>
      </c>
      <c r="I34" s="8"/>
      <c r="J34" s="8">
        <v>-3299475</v>
      </c>
    </row>
    <row r="35" spans="1:12" ht="21.5" customHeight="1">
      <c r="A35" s="104" t="s">
        <v>168</v>
      </c>
      <c r="B35" s="157"/>
      <c r="C35" s="157"/>
      <c r="D35" s="97">
        <v>825655</v>
      </c>
      <c r="E35" s="8"/>
      <c r="F35" s="97">
        <v>615439</v>
      </c>
      <c r="G35" s="8"/>
      <c r="H35" s="97">
        <v>704935</v>
      </c>
      <c r="I35" s="8"/>
      <c r="J35" s="97">
        <v>659895</v>
      </c>
    </row>
    <row r="36" spans="1:12" ht="21.5" customHeight="1">
      <c r="A36" s="123" t="s">
        <v>161</v>
      </c>
      <c r="B36" s="157"/>
      <c r="C36" s="157"/>
      <c r="D36" s="98">
        <f>SUM(D34:D35)</f>
        <v>-2699023</v>
      </c>
      <c r="E36" s="1"/>
      <c r="F36" s="98">
        <f>SUM(F34:F35)</f>
        <v>-3531964</v>
      </c>
      <c r="G36" s="1"/>
      <c r="H36" s="98">
        <f>SUM(H34:H35)</f>
        <v>-2819743</v>
      </c>
      <c r="I36" s="1"/>
      <c r="J36" s="99">
        <f>SUM(J34:J35)</f>
        <v>-2639580</v>
      </c>
    </row>
    <row r="37" spans="1:12" ht="21.5" customHeight="1" thickBot="1">
      <c r="A37" s="123" t="s">
        <v>173</v>
      </c>
      <c r="B37" s="157"/>
      <c r="C37" s="157"/>
      <c r="D37" s="3">
        <f>D36</f>
        <v>-2699023</v>
      </c>
      <c r="E37" s="1"/>
      <c r="F37" s="3">
        <f>F36</f>
        <v>-3531964</v>
      </c>
      <c r="G37" s="1"/>
      <c r="H37" s="3">
        <f>H36</f>
        <v>-2819743</v>
      </c>
      <c r="I37" s="1"/>
      <c r="J37" s="3">
        <f>J36</f>
        <v>-2639580</v>
      </c>
    </row>
    <row r="38" spans="1:12" ht="21.5" customHeight="1" thickTop="1" thickBot="1">
      <c r="A38" s="123" t="s">
        <v>165</v>
      </c>
      <c r="B38" s="157"/>
      <c r="C38" s="157"/>
      <c r="D38" s="51">
        <f>D30+D37</f>
        <v>713100804</v>
      </c>
      <c r="E38" s="1"/>
      <c r="F38" s="88">
        <f>F30+F37</f>
        <v>231678214</v>
      </c>
      <c r="G38" s="1"/>
      <c r="H38" s="51">
        <f>H30+H37</f>
        <v>632221739</v>
      </c>
      <c r="I38" s="1"/>
      <c r="J38" s="88">
        <f>J30+J37</f>
        <v>574734251</v>
      </c>
      <c r="L38" s="122"/>
    </row>
    <row r="39" spans="1:12" ht="21.5" customHeight="1" thickTop="1">
      <c r="A39" s="119"/>
      <c r="B39" s="157"/>
      <c r="C39" s="157"/>
      <c r="D39" s="102"/>
      <c r="E39" s="102"/>
      <c r="F39" s="102"/>
      <c r="G39" s="102"/>
      <c r="H39" s="102"/>
      <c r="I39" s="102"/>
      <c r="J39" s="125"/>
    </row>
    <row r="40" spans="1:12" ht="22">
      <c r="A40" s="119" t="s">
        <v>118</v>
      </c>
      <c r="B40" s="157"/>
      <c r="C40" s="157"/>
      <c r="E40" s="61"/>
      <c r="F40" s="8"/>
      <c r="G40" s="61"/>
      <c r="H40" s="8"/>
      <c r="I40" s="61"/>
      <c r="J40" s="8"/>
    </row>
    <row r="41" spans="1:12">
      <c r="A41" s="104" t="s">
        <v>45</v>
      </c>
      <c r="B41" s="157"/>
      <c r="C41" s="157"/>
      <c r="D41" s="8">
        <f>D30-D44</f>
        <v>701606924</v>
      </c>
      <c r="E41" s="13"/>
      <c r="F41" s="89">
        <v>233882214</v>
      </c>
      <c r="G41" s="61"/>
      <c r="H41" s="8">
        <f>H30-H44</f>
        <v>635041482</v>
      </c>
      <c r="I41" s="10"/>
      <c r="J41" s="8">
        <f>J30-J44</f>
        <v>577373831</v>
      </c>
    </row>
    <row r="42" spans="1:12" hidden="1">
      <c r="A42" s="104" t="s">
        <v>103</v>
      </c>
      <c r="B42" s="157"/>
      <c r="C42" s="157"/>
      <c r="F42" s="103"/>
      <c r="G42" s="61"/>
      <c r="I42" s="10"/>
    </row>
    <row r="43" spans="1:12" hidden="1">
      <c r="A43" s="104" t="s">
        <v>46</v>
      </c>
      <c r="B43" s="157"/>
      <c r="C43" s="157"/>
      <c r="D43" s="73"/>
      <c r="E43" s="13"/>
      <c r="F43" s="73"/>
      <c r="G43" s="61"/>
      <c r="H43" s="8"/>
      <c r="I43" s="10"/>
      <c r="J43" s="8"/>
    </row>
    <row r="44" spans="1:12">
      <c r="A44" s="104" t="s">
        <v>47</v>
      </c>
      <c r="B44" s="105"/>
      <c r="C44" s="157"/>
      <c r="D44" s="55">
        <v>14192903</v>
      </c>
      <c r="E44" s="13"/>
      <c r="F44" s="55">
        <v>1327964</v>
      </c>
      <c r="G44" s="9"/>
      <c r="H44" s="6">
        <v>0</v>
      </c>
      <c r="I44" s="10"/>
      <c r="J44" s="6">
        <v>0</v>
      </c>
    </row>
    <row r="45" spans="1:12" ht="22.5" thickBot="1">
      <c r="A45" s="119" t="s">
        <v>117</v>
      </c>
      <c r="B45" s="157"/>
      <c r="C45" s="157"/>
      <c r="D45" s="11">
        <f>SUM(D41:D44)</f>
        <v>715799827</v>
      </c>
      <c r="E45" s="19"/>
      <c r="F45" s="11">
        <f>SUM(F41:F44)</f>
        <v>235210178</v>
      </c>
      <c r="G45" s="2"/>
      <c r="H45" s="11">
        <f>SUM(H41:H44)</f>
        <v>635041482</v>
      </c>
      <c r="I45" s="12"/>
      <c r="J45" s="11">
        <f>SUM(J41:J44)</f>
        <v>577373831</v>
      </c>
    </row>
    <row r="46" spans="1:12" ht="17.25" customHeight="1" thickTop="1">
      <c r="A46" s="119"/>
      <c r="B46" s="157"/>
      <c r="C46" s="157"/>
      <c r="D46" s="71"/>
      <c r="E46" s="20"/>
      <c r="F46" s="1"/>
      <c r="G46" s="1"/>
      <c r="H46" s="1"/>
      <c r="I46" s="1"/>
      <c r="J46" s="1"/>
    </row>
    <row r="47" spans="1:12" ht="22">
      <c r="A47" s="119" t="s">
        <v>166</v>
      </c>
      <c r="B47" s="157"/>
      <c r="C47" s="157"/>
      <c r="D47" s="71"/>
      <c r="E47" s="20"/>
      <c r="F47" s="1"/>
      <c r="G47" s="1"/>
      <c r="H47" s="1"/>
      <c r="I47" s="1"/>
      <c r="J47" s="1"/>
    </row>
    <row r="48" spans="1:12">
      <c r="A48" s="104" t="s">
        <v>45</v>
      </c>
      <c r="B48" s="157"/>
      <c r="C48" s="157"/>
      <c r="D48" s="89">
        <f>D38-D51</f>
        <v>698907894</v>
      </c>
      <c r="E48" s="13"/>
      <c r="F48" s="89">
        <v>230342776</v>
      </c>
      <c r="G48" s="61"/>
      <c r="H48" s="8">
        <f>H38</f>
        <v>632221739</v>
      </c>
      <c r="I48" s="61"/>
      <c r="J48" s="8">
        <f>J38</f>
        <v>574734251</v>
      </c>
    </row>
    <row r="49" spans="1:10" hidden="1">
      <c r="A49" s="104" t="s">
        <v>103</v>
      </c>
      <c r="B49" s="157"/>
      <c r="C49" s="157"/>
      <c r="D49" s="73"/>
      <c r="E49" s="13"/>
      <c r="F49" s="73"/>
      <c r="G49" s="61"/>
      <c r="I49" s="61"/>
    </row>
    <row r="50" spans="1:10" hidden="1">
      <c r="A50" s="104" t="s">
        <v>46</v>
      </c>
      <c r="B50" s="157"/>
      <c r="C50" s="157"/>
      <c r="D50" s="73"/>
      <c r="E50" s="13"/>
      <c r="F50" s="73"/>
      <c r="G50" s="61"/>
      <c r="H50" s="8"/>
      <c r="I50" s="61"/>
      <c r="J50" s="8"/>
    </row>
    <row r="51" spans="1:10">
      <c r="A51" s="104" t="s">
        <v>47</v>
      </c>
      <c r="B51" s="105"/>
      <c r="C51" s="157"/>
      <c r="D51" s="90">
        <v>14192910</v>
      </c>
      <c r="E51" s="13"/>
      <c r="F51" s="90">
        <v>1335438</v>
      </c>
      <c r="G51" s="9"/>
      <c r="H51" s="6">
        <v>0</v>
      </c>
      <c r="I51" s="61"/>
      <c r="J51" s="6">
        <v>0</v>
      </c>
    </row>
    <row r="52" spans="1:10" ht="22.5" thickBot="1">
      <c r="A52" s="119" t="s">
        <v>165</v>
      </c>
      <c r="B52" s="157"/>
      <c r="C52" s="157"/>
      <c r="D52" s="3">
        <f>SUM(D48:D51)</f>
        <v>713100804</v>
      </c>
      <c r="E52" s="19"/>
      <c r="F52" s="3">
        <f>SUM(F48:F51)</f>
        <v>231678214</v>
      </c>
      <c r="G52" s="2"/>
      <c r="H52" s="3">
        <f>SUM(H48:H51)</f>
        <v>632221739</v>
      </c>
      <c r="I52" s="2"/>
      <c r="J52" s="3">
        <f>SUM(J48:J51)</f>
        <v>574734251</v>
      </c>
    </row>
    <row r="53" spans="1:10" ht="17.25" customHeight="1" thickTop="1">
      <c r="B53" s="157"/>
      <c r="C53" s="157"/>
      <c r="D53" s="102"/>
      <c r="E53" s="126"/>
      <c r="F53" s="126"/>
      <c r="G53" s="126"/>
      <c r="H53" s="126"/>
      <c r="I53" s="126"/>
      <c r="J53" s="126"/>
    </row>
    <row r="54" spans="1:10" s="131" customFormat="1" ht="22.5" thickBot="1">
      <c r="A54" s="127" t="s">
        <v>149</v>
      </c>
      <c r="B54" s="128">
        <v>23</v>
      </c>
      <c r="C54" s="129"/>
      <c r="D54" s="72">
        <f>D41/879084681</f>
        <v>0.79811073854897485</v>
      </c>
      <c r="E54" s="130"/>
      <c r="F54" s="72">
        <f>F41/787827850</f>
        <v>0.29686969558133797</v>
      </c>
      <c r="G54" s="130"/>
      <c r="H54" s="72">
        <f>H41/879084681</f>
        <v>0.72238943042166381</v>
      </c>
      <c r="I54" s="130"/>
      <c r="J54" s="72">
        <f>J41/787827850</f>
        <v>0.73286801298024684</v>
      </c>
    </row>
    <row r="55" spans="1:10" ht="23.25" customHeight="1" thickTop="1">
      <c r="A55" s="132"/>
      <c r="B55" s="157"/>
      <c r="C55" s="157"/>
      <c r="E55" s="133"/>
      <c r="F55" s="133"/>
      <c r="G55" s="133"/>
      <c r="H55" s="133"/>
      <c r="I55" s="133"/>
      <c r="J55" s="133"/>
    </row>
    <row r="56" spans="1:10" ht="23.25" customHeight="1">
      <c r="A56" s="118"/>
    </row>
  </sheetData>
  <mergeCells count="7">
    <mergeCell ref="D8:J8"/>
    <mergeCell ref="D4:F4"/>
    <mergeCell ref="H5:J5"/>
    <mergeCell ref="H6:J6"/>
    <mergeCell ref="H4:J4"/>
    <mergeCell ref="D6:F6"/>
    <mergeCell ref="D5:F5"/>
  </mergeCells>
  <pageMargins left="0.8" right="0.8" top="0.48" bottom="0.5" header="0.5" footer="0.5"/>
  <pageSetup paperSize="9" scale="59" firstPageNumber="10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3742-3872-4B05-9ED7-BB81E44CB292}">
  <sheetPr>
    <pageSetUpPr fitToPage="1"/>
  </sheetPr>
  <dimension ref="A1:W35"/>
  <sheetViews>
    <sheetView view="pageBreakPreview" zoomScale="70" zoomScaleNormal="80" zoomScaleSheetLayoutView="70" zoomScalePageLayoutView="50" workbookViewId="0">
      <pane xSplit="2" ySplit="10" topLeftCell="C22" activePane="bottomRight" state="frozen"/>
      <selection activeCell="J26" sqref="J26"/>
      <selection pane="topRight" activeCell="J26" sqref="J26"/>
      <selection pane="bottomLeft" activeCell="J26" sqref="J26"/>
      <selection pane="bottomRight" activeCell="G32" sqref="G32"/>
    </sheetView>
  </sheetViews>
  <sheetFormatPr defaultColWidth="8.1796875" defaultRowHeight="21.5"/>
  <cols>
    <col min="1" max="1" width="56.453125" style="172" customWidth="1"/>
    <col min="2" max="2" width="8.81640625" style="169" bestFit="1" customWidth="1"/>
    <col min="3" max="3" width="15.54296875" style="24" bestFit="1" customWidth="1"/>
    <col min="4" max="4" width="0.81640625" style="28" customWidth="1"/>
    <col min="5" max="5" width="14.08984375" style="24" bestFit="1" customWidth="1"/>
    <col min="6" max="6" width="0.81640625" style="28" customWidth="1"/>
    <col min="7" max="7" width="12.1796875" style="24" customWidth="1"/>
    <col min="8" max="8" width="0.81640625" style="24" customWidth="1"/>
    <col min="9" max="9" width="14" style="24" customWidth="1"/>
    <col min="10" max="10" width="1.1796875" style="28" customWidth="1"/>
    <col min="11" max="11" width="14.0898437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8" hidden="1" customWidth="1"/>
    <col min="17" max="17" width="23.90625" style="24" hidden="1" customWidth="1"/>
    <col min="18" max="18" width="0.81640625" style="28" hidden="1" customWidth="1"/>
    <col min="19" max="19" width="15.36328125" style="24" bestFit="1" customWidth="1"/>
    <col min="20" max="20" width="0.81640625" style="28" customWidth="1"/>
    <col min="21" max="21" width="14.453125" style="24" bestFit="1" customWidth="1"/>
    <col min="22" max="22" width="0.81640625" style="28" customWidth="1"/>
    <col min="23" max="23" width="15.36328125" style="24" bestFit="1" customWidth="1"/>
    <col min="24" max="24" width="8.1796875" style="170"/>
    <col min="25" max="25" width="11.6328125" style="170" bestFit="1" customWidth="1"/>
    <col min="26" max="16384" width="8.1796875" style="170"/>
  </cols>
  <sheetData>
    <row r="1" spans="1:23" ht="22">
      <c r="A1" s="106" t="s">
        <v>151</v>
      </c>
    </row>
    <row r="2" spans="1:23" ht="22">
      <c r="A2" s="123" t="s">
        <v>175</v>
      </c>
    </row>
    <row r="3" spans="1:23" ht="15" customHeight="1">
      <c r="A3" s="171"/>
      <c r="B3" s="171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ht="22">
      <c r="C4" s="195" t="s">
        <v>0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23" ht="21.75" customHeight="1">
      <c r="B5" s="172"/>
      <c r="D5" s="160"/>
      <c r="E5" s="28"/>
      <c r="F5" s="160"/>
      <c r="G5" s="28"/>
      <c r="H5" s="28"/>
      <c r="I5" s="196" t="s">
        <v>111</v>
      </c>
      <c r="J5" s="196"/>
      <c r="K5" s="196"/>
      <c r="L5" s="161"/>
      <c r="M5" s="196" t="s">
        <v>35</v>
      </c>
      <c r="N5" s="196"/>
      <c r="O5" s="196"/>
      <c r="P5" s="42"/>
      <c r="Q5" s="92"/>
      <c r="R5" s="42"/>
      <c r="S5" s="30"/>
      <c r="T5" s="42"/>
      <c r="U5" s="30"/>
      <c r="V5" s="42"/>
      <c r="W5" s="30"/>
    </row>
    <row r="6" spans="1:23" ht="22">
      <c r="B6" s="172"/>
      <c r="D6" s="160"/>
      <c r="E6" s="31"/>
      <c r="F6" s="160"/>
      <c r="G6" s="31" t="s">
        <v>104</v>
      </c>
      <c r="H6" s="31"/>
      <c r="I6" s="31"/>
      <c r="J6" s="160"/>
      <c r="K6" s="161"/>
      <c r="L6" s="161"/>
      <c r="M6" s="31" t="s">
        <v>48</v>
      </c>
      <c r="N6" s="31"/>
      <c r="O6" s="31" t="s">
        <v>49</v>
      </c>
      <c r="P6" s="161"/>
      <c r="Q6" s="161"/>
      <c r="R6" s="161"/>
      <c r="S6" s="161"/>
      <c r="T6" s="161"/>
      <c r="U6" s="161" t="s">
        <v>50</v>
      </c>
      <c r="V6" s="161"/>
      <c r="W6" s="161"/>
    </row>
    <row r="7" spans="1:23">
      <c r="B7" s="173"/>
      <c r="C7" s="31"/>
      <c r="E7" s="31"/>
      <c r="G7" s="31" t="s">
        <v>105</v>
      </c>
      <c r="H7" s="31"/>
      <c r="L7" s="31"/>
      <c r="M7" s="31" t="s">
        <v>52</v>
      </c>
      <c r="N7" s="31"/>
      <c r="O7" s="31" t="s">
        <v>53</v>
      </c>
      <c r="P7" s="161"/>
      <c r="Q7" s="161"/>
      <c r="R7" s="161"/>
      <c r="S7" s="161" t="s">
        <v>54</v>
      </c>
      <c r="T7" s="161"/>
      <c r="U7" s="31" t="s">
        <v>55</v>
      </c>
      <c r="V7" s="161"/>
      <c r="W7" s="31"/>
    </row>
    <row r="8" spans="1:23">
      <c r="B8" s="173"/>
      <c r="C8" s="31" t="s">
        <v>150</v>
      </c>
      <c r="E8" s="31" t="s">
        <v>93</v>
      </c>
      <c r="G8" s="31" t="s">
        <v>56</v>
      </c>
      <c r="H8" s="31"/>
      <c r="I8" s="31" t="s">
        <v>119</v>
      </c>
      <c r="K8" s="32"/>
      <c r="L8" s="32"/>
      <c r="M8" s="31" t="s">
        <v>57</v>
      </c>
      <c r="N8" s="31"/>
      <c r="O8" s="31" t="s">
        <v>58</v>
      </c>
      <c r="P8" s="161"/>
      <c r="Q8" s="31"/>
      <c r="R8" s="161"/>
      <c r="S8" s="31" t="s">
        <v>59</v>
      </c>
      <c r="T8" s="161"/>
      <c r="U8" s="31" t="s">
        <v>60</v>
      </c>
      <c r="V8" s="161"/>
      <c r="W8" s="31" t="s">
        <v>54</v>
      </c>
    </row>
    <row r="9" spans="1:23">
      <c r="B9" s="157" t="s">
        <v>4</v>
      </c>
      <c r="C9" s="31" t="s">
        <v>51</v>
      </c>
      <c r="E9" s="31" t="s">
        <v>94</v>
      </c>
      <c r="G9" s="31" t="s">
        <v>61</v>
      </c>
      <c r="H9" s="31"/>
      <c r="I9" s="31" t="s">
        <v>120</v>
      </c>
      <c r="K9" s="197" t="s">
        <v>34</v>
      </c>
      <c r="L9" s="197"/>
      <c r="M9" s="31" t="s">
        <v>62</v>
      </c>
      <c r="N9" s="31"/>
      <c r="O9" s="31" t="s">
        <v>63</v>
      </c>
      <c r="P9" s="161"/>
      <c r="Q9" s="31"/>
      <c r="R9" s="161"/>
      <c r="S9" s="31" t="s">
        <v>64</v>
      </c>
      <c r="T9" s="161"/>
      <c r="U9" s="31" t="s">
        <v>65</v>
      </c>
      <c r="V9" s="161"/>
      <c r="W9" s="31" t="s">
        <v>66</v>
      </c>
    </row>
    <row r="10" spans="1:23" ht="22">
      <c r="A10" s="170"/>
      <c r="B10" s="123"/>
      <c r="C10" s="198" t="s">
        <v>5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</row>
    <row r="11" spans="1:23" ht="22">
      <c r="A11" s="123" t="s">
        <v>143</v>
      </c>
      <c r="B11" s="12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3" s="171" customFormat="1" ht="22">
      <c r="A12" s="123" t="s">
        <v>144</v>
      </c>
      <c r="B12" s="174"/>
      <c r="C12" s="33">
        <v>1575655700</v>
      </c>
      <c r="D12" s="33"/>
      <c r="E12" s="33">
        <v>106366598</v>
      </c>
      <c r="F12" s="33"/>
      <c r="G12" s="33">
        <v>96459860</v>
      </c>
      <c r="H12" s="33"/>
      <c r="I12" s="33">
        <v>24414496</v>
      </c>
      <c r="J12" s="33"/>
      <c r="K12" s="33">
        <v>509584074</v>
      </c>
      <c r="L12" s="33"/>
      <c r="M12" s="33" t="e">
        <v>#REF!</v>
      </c>
      <c r="N12" s="36"/>
      <c r="O12" s="33" t="e">
        <v>#REF!</v>
      </c>
      <c r="P12" s="37"/>
      <c r="Q12" s="33">
        <v>0</v>
      </c>
      <c r="R12" s="37"/>
      <c r="S12" s="91">
        <f>C12+E12+G12+I12+K12+Q12</f>
        <v>2312480728</v>
      </c>
      <c r="T12" s="37"/>
      <c r="U12" s="33">
        <v>50492945</v>
      </c>
      <c r="V12" s="37"/>
      <c r="W12" s="33">
        <f>SUM(S12:U12)</f>
        <v>2362973673</v>
      </c>
    </row>
    <row r="13" spans="1:23" s="171" customFormat="1" ht="22">
      <c r="A13" s="163" t="s">
        <v>67</v>
      </c>
      <c r="B13" s="17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6"/>
      <c r="O13" s="33"/>
      <c r="P13" s="37"/>
      <c r="Q13" s="33"/>
      <c r="R13" s="37"/>
      <c r="S13" s="33"/>
      <c r="T13" s="37"/>
      <c r="U13" s="33"/>
      <c r="V13" s="37"/>
      <c r="W13" s="33"/>
    </row>
    <row r="14" spans="1:23" ht="22">
      <c r="A14" s="164" t="s">
        <v>127</v>
      </c>
      <c r="B14" s="174"/>
      <c r="C14" s="34"/>
      <c r="D14" s="38"/>
      <c r="E14" s="34"/>
      <c r="F14" s="38"/>
      <c r="G14" s="34"/>
      <c r="H14" s="34"/>
      <c r="I14" s="34"/>
      <c r="J14" s="38"/>
      <c r="K14" s="34"/>
      <c r="L14" s="34"/>
      <c r="M14" s="39"/>
      <c r="N14" s="39"/>
      <c r="O14" s="39"/>
      <c r="P14" s="38"/>
      <c r="Q14" s="34"/>
      <c r="R14" s="38"/>
      <c r="S14" s="34"/>
      <c r="T14" s="38"/>
      <c r="U14" s="34"/>
      <c r="V14" s="38"/>
      <c r="W14" s="34"/>
    </row>
    <row r="15" spans="1:23">
      <c r="A15" s="165" t="s">
        <v>128</v>
      </c>
      <c r="B15" s="175">
        <v>24</v>
      </c>
      <c r="C15" s="34">
        <v>0</v>
      </c>
      <c r="D15" s="38"/>
      <c r="E15" s="34">
        <v>0</v>
      </c>
      <c r="F15" s="38"/>
      <c r="G15" s="34">
        <v>0</v>
      </c>
      <c r="H15" s="34"/>
      <c r="I15" s="34">
        <v>0</v>
      </c>
      <c r="J15" s="38"/>
      <c r="K15" s="34">
        <v>-535443848</v>
      </c>
      <c r="L15" s="27"/>
      <c r="M15" s="34">
        <f t="shared" ref="M15:O15" si="0">SUM(K15:K15)</f>
        <v>-535443848</v>
      </c>
      <c r="N15" s="34"/>
      <c r="O15" s="34">
        <f t="shared" si="0"/>
        <v>-535443848</v>
      </c>
      <c r="P15" s="38"/>
      <c r="Q15" s="34">
        <v>0</v>
      </c>
      <c r="R15" s="38"/>
      <c r="S15" s="34">
        <f>C15+E15+G15+I15+K15+Q15</f>
        <v>-535443848</v>
      </c>
      <c r="T15" s="38"/>
      <c r="U15" s="34">
        <v>0</v>
      </c>
      <c r="V15" s="38"/>
      <c r="W15" s="34">
        <f>SUM(S15:U15)</f>
        <v>-535443848</v>
      </c>
    </row>
    <row r="16" spans="1:23">
      <c r="A16" s="172" t="s">
        <v>202</v>
      </c>
      <c r="C16" s="34">
        <v>0</v>
      </c>
      <c r="D16" s="38"/>
      <c r="E16" s="34">
        <v>0</v>
      </c>
      <c r="F16" s="38"/>
      <c r="G16" s="34">
        <v>0</v>
      </c>
      <c r="H16" s="34"/>
      <c r="I16" s="34">
        <v>0</v>
      </c>
      <c r="J16" s="38"/>
      <c r="K16" s="34">
        <v>0</v>
      </c>
      <c r="L16" s="27"/>
      <c r="M16" s="34"/>
      <c r="N16" s="34"/>
      <c r="O16" s="34"/>
      <c r="P16" s="38"/>
      <c r="Q16" s="34">
        <v>0</v>
      </c>
      <c r="R16" s="38"/>
      <c r="S16" s="34">
        <f>C16+E16+G16+I16+K16+Q16</f>
        <v>0</v>
      </c>
      <c r="T16" s="38"/>
      <c r="U16" s="34">
        <v>-12094303</v>
      </c>
      <c r="V16" s="38"/>
      <c r="W16" s="34">
        <f>SUM(S16:U16)</f>
        <v>-12094303</v>
      </c>
    </row>
    <row r="17" spans="1:23" s="176" customFormat="1" ht="22">
      <c r="A17" s="164" t="s">
        <v>129</v>
      </c>
      <c r="B17" s="174"/>
      <c r="C17" s="35">
        <f>SUM(C15:C16)</f>
        <v>0</v>
      </c>
      <c r="D17" s="37"/>
      <c r="E17" s="35">
        <f>SUM(E15:E16)</f>
        <v>0</v>
      </c>
      <c r="F17" s="37"/>
      <c r="G17" s="35">
        <f>SUM(G15:G16)</f>
        <v>0</v>
      </c>
      <c r="H17" s="37"/>
      <c r="I17" s="35">
        <f>SUM(I15:I16)</f>
        <v>0</v>
      </c>
      <c r="J17" s="37"/>
      <c r="K17" s="35">
        <f>SUM(K15:K16)</f>
        <v>-535443848</v>
      </c>
      <c r="L17" s="27"/>
      <c r="M17" s="35">
        <f>SUM(M15:M15)</f>
        <v>-535443848</v>
      </c>
      <c r="N17" s="37"/>
      <c r="O17" s="35">
        <f>SUM(O15:O15)</f>
        <v>-535443848</v>
      </c>
      <c r="P17" s="37"/>
      <c r="Q17" s="35">
        <f>SUM(Q15:Q16)</f>
        <v>0</v>
      </c>
      <c r="R17" s="37"/>
      <c r="S17" s="35">
        <f>SUM(S15:S16)</f>
        <v>-535443848</v>
      </c>
      <c r="T17" s="37"/>
      <c r="U17" s="35">
        <f>SUM(U15:U16)</f>
        <v>-12094303</v>
      </c>
      <c r="V17" s="37"/>
      <c r="W17" s="35">
        <f>SUM(W15:W16)</f>
        <v>-547538151</v>
      </c>
    </row>
    <row r="18" spans="1:23" s="176" customFormat="1" ht="11.25" customHeight="1">
      <c r="A18" s="123"/>
      <c r="B18" s="17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22">
      <c r="A19" s="177" t="s">
        <v>68</v>
      </c>
      <c r="B19" s="174"/>
      <c r="C19" s="34"/>
      <c r="D19" s="37"/>
      <c r="E19" s="34"/>
      <c r="F19" s="37"/>
      <c r="G19" s="34"/>
      <c r="H19" s="34"/>
      <c r="I19" s="34"/>
      <c r="J19" s="37"/>
      <c r="K19" s="34"/>
      <c r="L19" s="34"/>
      <c r="M19" s="39"/>
      <c r="N19" s="39"/>
      <c r="O19" s="39"/>
      <c r="P19" s="37"/>
      <c r="Q19" s="33"/>
      <c r="R19" s="37"/>
      <c r="S19" s="33"/>
      <c r="T19" s="37"/>
      <c r="U19" s="33"/>
      <c r="V19" s="37"/>
      <c r="W19" s="33"/>
    </row>
    <row r="20" spans="1:23" ht="22">
      <c r="A20" s="178" t="s">
        <v>164</v>
      </c>
      <c r="B20" s="175">
        <v>11</v>
      </c>
      <c r="C20" s="34">
        <v>0</v>
      </c>
      <c r="D20" s="37"/>
      <c r="E20" s="34">
        <v>0</v>
      </c>
      <c r="F20" s="37"/>
      <c r="G20" s="34">
        <v>24571738</v>
      </c>
      <c r="H20" s="34"/>
      <c r="I20" s="34">
        <v>0</v>
      </c>
      <c r="J20" s="37"/>
      <c r="K20" s="34">
        <v>0</v>
      </c>
      <c r="L20" s="34"/>
      <c r="M20" s="27"/>
      <c r="N20" s="39"/>
      <c r="O20" s="34">
        <f>SUM(M20:M20)</f>
        <v>0</v>
      </c>
      <c r="P20" s="37"/>
      <c r="Q20" s="34">
        <v>0</v>
      </c>
      <c r="R20" s="37"/>
      <c r="S20" s="34">
        <f>C20+E20+G20+I20+K20+Q20</f>
        <v>24571738</v>
      </c>
      <c r="T20" s="37"/>
      <c r="U20" s="34">
        <v>-22446</v>
      </c>
      <c r="V20" s="37"/>
      <c r="W20" s="34">
        <f>SUM(S20:U20)</f>
        <v>24549292</v>
      </c>
    </row>
    <row r="21" spans="1:23" s="176" customFormat="1" ht="22">
      <c r="A21" s="177" t="s">
        <v>69</v>
      </c>
      <c r="B21" s="174"/>
      <c r="C21" s="35">
        <f>SUM(C20:C20)</f>
        <v>0</v>
      </c>
      <c r="D21" s="37"/>
      <c r="E21" s="35">
        <f>SUM(E20:E20)</f>
        <v>0</v>
      </c>
      <c r="F21" s="37"/>
      <c r="G21" s="35">
        <f>SUM(G20:G20)</f>
        <v>24571738</v>
      </c>
      <c r="H21" s="37"/>
      <c r="I21" s="35">
        <f>SUM(I20:I20)</f>
        <v>0</v>
      </c>
      <c r="J21" s="37"/>
      <c r="K21" s="35">
        <f>SUM(K20:K20)</f>
        <v>0</v>
      </c>
      <c r="L21" s="27"/>
      <c r="M21" s="35">
        <f>SUM(M20:M20)</f>
        <v>0</v>
      </c>
      <c r="N21" s="37"/>
      <c r="O21" s="35">
        <f>SUM(O20:O20)</f>
        <v>0</v>
      </c>
      <c r="P21" s="37"/>
      <c r="Q21" s="35">
        <f>SUM(Q20:Q20)</f>
        <v>0</v>
      </c>
      <c r="R21" s="37"/>
      <c r="S21" s="35">
        <f>SUM(S20:S20)</f>
        <v>24571738</v>
      </c>
      <c r="T21" s="37"/>
      <c r="U21" s="35">
        <f>SUM(U20:U20)</f>
        <v>-22446</v>
      </c>
      <c r="V21" s="37"/>
      <c r="W21" s="35">
        <f>SUM(W20:W20)</f>
        <v>24549292</v>
      </c>
    </row>
    <row r="22" spans="1:23" s="176" customFormat="1" ht="11.25" customHeight="1">
      <c r="A22" s="123"/>
      <c r="B22" s="174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44"/>
      <c r="P22" s="37"/>
      <c r="Q22" s="37"/>
      <c r="R22" s="37"/>
      <c r="S22" s="37"/>
      <c r="T22" s="37"/>
      <c r="U22" s="37"/>
      <c r="V22" s="37"/>
      <c r="W22" s="37"/>
    </row>
    <row r="23" spans="1:23" ht="22" hidden="1">
      <c r="A23" s="179"/>
      <c r="B23" s="175"/>
      <c r="C23" s="40"/>
      <c r="D23" s="38"/>
      <c r="E23" s="40"/>
      <c r="F23" s="38"/>
      <c r="G23" s="40"/>
      <c r="H23" s="37"/>
      <c r="I23" s="37"/>
      <c r="J23" s="38"/>
      <c r="K23" s="40"/>
      <c r="L23" s="27"/>
      <c r="M23" s="40"/>
      <c r="N23" s="37"/>
      <c r="O23" s="40"/>
      <c r="P23" s="38"/>
      <c r="Q23" s="40"/>
      <c r="R23" s="38"/>
      <c r="S23" s="40"/>
      <c r="T23" s="38"/>
      <c r="U23" s="40"/>
      <c r="V23" s="38"/>
      <c r="W23" s="40"/>
    </row>
    <row r="24" spans="1:23" ht="22" hidden="1">
      <c r="A24" s="179"/>
      <c r="B24" s="175"/>
      <c r="C24" s="37"/>
      <c r="D24" s="38"/>
      <c r="E24" s="37"/>
      <c r="F24" s="38"/>
      <c r="G24" s="37"/>
      <c r="H24" s="37"/>
      <c r="I24" s="37"/>
      <c r="J24" s="38"/>
      <c r="K24" s="37"/>
      <c r="L24" s="27"/>
      <c r="M24" s="37"/>
      <c r="N24" s="37"/>
      <c r="O24" s="37"/>
      <c r="P24" s="38"/>
      <c r="Q24" s="37"/>
      <c r="R24" s="38"/>
      <c r="S24" s="37"/>
      <c r="T24" s="38"/>
      <c r="U24" s="37"/>
      <c r="V24" s="38"/>
      <c r="W24" s="37"/>
    </row>
    <row r="25" spans="1:23" ht="11" customHeight="1">
      <c r="A25" s="180"/>
      <c r="B25" s="175"/>
      <c r="C25" s="34"/>
      <c r="D25" s="38"/>
      <c r="E25" s="34"/>
      <c r="F25" s="38"/>
      <c r="G25" s="34"/>
      <c r="H25" s="34"/>
      <c r="I25" s="34"/>
      <c r="J25" s="38"/>
      <c r="K25" s="34"/>
      <c r="L25" s="34"/>
      <c r="M25" s="34"/>
      <c r="N25" s="34"/>
      <c r="O25" s="34"/>
      <c r="P25" s="38"/>
      <c r="Q25" s="34"/>
      <c r="R25" s="38"/>
      <c r="S25" s="34"/>
      <c r="T25" s="38"/>
      <c r="U25" s="34"/>
      <c r="V25" s="38"/>
      <c r="W25" s="34"/>
    </row>
    <row r="26" spans="1:23" ht="22">
      <c r="A26" s="166" t="s">
        <v>70</v>
      </c>
      <c r="B26" s="175"/>
      <c r="C26" s="34"/>
      <c r="D26" s="38"/>
      <c r="E26" s="34"/>
      <c r="F26" s="38"/>
      <c r="G26" s="34"/>
      <c r="H26" s="34"/>
      <c r="I26" s="34"/>
      <c r="J26" s="38"/>
      <c r="K26" s="34"/>
      <c r="L26" s="34"/>
      <c r="M26" s="34"/>
      <c r="N26" s="34"/>
      <c r="O26" s="34"/>
      <c r="P26" s="38"/>
      <c r="Q26" s="34"/>
      <c r="R26" s="38"/>
      <c r="S26" s="34"/>
      <c r="T26" s="38"/>
      <c r="U26" s="34"/>
      <c r="V26" s="38"/>
      <c r="W26" s="34"/>
    </row>
    <row r="27" spans="1:23" s="171" customFormat="1" ht="22">
      <c r="A27" s="167" t="s">
        <v>96</v>
      </c>
      <c r="B27" s="175"/>
      <c r="C27" s="34">
        <v>0</v>
      </c>
      <c r="D27" s="38"/>
      <c r="E27" s="34">
        <v>0</v>
      </c>
      <c r="F27" s="38"/>
      <c r="G27" s="34">
        <v>0</v>
      </c>
      <c r="H27" s="34"/>
      <c r="I27" s="34">
        <v>0</v>
      </c>
      <c r="J27" s="38"/>
      <c r="K27" s="38">
        <f>'SOCI 10'!F41</f>
        <v>233882214</v>
      </c>
      <c r="L27" s="38"/>
      <c r="M27" s="38"/>
      <c r="N27" s="38"/>
      <c r="O27" s="38"/>
      <c r="P27" s="38"/>
      <c r="Q27" s="34">
        <v>0</v>
      </c>
      <c r="R27" s="38"/>
      <c r="S27" s="34">
        <f>C27+E27+G27+I27+K27+Q27</f>
        <v>233882214</v>
      </c>
      <c r="T27" s="38"/>
      <c r="U27" s="38">
        <f>'SOCI 10'!F44</f>
        <v>1327964</v>
      </c>
      <c r="V27" s="38"/>
      <c r="W27" s="34">
        <f>SUM(S27:U27)</f>
        <v>235210178</v>
      </c>
    </row>
    <row r="28" spans="1:23" s="171" customFormat="1" ht="22">
      <c r="A28" s="167" t="s">
        <v>97</v>
      </c>
      <c r="B28" s="175"/>
      <c r="C28" s="34">
        <v>0</v>
      </c>
      <c r="D28" s="38"/>
      <c r="E28" s="34">
        <v>0</v>
      </c>
      <c r="F28" s="38"/>
      <c r="G28" s="34">
        <v>0</v>
      </c>
      <c r="H28" s="34"/>
      <c r="I28" s="34">
        <v>0</v>
      </c>
      <c r="J28" s="38"/>
      <c r="K28" s="34">
        <v>-3539438</v>
      </c>
      <c r="L28" s="38"/>
      <c r="M28" s="38"/>
      <c r="N28" s="38"/>
      <c r="O28" s="38"/>
      <c r="P28" s="38"/>
      <c r="Q28" s="34">
        <v>0</v>
      </c>
      <c r="R28" s="38"/>
      <c r="S28" s="34">
        <f>C28+E28+G28+I28+K28+Q28</f>
        <v>-3539438</v>
      </c>
      <c r="T28" s="38"/>
      <c r="U28" s="38">
        <v>7474</v>
      </c>
      <c r="V28" s="38"/>
      <c r="W28" s="34">
        <f>SUM(S28:U28)</f>
        <v>-3531964</v>
      </c>
    </row>
    <row r="29" spans="1:23" s="171" customFormat="1" ht="22" customHeight="1">
      <c r="A29" s="166" t="s">
        <v>71</v>
      </c>
      <c r="B29" s="175"/>
      <c r="C29" s="94">
        <f>SUM(C27:C28)</f>
        <v>0</v>
      </c>
      <c r="D29" s="74"/>
      <c r="E29" s="94">
        <f>SUM(E27:E28)</f>
        <v>0</v>
      </c>
      <c r="F29" s="38"/>
      <c r="G29" s="35">
        <f>SUM(G27:G28)</f>
        <v>0</v>
      </c>
      <c r="H29" s="26"/>
      <c r="I29" s="35">
        <f>SUM(I27:I28)</f>
        <v>0</v>
      </c>
      <c r="J29" s="38"/>
      <c r="K29" s="184">
        <f>SUM(K27:K28)</f>
        <v>230342776</v>
      </c>
      <c r="L29" s="83"/>
      <c r="M29" s="84"/>
      <c r="N29" s="83"/>
      <c r="O29" s="83"/>
      <c r="P29" s="85"/>
      <c r="Q29" s="184">
        <f>SUM(Q27:Q28)</f>
        <v>0</v>
      </c>
      <c r="R29" s="85"/>
      <c r="S29" s="184">
        <f>SUM(S27:S28)</f>
        <v>230342776</v>
      </c>
      <c r="T29" s="85"/>
      <c r="U29" s="184">
        <f>SUM(U27:U28)</f>
        <v>1335438</v>
      </c>
      <c r="V29" s="85"/>
      <c r="W29" s="184">
        <f>SUM(W27:W28)</f>
        <v>231678214</v>
      </c>
    </row>
    <row r="30" spans="1:23" s="171" customFormat="1" ht="22" customHeight="1">
      <c r="A30" s="166"/>
      <c r="B30" s="175"/>
      <c r="C30" s="75"/>
      <c r="D30" s="38"/>
      <c r="E30" s="26"/>
      <c r="F30" s="38"/>
      <c r="G30" s="26"/>
      <c r="H30" s="26"/>
      <c r="I30" s="26"/>
      <c r="J30" s="38"/>
      <c r="K30" s="34"/>
      <c r="L30" s="34"/>
      <c r="M30" s="26"/>
      <c r="N30" s="34"/>
      <c r="O30" s="34"/>
      <c r="P30" s="38"/>
      <c r="Q30" s="33"/>
      <c r="R30" s="38"/>
      <c r="S30" s="33"/>
      <c r="T30" s="38"/>
      <c r="V30" s="38"/>
      <c r="W30" s="33"/>
    </row>
    <row r="31" spans="1:23" s="171" customFormat="1" ht="22" customHeight="1">
      <c r="A31" s="168" t="s">
        <v>130</v>
      </c>
      <c r="B31" s="175"/>
      <c r="C31" s="46">
        <v>0</v>
      </c>
      <c r="D31" s="38"/>
      <c r="E31" s="46">
        <v>0</v>
      </c>
      <c r="F31" s="38"/>
      <c r="G31" s="46">
        <v>0</v>
      </c>
      <c r="H31" s="26"/>
      <c r="I31" s="76">
        <v>28868692</v>
      </c>
      <c r="J31" s="38"/>
      <c r="K31" s="76">
        <f>-I31</f>
        <v>-28868692</v>
      </c>
      <c r="L31" s="34"/>
      <c r="M31" s="34"/>
      <c r="N31" s="34"/>
      <c r="O31" s="34"/>
      <c r="P31" s="38"/>
      <c r="Q31" s="40">
        <v>0</v>
      </c>
      <c r="R31" s="38"/>
      <c r="S31" s="46">
        <f>C31+E31+G31+I31+K31+Q31</f>
        <v>0</v>
      </c>
      <c r="T31" s="38"/>
      <c r="U31" s="46">
        <v>0</v>
      </c>
      <c r="V31" s="38"/>
      <c r="W31" s="40">
        <f>SUM(S31:U31)</f>
        <v>0</v>
      </c>
    </row>
    <row r="32" spans="1:23" s="24" customFormat="1" ht="22.5" thickBot="1">
      <c r="A32" s="123" t="s">
        <v>145</v>
      </c>
      <c r="B32" s="162"/>
      <c r="C32" s="41">
        <f>C12+C17+C21+C29+C31</f>
        <v>1575655700</v>
      </c>
      <c r="D32" s="38"/>
      <c r="E32" s="41">
        <f>E12+E17+E21+E29+E31</f>
        <v>106366598</v>
      </c>
      <c r="F32" s="38"/>
      <c r="G32" s="41">
        <f>G12+G17+G21+G29+G31</f>
        <v>121031598</v>
      </c>
      <c r="H32" s="37"/>
      <c r="I32" s="41">
        <f>I12+I17+I21+I29+I31</f>
        <v>53283188</v>
      </c>
      <c r="J32" s="38"/>
      <c r="K32" s="41">
        <f>K12+K17+K21+K29+K31</f>
        <v>175614310</v>
      </c>
      <c r="L32" s="37"/>
      <c r="M32" s="41" t="e">
        <f>SUM(M12,M23,#REF!)</f>
        <v>#REF!</v>
      </c>
      <c r="N32" s="37"/>
      <c r="O32" s="41" t="e">
        <f>SUM(O12,O23,#REF!)</f>
        <v>#REF!</v>
      </c>
      <c r="P32" s="38"/>
      <c r="Q32" s="41">
        <f>Q12+Q17+Q21+Q29+Q31</f>
        <v>0</v>
      </c>
      <c r="R32" s="38"/>
      <c r="S32" s="41">
        <f>S12+S17+S21+S29+S31</f>
        <v>2031951394</v>
      </c>
      <c r="T32" s="38"/>
      <c r="U32" s="41">
        <f>U12+U17+U21+U29+U31</f>
        <v>39711634</v>
      </c>
      <c r="V32" s="38"/>
      <c r="W32" s="41">
        <f>W12+W17+W21+W29+W31</f>
        <v>2071663028</v>
      </c>
    </row>
    <row r="33" spans="3:23" ht="22" thickTop="1"/>
    <row r="34" spans="3:23" ht="11.25" customHeight="1"/>
    <row r="35" spans="3:23">
      <c r="C35" s="47"/>
      <c r="D35" s="54"/>
      <c r="E35" s="47"/>
      <c r="F35" s="54"/>
      <c r="G35" s="47"/>
      <c r="H35" s="47"/>
      <c r="I35" s="47"/>
      <c r="J35" s="54"/>
      <c r="K35" s="47"/>
      <c r="L35" s="47"/>
      <c r="M35" s="47"/>
      <c r="N35" s="47"/>
      <c r="O35" s="47"/>
      <c r="P35" s="54"/>
      <c r="Q35" s="183"/>
      <c r="R35" s="54"/>
      <c r="S35" s="47"/>
      <c r="T35" s="54"/>
      <c r="U35" s="47"/>
      <c r="V35" s="54"/>
      <c r="W35" s="47"/>
    </row>
  </sheetData>
  <mergeCells count="5">
    <mergeCell ref="C4:W4"/>
    <mergeCell ref="I5:K5"/>
    <mergeCell ref="M5:O5"/>
    <mergeCell ref="K9:L9"/>
    <mergeCell ref="C10:W10"/>
  </mergeCells>
  <pageMargins left="0.6" right="0.6" top="0.48" bottom="0.5" header="0.5" footer="0.5"/>
  <pageSetup paperSize="9" scale="71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AC21-E685-493B-BCD4-35C588F04201}">
  <sheetPr>
    <pageSetUpPr fitToPage="1"/>
  </sheetPr>
  <dimension ref="A1:W36"/>
  <sheetViews>
    <sheetView view="pageBreakPreview" zoomScale="55" zoomScaleNormal="80" zoomScaleSheetLayoutView="55" zoomScalePageLayoutView="50" workbookViewId="0">
      <pane xSplit="2" ySplit="10" topLeftCell="C29" activePane="bottomRight" state="frozen"/>
      <selection activeCell="J26" sqref="J26"/>
      <selection pane="topRight" activeCell="J26" sqref="J26"/>
      <selection pane="bottomLeft" activeCell="J26" sqref="J26"/>
      <selection pane="bottomRight" activeCell="C39" sqref="C39"/>
    </sheetView>
  </sheetViews>
  <sheetFormatPr defaultColWidth="8.1796875" defaultRowHeight="21.5"/>
  <cols>
    <col min="1" max="1" width="56.453125" style="172" customWidth="1"/>
    <col min="2" max="2" width="8.81640625" style="169" bestFit="1" customWidth="1"/>
    <col min="3" max="3" width="15.54296875" style="24" bestFit="1" customWidth="1"/>
    <col min="4" max="4" width="0.81640625" style="28" customWidth="1"/>
    <col min="5" max="5" width="14.08984375" style="24" bestFit="1" customWidth="1"/>
    <col min="6" max="6" width="0.81640625" style="28" customWidth="1"/>
    <col min="7" max="7" width="12.1796875" style="24" customWidth="1"/>
    <col min="8" max="8" width="0.81640625" style="24" customWidth="1"/>
    <col min="9" max="9" width="14" style="24" customWidth="1"/>
    <col min="10" max="10" width="1.1796875" style="28" customWidth="1"/>
    <col min="11" max="11" width="17.81640625" style="24" bestFit="1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8" hidden="1" customWidth="1"/>
    <col min="17" max="17" width="23.90625" style="24" hidden="1" customWidth="1"/>
    <col min="18" max="18" width="0.81640625" style="28" hidden="1" customWidth="1"/>
    <col min="19" max="19" width="17.81640625" style="24" bestFit="1" customWidth="1"/>
    <col min="20" max="20" width="0.81640625" style="28" customWidth="1"/>
    <col min="21" max="21" width="16.6328125" style="24" bestFit="1" customWidth="1"/>
    <col min="22" max="22" width="0.81640625" style="28" customWidth="1"/>
    <col min="23" max="23" width="17.81640625" style="24" bestFit="1" customWidth="1"/>
    <col min="24" max="24" width="8.1796875" style="170"/>
    <col min="25" max="25" width="11.6328125" style="170" bestFit="1" customWidth="1"/>
    <col min="26" max="16384" width="8.1796875" style="170"/>
  </cols>
  <sheetData>
    <row r="1" spans="1:23" ht="22">
      <c r="A1" s="106" t="s">
        <v>151</v>
      </c>
    </row>
    <row r="2" spans="1:23" ht="22">
      <c r="A2" s="123" t="s">
        <v>175</v>
      </c>
    </row>
    <row r="3" spans="1:23" ht="15" customHeight="1">
      <c r="A3" s="171"/>
      <c r="B3" s="171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ht="22">
      <c r="C4" s="195" t="s">
        <v>0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23" ht="21.75" customHeight="1">
      <c r="B5" s="172"/>
      <c r="D5" s="160"/>
      <c r="E5" s="28"/>
      <c r="F5" s="160"/>
      <c r="G5" s="28"/>
      <c r="H5" s="28"/>
      <c r="I5" s="196" t="s">
        <v>111</v>
      </c>
      <c r="J5" s="196"/>
      <c r="K5" s="196"/>
      <c r="L5" s="161"/>
      <c r="M5" s="196" t="s">
        <v>35</v>
      </c>
      <c r="N5" s="196"/>
      <c r="O5" s="196"/>
      <c r="P5" s="42"/>
      <c r="Q5" s="92"/>
      <c r="R5" s="42"/>
      <c r="S5" s="30"/>
      <c r="T5" s="42"/>
      <c r="U5" s="30"/>
      <c r="V5" s="42"/>
      <c r="W5" s="30"/>
    </row>
    <row r="6" spans="1:23" ht="22">
      <c r="B6" s="172"/>
      <c r="D6" s="160"/>
      <c r="E6" s="31"/>
      <c r="F6" s="160"/>
      <c r="G6" s="31" t="s">
        <v>104</v>
      </c>
      <c r="H6" s="31"/>
      <c r="I6" s="31"/>
      <c r="J6" s="160"/>
      <c r="K6" s="161"/>
      <c r="L6" s="161"/>
      <c r="M6" s="31" t="s">
        <v>48</v>
      </c>
      <c r="N6" s="31"/>
      <c r="O6" s="31" t="s">
        <v>49</v>
      </c>
      <c r="P6" s="161"/>
      <c r="Q6" s="161"/>
      <c r="R6" s="161"/>
      <c r="S6" s="161"/>
      <c r="T6" s="161"/>
      <c r="U6" s="161" t="s">
        <v>50</v>
      </c>
      <c r="V6" s="161"/>
      <c r="W6" s="161"/>
    </row>
    <row r="7" spans="1:23">
      <c r="B7" s="173"/>
      <c r="C7" s="31"/>
      <c r="E7" s="31"/>
      <c r="G7" s="31" t="s">
        <v>105</v>
      </c>
      <c r="H7" s="31"/>
      <c r="L7" s="31"/>
      <c r="M7" s="31" t="s">
        <v>52</v>
      </c>
      <c r="N7" s="31"/>
      <c r="O7" s="31" t="s">
        <v>53</v>
      </c>
      <c r="P7" s="161"/>
      <c r="Q7" s="161"/>
      <c r="R7" s="161"/>
      <c r="S7" s="161" t="s">
        <v>54</v>
      </c>
      <c r="T7" s="161"/>
      <c r="U7" s="31" t="s">
        <v>55</v>
      </c>
      <c r="V7" s="161"/>
      <c r="W7" s="31"/>
    </row>
    <row r="8" spans="1:23">
      <c r="B8" s="173"/>
      <c r="C8" s="31" t="s">
        <v>150</v>
      </c>
      <c r="E8" s="31" t="s">
        <v>93</v>
      </c>
      <c r="G8" s="31" t="s">
        <v>56</v>
      </c>
      <c r="H8" s="31"/>
      <c r="I8" s="31" t="s">
        <v>119</v>
      </c>
      <c r="K8" s="32"/>
      <c r="L8" s="32"/>
      <c r="M8" s="31" t="s">
        <v>57</v>
      </c>
      <c r="N8" s="31"/>
      <c r="O8" s="31" t="s">
        <v>58</v>
      </c>
      <c r="P8" s="161"/>
      <c r="Q8" s="31"/>
      <c r="R8" s="161"/>
      <c r="S8" s="31" t="s">
        <v>59</v>
      </c>
      <c r="T8" s="161"/>
      <c r="U8" s="31" t="s">
        <v>60</v>
      </c>
      <c r="V8" s="161"/>
      <c r="W8" s="31" t="s">
        <v>54</v>
      </c>
    </row>
    <row r="9" spans="1:23">
      <c r="B9" s="157" t="s">
        <v>4</v>
      </c>
      <c r="C9" s="31" t="s">
        <v>51</v>
      </c>
      <c r="E9" s="31" t="s">
        <v>94</v>
      </c>
      <c r="G9" s="31" t="s">
        <v>61</v>
      </c>
      <c r="H9" s="31"/>
      <c r="I9" s="31" t="s">
        <v>120</v>
      </c>
      <c r="K9" s="197" t="s">
        <v>34</v>
      </c>
      <c r="L9" s="197"/>
      <c r="M9" s="31" t="s">
        <v>62</v>
      </c>
      <c r="N9" s="31"/>
      <c r="O9" s="31" t="s">
        <v>63</v>
      </c>
      <c r="P9" s="161"/>
      <c r="Q9" s="31"/>
      <c r="R9" s="161"/>
      <c r="S9" s="31" t="s">
        <v>64</v>
      </c>
      <c r="T9" s="161"/>
      <c r="U9" s="31" t="s">
        <v>65</v>
      </c>
      <c r="V9" s="161"/>
      <c r="W9" s="31" t="s">
        <v>66</v>
      </c>
    </row>
    <row r="10" spans="1:23" ht="22">
      <c r="A10" s="170"/>
      <c r="B10" s="123"/>
      <c r="C10" s="198" t="s">
        <v>5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</row>
    <row r="11" spans="1:23" ht="22">
      <c r="A11" s="123" t="s">
        <v>177</v>
      </c>
      <c r="B11" s="12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3" s="171" customFormat="1" ht="22">
      <c r="A12" s="123" t="s">
        <v>178</v>
      </c>
      <c r="B12" s="174"/>
      <c r="C12" s="33">
        <f>'CH-Conso23_11'!C32</f>
        <v>1575655700</v>
      </c>
      <c r="D12" s="33"/>
      <c r="E12" s="33">
        <f>'CH-Conso23_11'!E32</f>
        <v>106366598</v>
      </c>
      <c r="F12" s="33"/>
      <c r="G12" s="33">
        <f>'CH-Conso23_11'!G32</f>
        <v>121031598</v>
      </c>
      <c r="H12" s="33"/>
      <c r="I12" s="33">
        <f>'CH-Conso23_11'!I32</f>
        <v>53283188</v>
      </c>
      <c r="J12" s="33"/>
      <c r="K12" s="33">
        <f>'CH-Conso23_11'!K32</f>
        <v>175614310</v>
      </c>
      <c r="L12" s="33"/>
      <c r="M12" s="33" t="e">
        <v>#REF!</v>
      </c>
      <c r="N12" s="36"/>
      <c r="O12" s="33" t="e">
        <v>#REF!</v>
      </c>
      <c r="P12" s="37"/>
      <c r="Q12" s="33">
        <v>0</v>
      </c>
      <c r="R12" s="37"/>
      <c r="S12" s="91">
        <f>'CH-Conso23_11'!S32</f>
        <v>2031951394</v>
      </c>
      <c r="T12" s="37"/>
      <c r="U12" s="33">
        <f>'CH-Conso23_11'!U32</f>
        <v>39711634</v>
      </c>
      <c r="V12" s="37"/>
      <c r="W12" s="33">
        <f>'CH-Conso23_11'!W32</f>
        <v>2071663028</v>
      </c>
    </row>
    <row r="13" spans="1:23" s="171" customFormat="1" ht="22">
      <c r="A13" s="163" t="s">
        <v>67</v>
      </c>
      <c r="B13" s="17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6"/>
      <c r="O13" s="33"/>
      <c r="P13" s="37"/>
      <c r="Q13" s="33"/>
      <c r="R13" s="37"/>
      <c r="S13" s="33"/>
      <c r="T13" s="37"/>
      <c r="U13" s="33"/>
      <c r="V13" s="37"/>
      <c r="W13" s="33"/>
    </row>
    <row r="14" spans="1:23" ht="22">
      <c r="A14" s="164" t="s">
        <v>184</v>
      </c>
      <c r="B14" s="174"/>
      <c r="C14" s="34"/>
      <c r="D14" s="38"/>
      <c r="E14" s="34"/>
      <c r="F14" s="38"/>
      <c r="G14" s="34"/>
      <c r="H14" s="34"/>
      <c r="I14" s="34"/>
      <c r="J14" s="38"/>
      <c r="K14" s="34"/>
      <c r="L14" s="34"/>
      <c r="M14" s="39"/>
      <c r="N14" s="39"/>
      <c r="O14" s="39"/>
      <c r="P14" s="38"/>
      <c r="Q14" s="34"/>
      <c r="R14" s="38"/>
      <c r="S14" s="34"/>
      <c r="T14" s="38"/>
      <c r="U14" s="34"/>
      <c r="V14" s="38"/>
      <c r="W14" s="34"/>
    </row>
    <row r="15" spans="1:23">
      <c r="A15" s="165" t="s">
        <v>183</v>
      </c>
      <c r="B15" s="175">
        <v>17</v>
      </c>
      <c r="C15" s="34">
        <v>400000000</v>
      </c>
      <c r="D15" s="38"/>
      <c r="E15" s="34">
        <v>645039612</v>
      </c>
      <c r="F15" s="38"/>
      <c r="G15" s="34">
        <v>0</v>
      </c>
      <c r="H15" s="34"/>
      <c r="I15" s="34">
        <v>0</v>
      </c>
      <c r="J15" s="38"/>
      <c r="K15" s="34">
        <v>0</v>
      </c>
      <c r="L15" s="34"/>
      <c r="M15" s="39"/>
      <c r="N15" s="39"/>
      <c r="O15" s="39"/>
      <c r="P15" s="38"/>
      <c r="Q15" s="34"/>
      <c r="R15" s="38"/>
      <c r="S15" s="34">
        <f>SUM(C15:K15)</f>
        <v>1045039612</v>
      </c>
      <c r="T15" s="38"/>
      <c r="U15" s="34">
        <v>0</v>
      </c>
      <c r="V15" s="38"/>
      <c r="W15" s="34">
        <f>SUM(S15:U15)</f>
        <v>1045039612</v>
      </c>
    </row>
    <row r="16" spans="1:23">
      <c r="A16" s="165" t="s">
        <v>128</v>
      </c>
      <c r="B16" s="175">
        <v>24</v>
      </c>
      <c r="C16" s="34">
        <v>0</v>
      </c>
      <c r="D16" s="38"/>
      <c r="E16" s="34">
        <v>0</v>
      </c>
      <c r="F16" s="38"/>
      <c r="G16" s="34">
        <v>0</v>
      </c>
      <c r="H16" s="34"/>
      <c r="I16" s="34">
        <v>0</v>
      </c>
      <c r="J16" s="38"/>
      <c r="K16" s="34">
        <v>-384522533</v>
      </c>
      <c r="L16" s="27"/>
      <c r="M16" s="34">
        <f t="shared" ref="M16:O16" si="0">SUM(K16:K16)</f>
        <v>-384522533</v>
      </c>
      <c r="N16" s="34"/>
      <c r="O16" s="34">
        <f t="shared" si="0"/>
        <v>-384522533</v>
      </c>
      <c r="P16" s="38"/>
      <c r="Q16" s="34">
        <v>0</v>
      </c>
      <c r="R16" s="38"/>
      <c r="S16" s="34">
        <f>C16+E16+G16+I16+K16+Q16</f>
        <v>-384522533</v>
      </c>
      <c r="T16" s="38"/>
      <c r="U16" s="34">
        <v>0</v>
      </c>
      <c r="V16" s="38"/>
      <c r="W16" s="34">
        <f>SUM(S16:U16)</f>
        <v>-384522533</v>
      </c>
    </row>
    <row r="17" spans="1:23">
      <c r="A17" s="165" t="s">
        <v>201</v>
      </c>
      <c r="C17" s="34">
        <v>0</v>
      </c>
      <c r="D17" s="38"/>
      <c r="E17" s="34">
        <v>0</v>
      </c>
      <c r="F17" s="38"/>
      <c r="G17" s="34">
        <v>0</v>
      </c>
      <c r="H17" s="34"/>
      <c r="I17" s="34">
        <v>0</v>
      </c>
      <c r="J17" s="38"/>
      <c r="K17" s="34">
        <v>0</v>
      </c>
      <c r="L17" s="27"/>
      <c r="M17" s="34"/>
      <c r="N17" s="34"/>
      <c r="O17" s="34"/>
      <c r="P17" s="38"/>
      <c r="Q17" s="34">
        <v>0</v>
      </c>
      <c r="R17" s="38"/>
      <c r="S17" s="34">
        <f>C17+E17+G17+I17+K17+Q17</f>
        <v>0</v>
      </c>
      <c r="T17" s="38"/>
      <c r="U17" s="34">
        <v>-11711280</v>
      </c>
      <c r="V17" s="38"/>
      <c r="W17" s="34">
        <f>SUM(S17:U17)</f>
        <v>-11711280</v>
      </c>
    </row>
    <row r="18" spans="1:23" s="176" customFormat="1" ht="22">
      <c r="A18" s="164" t="s">
        <v>185</v>
      </c>
      <c r="B18" s="174"/>
      <c r="C18" s="35">
        <f>SUM(C15:C17)</f>
        <v>400000000</v>
      </c>
      <c r="D18" s="37"/>
      <c r="E18" s="35">
        <f>SUM(E15:E17)</f>
        <v>645039612</v>
      </c>
      <c r="F18" s="37"/>
      <c r="G18" s="35">
        <f>SUM(G15:G17)</f>
        <v>0</v>
      </c>
      <c r="H18" s="37"/>
      <c r="I18" s="35">
        <f>SUM(I15:I17)</f>
        <v>0</v>
      </c>
      <c r="J18" s="37"/>
      <c r="K18" s="35">
        <f>SUM(K15:K17)</f>
        <v>-384522533</v>
      </c>
      <c r="L18" s="27"/>
      <c r="M18" s="35">
        <f>SUM(M16:M16)</f>
        <v>-384522533</v>
      </c>
      <c r="N18" s="37"/>
      <c r="O18" s="35">
        <f>SUM(O16:O16)</f>
        <v>-384522533</v>
      </c>
      <c r="P18" s="37"/>
      <c r="Q18" s="35">
        <f>SUM(Q16:Q17)</f>
        <v>0</v>
      </c>
      <c r="R18" s="37"/>
      <c r="S18" s="35">
        <f>SUM(S15:S17)</f>
        <v>660517079</v>
      </c>
      <c r="T18" s="37"/>
      <c r="U18" s="35">
        <f>SUM(U15:U17)</f>
        <v>-11711280</v>
      </c>
      <c r="V18" s="37"/>
      <c r="W18" s="35">
        <f>SUM(W15:W17)</f>
        <v>648805799</v>
      </c>
    </row>
    <row r="19" spans="1:23" s="176" customFormat="1" ht="11.25" customHeight="1">
      <c r="A19" s="123"/>
      <c r="B19" s="174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22" hidden="1">
      <c r="A20" s="177" t="s">
        <v>68</v>
      </c>
      <c r="B20" s="174"/>
      <c r="C20" s="34"/>
      <c r="D20" s="37"/>
      <c r="E20" s="34"/>
      <c r="F20" s="37"/>
      <c r="G20" s="34"/>
      <c r="H20" s="34"/>
      <c r="I20" s="34"/>
      <c r="J20" s="37"/>
      <c r="K20" s="34"/>
      <c r="L20" s="34"/>
      <c r="M20" s="39"/>
      <c r="N20" s="39"/>
      <c r="O20" s="39"/>
      <c r="P20" s="37"/>
      <c r="Q20" s="33"/>
      <c r="R20" s="37"/>
      <c r="S20" s="33"/>
      <c r="T20" s="37"/>
      <c r="U20" s="33"/>
      <c r="V20" s="37"/>
      <c r="W20" s="33"/>
    </row>
    <row r="21" spans="1:23" ht="22" hidden="1">
      <c r="A21" s="178" t="s">
        <v>164</v>
      </c>
      <c r="B21" s="175">
        <v>11</v>
      </c>
      <c r="C21" s="34">
        <v>0</v>
      </c>
      <c r="D21" s="37"/>
      <c r="E21" s="34">
        <v>0</v>
      </c>
      <c r="F21" s="37"/>
      <c r="G21" s="34">
        <v>0</v>
      </c>
      <c r="H21" s="34"/>
      <c r="I21" s="34">
        <v>0</v>
      </c>
      <c r="J21" s="37"/>
      <c r="K21" s="34">
        <v>0</v>
      </c>
      <c r="L21" s="34"/>
      <c r="M21" s="27"/>
      <c r="N21" s="39"/>
      <c r="O21" s="34">
        <f>SUM(M21:M21)</f>
        <v>0</v>
      </c>
      <c r="P21" s="37"/>
      <c r="Q21" s="34">
        <v>0</v>
      </c>
      <c r="R21" s="37"/>
      <c r="S21" s="34">
        <f>C21+E21+G21+I21+K21+Q21</f>
        <v>0</v>
      </c>
      <c r="T21" s="37"/>
      <c r="U21" s="34">
        <v>0</v>
      </c>
      <c r="V21" s="37"/>
      <c r="W21" s="34">
        <f>SUM(S21:U21)</f>
        <v>0</v>
      </c>
    </row>
    <row r="22" spans="1:23" s="176" customFormat="1" ht="22" hidden="1">
      <c r="A22" s="177" t="s">
        <v>69</v>
      </c>
      <c r="B22" s="174"/>
      <c r="C22" s="35">
        <f>SUM(C21:C21)</f>
        <v>0</v>
      </c>
      <c r="D22" s="37"/>
      <c r="E22" s="35">
        <f>SUM(E21:E21)</f>
        <v>0</v>
      </c>
      <c r="F22" s="37"/>
      <c r="G22" s="35">
        <f>SUM(G21:G21)</f>
        <v>0</v>
      </c>
      <c r="H22" s="37"/>
      <c r="I22" s="35">
        <f>SUM(I21:I21)</f>
        <v>0</v>
      </c>
      <c r="J22" s="37"/>
      <c r="K22" s="35">
        <f>SUM(K21:K21)</f>
        <v>0</v>
      </c>
      <c r="L22" s="27"/>
      <c r="M22" s="35">
        <f>SUM(M21:M21)</f>
        <v>0</v>
      </c>
      <c r="N22" s="37"/>
      <c r="O22" s="35">
        <f>SUM(O21:O21)</f>
        <v>0</v>
      </c>
      <c r="P22" s="37"/>
      <c r="Q22" s="35">
        <f>SUM(Q21:Q21)</f>
        <v>0</v>
      </c>
      <c r="R22" s="37"/>
      <c r="S22" s="35">
        <f>SUM(S21:S21)</f>
        <v>0</v>
      </c>
      <c r="T22" s="37"/>
      <c r="U22" s="35">
        <f>SUM(U21:U21)</f>
        <v>0</v>
      </c>
      <c r="V22" s="37"/>
      <c r="W22" s="35">
        <f>SUM(W21:W21)</f>
        <v>0</v>
      </c>
    </row>
    <row r="23" spans="1:23" s="176" customFormat="1" ht="11.25" hidden="1" customHeight="1">
      <c r="A23" s="123"/>
      <c r="B23" s="174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44"/>
      <c r="P23" s="37"/>
      <c r="Q23" s="37"/>
      <c r="R23" s="37"/>
      <c r="S23" s="37"/>
      <c r="T23" s="37"/>
      <c r="U23" s="37"/>
      <c r="V23" s="37"/>
      <c r="W23" s="37"/>
    </row>
    <row r="24" spans="1:23" ht="22" hidden="1">
      <c r="A24" s="179"/>
      <c r="B24" s="175"/>
      <c r="C24" s="40"/>
      <c r="D24" s="38"/>
      <c r="E24" s="40"/>
      <c r="F24" s="38"/>
      <c r="G24" s="40"/>
      <c r="H24" s="37"/>
      <c r="I24" s="37"/>
      <c r="J24" s="38"/>
      <c r="K24" s="40"/>
      <c r="L24" s="27"/>
      <c r="M24" s="40"/>
      <c r="N24" s="37"/>
      <c r="O24" s="40"/>
      <c r="P24" s="38"/>
      <c r="Q24" s="40"/>
      <c r="R24" s="38"/>
      <c r="S24" s="40"/>
      <c r="T24" s="38"/>
      <c r="U24" s="40"/>
      <c r="V24" s="38"/>
      <c r="W24" s="40"/>
    </row>
    <row r="25" spans="1:23" ht="22" hidden="1">
      <c r="A25" s="179"/>
      <c r="B25" s="175"/>
      <c r="C25" s="37"/>
      <c r="D25" s="38"/>
      <c r="E25" s="37"/>
      <c r="F25" s="38"/>
      <c r="G25" s="37"/>
      <c r="H25" s="37"/>
      <c r="I25" s="37"/>
      <c r="J25" s="38"/>
      <c r="K25" s="37"/>
      <c r="L25" s="27"/>
      <c r="M25" s="37"/>
      <c r="N25" s="37"/>
      <c r="O25" s="37"/>
      <c r="P25" s="38"/>
      <c r="Q25" s="37"/>
      <c r="R25" s="38"/>
      <c r="S25" s="37"/>
      <c r="T25" s="38"/>
      <c r="U25" s="37"/>
      <c r="V25" s="38"/>
      <c r="W25" s="37"/>
    </row>
    <row r="26" spans="1:23" ht="11" hidden="1" customHeight="1">
      <c r="A26" s="180"/>
      <c r="B26" s="175"/>
      <c r="C26" s="34"/>
      <c r="D26" s="38"/>
      <c r="E26" s="34"/>
      <c r="F26" s="38"/>
      <c r="G26" s="34"/>
      <c r="H26" s="34"/>
      <c r="I26" s="34"/>
      <c r="J26" s="38"/>
      <c r="K26" s="34"/>
      <c r="L26" s="34"/>
      <c r="M26" s="34"/>
      <c r="N26" s="34"/>
      <c r="O26" s="34"/>
      <c r="P26" s="38"/>
      <c r="Q26" s="34"/>
      <c r="R26" s="38"/>
      <c r="S26" s="34"/>
      <c r="T26" s="38"/>
      <c r="U26" s="34"/>
      <c r="V26" s="38"/>
      <c r="W26" s="34"/>
    </row>
    <row r="27" spans="1:23" ht="22">
      <c r="A27" s="166" t="s">
        <v>70</v>
      </c>
      <c r="B27" s="175"/>
      <c r="C27" s="34"/>
      <c r="D27" s="38"/>
      <c r="E27" s="34"/>
      <c r="F27" s="38"/>
      <c r="G27" s="34"/>
      <c r="H27" s="34"/>
      <c r="I27" s="34"/>
      <c r="J27" s="38"/>
      <c r="K27" s="34"/>
      <c r="L27" s="34"/>
      <c r="M27" s="34"/>
      <c r="N27" s="34"/>
      <c r="O27" s="34"/>
      <c r="P27" s="38"/>
      <c r="Q27" s="34"/>
      <c r="R27" s="38"/>
      <c r="S27" s="34"/>
      <c r="T27" s="38"/>
      <c r="U27" s="34"/>
      <c r="V27" s="38"/>
      <c r="W27" s="34"/>
    </row>
    <row r="28" spans="1:23" s="171" customFormat="1" ht="22">
      <c r="A28" s="167" t="s">
        <v>96</v>
      </c>
      <c r="B28" s="175"/>
      <c r="C28" s="34">
        <v>0</v>
      </c>
      <c r="D28" s="38"/>
      <c r="E28" s="34">
        <v>0</v>
      </c>
      <c r="F28" s="38"/>
      <c r="G28" s="34">
        <v>0</v>
      </c>
      <c r="H28" s="34"/>
      <c r="I28" s="34">
        <v>0</v>
      </c>
      <c r="J28" s="38"/>
      <c r="K28" s="38">
        <f>'SOCI 10'!D41</f>
        <v>701606924</v>
      </c>
      <c r="L28" s="38"/>
      <c r="M28" s="38"/>
      <c r="N28" s="38"/>
      <c r="O28" s="38"/>
      <c r="P28" s="38"/>
      <c r="Q28" s="34">
        <v>0</v>
      </c>
      <c r="R28" s="38"/>
      <c r="S28" s="34">
        <f>C28+E28+G28+I28+K28+Q28</f>
        <v>701606924</v>
      </c>
      <c r="T28" s="38"/>
      <c r="U28" s="38">
        <f>'SOCI 10'!D44</f>
        <v>14192903</v>
      </c>
      <c r="V28" s="38"/>
      <c r="W28" s="34">
        <f>SUM(S28:U28)</f>
        <v>715799827</v>
      </c>
    </row>
    <row r="29" spans="1:23" s="171" customFormat="1" ht="22">
      <c r="A29" s="167" t="s">
        <v>97</v>
      </c>
      <c r="B29" s="175"/>
      <c r="C29" s="34">
        <v>0</v>
      </c>
      <c r="D29" s="38"/>
      <c r="E29" s="34">
        <v>0</v>
      </c>
      <c r="F29" s="38"/>
      <c r="G29" s="34">
        <v>0</v>
      </c>
      <c r="H29" s="34"/>
      <c r="I29" s="34">
        <v>0</v>
      </c>
      <c r="J29" s="38"/>
      <c r="K29" s="34">
        <f>'SOCI 10'!D48-'SOCI 10'!D41</f>
        <v>-2699030</v>
      </c>
      <c r="L29" s="38"/>
      <c r="M29" s="38"/>
      <c r="N29" s="38"/>
      <c r="O29" s="38"/>
      <c r="P29" s="38"/>
      <c r="Q29" s="34">
        <v>0</v>
      </c>
      <c r="R29" s="38"/>
      <c r="S29" s="34">
        <f>C29+E29+G29+I29+K29+Q29</f>
        <v>-2699030</v>
      </c>
      <c r="T29" s="38"/>
      <c r="U29" s="38">
        <f>'SOCI 10'!D51-'SOCI 10'!D44</f>
        <v>7</v>
      </c>
      <c r="V29" s="38"/>
      <c r="W29" s="34">
        <f>SUM(S29:U29)</f>
        <v>-2699023</v>
      </c>
    </row>
    <row r="30" spans="1:23" s="171" customFormat="1" ht="22" customHeight="1">
      <c r="A30" s="166" t="s">
        <v>71</v>
      </c>
      <c r="B30" s="175"/>
      <c r="C30" s="94">
        <f>SUM(C28:C29)</f>
        <v>0</v>
      </c>
      <c r="D30" s="74"/>
      <c r="E30" s="94">
        <f>SUM(E28:E29)</f>
        <v>0</v>
      </c>
      <c r="F30" s="74"/>
      <c r="G30" s="100">
        <f>SUM(G28:G29)</f>
        <v>0</v>
      </c>
      <c r="H30" s="75"/>
      <c r="I30" s="100">
        <f>SUM(I28:I29)</f>
        <v>0</v>
      </c>
      <c r="J30" s="74"/>
      <c r="K30" s="181">
        <f>SUM(K28:K29)</f>
        <v>698907894</v>
      </c>
      <c r="L30" s="153"/>
      <c r="M30" s="182"/>
      <c r="N30" s="153"/>
      <c r="O30" s="153"/>
      <c r="P30" s="154"/>
      <c r="Q30" s="181">
        <f>SUM(Q28:Q29)</f>
        <v>0</v>
      </c>
      <c r="R30" s="154"/>
      <c r="S30" s="181">
        <f>SUM(S28:S29)</f>
        <v>698907894</v>
      </c>
      <c r="T30" s="154"/>
      <c r="U30" s="181">
        <f>SUM(U28:U29)</f>
        <v>14192910</v>
      </c>
      <c r="V30" s="154"/>
      <c r="W30" s="181">
        <f>SUM(W28:W29)</f>
        <v>713100804</v>
      </c>
    </row>
    <row r="31" spans="1:23" s="171" customFormat="1" ht="22" customHeight="1">
      <c r="A31" s="166"/>
      <c r="B31" s="175"/>
      <c r="C31" s="75"/>
      <c r="D31" s="38"/>
      <c r="E31" s="26"/>
      <c r="F31" s="38"/>
      <c r="G31" s="26"/>
      <c r="H31" s="26"/>
      <c r="I31" s="26"/>
      <c r="J31" s="38"/>
      <c r="K31" s="34"/>
      <c r="L31" s="34"/>
      <c r="M31" s="26"/>
      <c r="N31" s="34"/>
      <c r="O31" s="34"/>
      <c r="P31" s="38"/>
      <c r="Q31" s="33"/>
      <c r="R31" s="38"/>
      <c r="S31" s="33"/>
      <c r="T31" s="38"/>
      <c r="V31" s="38"/>
      <c r="W31" s="33"/>
    </row>
    <row r="32" spans="1:23" s="171" customFormat="1" ht="22" customHeight="1">
      <c r="A32" s="168" t="s">
        <v>130</v>
      </c>
      <c r="B32" s="175"/>
      <c r="C32" s="46">
        <v>0</v>
      </c>
      <c r="D32" s="38"/>
      <c r="E32" s="46">
        <v>0</v>
      </c>
      <c r="F32" s="38"/>
      <c r="G32" s="46">
        <v>0</v>
      </c>
      <c r="H32" s="26"/>
      <c r="I32" s="76">
        <v>31752074</v>
      </c>
      <c r="J32" s="38"/>
      <c r="K32" s="76">
        <f>-I32</f>
        <v>-31752074</v>
      </c>
      <c r="L32" s="34"/>
      <c r="M32" s="34"/>
      <c r="N32" s="34"/>
      <c r="O32" s="34"/>
      <c r="P32" s="38"/>
      <c r="Q32" s="40">
        <v>0</v>
      </c>
      <c r="R32" s="38"/>
      <c r="S32" s="46">
        <f>C32+E32+G32+I32+K32+Q32</f>
        <v>0</v>
      </c>
      <c r="T32" s="38"/>
      <c r="U32" s="46">
        <v>0</v>
      </c>
      <c r="V32" s="38"/>
      <c r="W32" s="40">
        <f>SUM(S32:U32)</f>
        <v>0</v>
      </c>
    </row>
    <row r="33" spans="1:23" s="24" customFormat="1" ht="22.5" thickBot="1">
      <c r="A33" s="123" t="s">
        <v>179</v>
      </c>
      <c r="B33" s="162"/>
      <c r="C33" s="41">
        <f>C12+C18+C22+C30+C32</f>
        <v>1975655700</v>
      </c>
      <c r="D33" s="38"/>
      <c r="E33" s="41">
        <f>E12+E18+E22+E30+E32</f>
        <v>751406210</v>
      </c>
      <c r="F33" s="38"/>
      <c r="G33" s="41">
        <f>G12+G18+G22+G30+G32</f>
        <v>121031598</v>
      </c>
      <c r="H33" s="37"/>
      <c r="I33" s="41">
        <f>I12+I18+I22+I30+I32</f>
        <v>85035262</v>
      </c>
      <c r="J33" s="38"/>
      <c r="K33" s="41">
        <f>K12+K18+K22+K30+K32</f>
        <v>458247597</v>
      </c>
      <c r="L33" s="37"/>
      <c r="M33" s="41" t="e">
        <f>SUM(M12,M24,#REF!)</f>
        <v>#REF!</v>
      </c>
      <c r="N33" s="37"/>
      <c r="O33" s="41" t="e">
        <f>SUM(O12,O24,#REF!)</f>
        <v>#REF!</v>
      </c>
      <c r="P33" s="38"/>
      <c r="Q33" s="41">
        <f>Q12+Q18+Q22+Q30+Q32</f>
        <v>0</v>
      </c>
      <c r="R33" s="38"/>
      <c r="S33" s="41">
        <f>S12+S18+S22+S30+S32</f>
        <v>3391376367</v>
      </c>
      <c r="T33" s="38"/>
      <c r="U33" s="41">
        <f>U12+U18+U22+U30+U32</f>
        <v>42193264</v>
      </c>
      <c r="V33" s="38"/>
      <c r="W33" s="41">
        <f>W12+W18+W22+W30+W32</f>
        <v>3433569631</v>
      </c>
    </row>
    <row r="34" spans="1:23" ht="22" thickTop="1">
      <c r="U34" s="24">
        <f>U33-'SFP 7-9'!C77</f>
        <v>0</v>
      </c>
      <c r="W34" s="24">
        <f>W33-'SFP 7-9'!C78</f>
        <v>0</v>
      </c>
    </row>
    <row r="35" spans="1:23" ht="11.25" customHeight="1"/>
    <row r="36" spans="1:23">
      <c r="C36" s="47">
        <f>'SFP 7-9'!C68</f>
        <v>1975655700</v>
      </c>
      <c r="D36" s="54"/>
      <c r="E36" s="47">
        <f>'SFP 7-9'!C69</f>
        <v>751406210</v>
      </c>
      <c r="F36" s="54"/>
      <c r="G36" s="47">
        <f>'SFP 7-9'!C71</f>
        <v>121031598</v>
      </c>
      <c r="H36" s="47"/>
      <c r="I36" s="47">
        <f>'SFP 7-9'!C73</f>
        <v>85035262</v>
      </c>
      <c r="J36" s="54"/>
      <c r="K36" s="47">
        <f>'SFP 7-9'!C74</f>
        <v>458247597</v>
      </c>
      <c r="L36" s="47"/>
      <c r="M36" s="47"/>
      <c r="N36" s="47"/>
      <c r="O36" s="47"/>
      <c r="P36" s="54"/>
      <c r="Q36" s="183">
        <f>'SFP 7-9'!C75</f>
        <v>0</v>
      </c>
      <c r="R36" s="54"/>
      <c r="S36" s="47"/>
      <c r="T36" s="54"/>
      <c r="U36" s="47">
        <f>'SFP 7-9'!C77</f>
        <v>42193264</v>
      </c>
      <c r="V36" s="54"/>
      <c r="W36" s="47"/>
    </row>
  </sheetData>
  <mergeCells count="5">
    <mergeCell ref="C10:W10"/>
    <mergeCell ref="C4:W4"/>
    <mergeCell ref="M5:O5"/>
    <mergeCell ref="I5:K5"/>
    <mergeCell ref="K9:L9"/>
  </mergeCells>
  <pageMargins left="0.6" right="0.6" top="0.48" bottom="0.5" header="0.5" footer="0.5"/>
  <pageSetup paperSize="9" scale="67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94C0-E13A-4DC2-ACC5-240B9FC317E4}">
  <sheetPr>
    <pageSetUpPr fitToPage="1"/>
  </sheetPr>
  <dimension ref="A1:N31"/>
  <sheetViews>
    <sheetView view="pageBreakPreview" topLeftCell="A13" zoomScale="80" zoomScaleNormal="100" zoomScaleSheetLayoutView="80" workbookViewId="0">
      <selection activeCell="D27" sqref="D27"/>
    </sheetView>
  </sheetViews>
  <sheetFormatPr defaultColWidth="9" defaultRowHeight="21.5"/>
  <cols>
    <col min="1" max="1" width="50.08984375" style="104" customWidth="1"/>
    <col min="2" max="2" width="7.81640625" style="157" customWidth="1"/>
    <col min="3" max="3" width="1.1796875" style="118" customWidth="1"/>
    <col min="4" max="4" width="17" style="118" customWidth="1"/>
    <col min="5" max="5" width="1.1796875" style="118" customWidth="1"/>
    <col min="6" max="6" width="17" style="118" customWidth="1"/>
    <col min="7" max="7" width="1.1796875" style="118" customWidth="1"/>
    <col min="8" max="8" width="17" style="118" customWidth="1"/>
    <col min="9" max="9" width="1.1796875" style="118" customWidth="1"/>
    <col min="10" max="10" width="17" style="118" customWidth="1"/>
    <col min="11" max="11" width="1.1796875" style="118" customWidth="1"/>
    <col min="12" max="12" width="24.453125" style="118" hidden="1" customWidth="1"/>
    <col min="13" max="13" width="1.1796875" style="118" hidden="1" customWidth="1"/>
    <col min="14" max="14" width="17" style="118" customWidth="1"/>
    <col min="15" max="16384" width="9" style="118"/>
  </cols>
  <sheetData>
    <row r="1" spans="1:14" ht="22">
      <c r="A1" s="106" t="s">
        <v>151</v>
      </c>
    </row>
    <row r="2" spans="1:14" ht="22">
      <c r="A2" s="119" t="s">
        <v>176</v>
      </c>
    </row>
    <row r="3" spans="1:14" ht="22">
      <c r="A3" s="136"/>
      <c r="B3" s="158"/>
      <c r="C3" s="136"/>
      <c r="D3" s="136"/>
      <c r="E3" s="136"/>
      <c r="F3" s="136"/>
      <c r="G3" s="136"/>
      <c r="H3" s="136"/>
      <c r="I3" s="136"/>
    </row>
    <row r="4" spans="1:14" ht="22">
      <c r="D4" s="193" t="s">
        <v>1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>
      <c r="B5" s="159"/>
      <c r="C5" s="157"/>
      <c r="D5" s="159" t="s">
        <v>150</v>
      </c>
      <c r="E5" s="159"/>
      <c r="F5" s="159" t="s">
        <v>93</v>
      </c>
      <c r="G5" s="159"/>
      <c r="H5" s="159" t="s">
        <v>119</v>
      </c>
      <c r="J5" s="159"/>
      <c r="K5" s="159"/>
      <c r="L5" s="31" t="s">
        <v>152</v>
      </c>
      <c r="M5" s="159"/>
      <c r="N5" s="159" t="s">
        <v>54</v>
      </c>
    </row>
    <row r="6" spans="1:14">
      <c r="B6" s="157" t="s">
        <v>4</v>
      </c>
      <c r="C6" s="157"/>
      <c r="D6" s="159" t="s">
        <v>51</v>
      </c>
      <c r="E6" s="159"/>
      <c r="F6" s="159" t="s">
        <v>94</v>
      </c>
      <c r="G6" s="159"/>
      <c r="H6" s="159" t="s">
        <v>120</v>
      </c>
      <c r="J6" s="159" t="s">
        <v>111</v>
      </c>
      <c r="K6" s="159"/>
      <c r="L6" s="31" t="s">
        <v>153</v>
      </c>
      <c r="M6" s="159"/>
      <c r="N6" s="159" t="s">
        <v>66</v>
      </c>
    </row>
    <row r="7" spans="1:14">
      <c r="A7" s="118"/>
      <c r="D7" s="192" t="s">
        <v>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</row>
    <row r="8" spans="1:14" ht="22">
      <c r="A8" s="119" t="s">
        <v>143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ht="22">
      <c r="A9" s="119" t="s">
        <v>144</v>
      </c>
      <c r="C9" s="134"/>
      <c r="D9" s="22">
        <v>1575655700</v>
      </c>
      <c r="E9" s="22"/>
      <c r="F9" s="22">
        <v>106366598</v>
      </c>
      <c r="G9" s="22"/>
      <c r="H9" s="22">
        <v>24414496</v>
      </c>
      <c r="I9" s="21"/>
      <c r="J9" s="22">
        <v>4675517</v>
      </c>
      <c r="K9" s="21"/>
      <c r="L9" s="22">
        <v>0</v>
      </c>
      <c r="M9" s="21"/>
      <c r="N9" s="22">
        <f>SUM(D9:L9)</f>
        <v>1711112311</v>
      </c>
    </row>
    <row r="10" spans="1:14" s="136" customFormat="1" ht="13.5" customHeight="1">
      <c r="A10" s="119"/>
      <c r="B10" s="157"/>
      <c r="C10" s="15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s="136" customFormat="1" ht="22">
      <c r="A11" s="163" t="s">
        <v>67</v>
      </c>
      <c r="B11" s="157"/>
      <c r="C11" s="158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s="136" customFormat="1" ht="22">
      <c r="A12" s="164" t="s">
        <v>127</v>
      </c>
      <c r="B12" s="157"/>
      <c r="C12" s="158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s="136" customFormat="1" ht="22">
      <c r="A13" s="165" t="s">
        <v>128</v>
      </c>
      <c r="B13" s="157">
        <v>24</v>
      </c>
      <c r="C13" s="158"/>
      <c r="D13" s="16">
        <v>0</v>
      </c>
      <c r="E13" s="16"/>
      <c r="F13" s="16">
        <v>0</v>
      </c>
      <c r="G13" s="16"/>
      <c r="H13" s="16">
        <v>0</v>
      </c>
      <c r="I13" s="16"/>
      <c r="J13" s="16">
        <v>-535443848</v>
      </c>
      <c r="K13" s="17"/>
      <c r="L13" s="16">
        <v>0</v>
      </c>
      <c r="M13" s="17"/>
      <c r="N13" s="16">
        <f>SUM(D13:L13)</f>
        <v>-535443848</v>
      </c>
    </row>
    <row r="14" spans="1:14" s="136" customFormat="1" ht="22">
      <c r="A14" s="164" t="s">
        <v>129</v>
      </c>
      <c r="B14" s="157"/>
      <c r="C14" s="158"/>
      <c r="D14" s="4">
        <f>SUM(D13:D13)</f>
        <v>0</v>
      </c>
      <c r="E14" s="21"/>
      <c r="F14" s="4">
        <f>SUM(F13:F13)</f>
        <v>0</v>
      </c>
      <c r="G14" s="21"/>
      <c r="H14" s="4">
        <f>SUM(H13:H13)</f>
        <v>0</v>
      </c>
      <c r="I14" s="21"/>
      <c r="J14" s="4">
        <f>SUM(J13:J13)</f>
        <v>-535443848</v>
      </c>
      <c r="K14" s="21"/>
      <c r="L14" s="4">
        <f>SUM(L13:L13)</f>
        <v>0</v>
      </c>
      <c r="M14" s="21"/>
      <c r="N14" s="4">
        <f>SUM(N13:N13)</f>
        <v>-535443848</v>
      </c>
    </row>
    <row r="15" spans="1:14" s="136" customFormat="1" ht="13.5" customHeight="1">
      <c r="A15" s="119"/>
      <c r="B15" s="157"/>
      <c r="C15" s="158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s="136" customFormat="1" ht="22">
      <c r="A16" s="166" t="s">
        <v>70</v>
      </c>
      <c r="B16" s="157"/>
      <c r="C16" s="158"/>
      <c r="D16" s="16"/>
      <c r="E16" s="16"/>
      <c r="F16" s="16"/>
      <c r="G16" s="16"/>
      <c r="H16" s="16"/>
      <c r="I16" s="16"/>
      <c r="J16" s="16"/>
      <c r="K16" s="21"/>
      <c r="L16" s="16"/>
      <c r="M16" s="21"/>
      <c r="N16" s="16"/>
    </row>
    <row r="17" spans="1:14" s="136" customFormat="1" ht="22">
      <c r="A17" s="167" t="s">
        <v>96</v>
      </c>
      <c r="B17" s="157"/>
      <c r="C17" s="158"/>
      <c r="D17" s="16">
        <v>0</v>
      </c>
      <c r="E17" s="16"/>
      <c r="F17" s="16">
        <v>0</v>
      </c>
      <c r="G17" s="16"/>
      <c r="H17" s="16">
        <v>0</v>
      </c>
      <c r="I17" s="16"/>
      <c r="J17" s="16">
        <f>'SOCI 10'!J30</f>
        <v>577373831</v>
      </c>
      <c r="K17" s="21"/>
      <c r="L17" s="16">
        <v>0</v>
      </c>
      <c r="M17" s="21"/>
      <c r="N17" s="16">
        <f>SUM(D17:L17)</f>
        <v>577373831</v>
      </c>
    </row>
    <row r="18" spans="1:14" s="136" customFormat="1" ht="22">
      <c r="A18" s="167" t="s">
        <v>97</v>
      </c>
      <c r="B18" s="157"/>
      <c r="C18" s="158"/>
      <c r="D18" s="16">
        <v>0</v>
      </c>
      <c r="E18" s="16"/>
      <c r="F18" s="16">
        <v>0</v>
      </c>
      <c r="G18" s="16">
        <f t="shared" ref="G18:H18" si="0">G17</f>
        <v>0</v>
      </c>
      <c r="H18" s="16">
        <f t="shared" si="0"/>
        <v>0</v>
      </c>
      <c r="I18" s="16"/>
      <c r="J18" s="16">
        <f>'SOCI 10'!J37</f>
        <v>-2639580</v>
      </c>
      <c r="K18" s="21"/>
      <c r="L18" s="16"/>
      <c r="M18" s="21"/>
      <c r="N18" s="16">
        <f>SUM(D18:L18)</f>
        <v>-2639580</v>
      </c>
    </row>
    <row r="19" spans="1:14" s="136" customFormat="1" ht="22">
      <c r="A19" s="166" t="s">
        <v>71</v>
      </c>
      <c r="B19" s="157"/>
      <c r="C19" s="158"/>
      <c r="D19" s="4">
        <f>SUM(D17:D18)</f>
        <v>0</v>
      </c>
      <c r="E19" s="21"/>
      <c r="F19" s="4">
        <f>SUM(F17:F18)</f>
        <v>0</v>
      </c>
      <c r="G19" s="21"/>
      <c r="H19" s="4">
        <f>SUM(H17:H18)</f>
        <v>0</v>
      </c>
      <c r="I19" s="21"/>
      <c r="J19" s="4">
        <f>SUM(J17:J18)</f>
        <v>574734251</v>
      </c>
      <c r="K19" s="21"/>
      <c r="L19" s="4">
        <f>SUM(L17:L18)</f>
        <v>0</v>
      </c>
      <c r="M19" s="21"/>
      <c r="N19" s="4">
        <f>SUM(N17:N18)</f>
        <v>574734251</v>
      </c>
    </row>
    <row r="20" spans="1:14" s="136" customFormat="1" ht="22">
      <c r="A20" s="167"/>
      <c r="B20" s="157"/>
      <c r="C20" s="158"/>
      <c r="D20" s="16"/>
      <c r="E20" s="16"/>
      <c r="F20" s="16"/>
      <c r="G20" s="16"/>
      <c r="H20" s="16"/>
      <c r="I20" s="16"/>
      <c r="J20" s="16"/>
      <c r="K20" s="21"/>
      <c r="L20" s="16"/>
      <c r="M20" s="21"/>
      <c r="N20" s="16"/>
    </row>
    <row r="21" spans="1:14" s="136" customFormat="1" ht="24.5" customHeight="1">
      <c r="A21" s="168" t="s">
        <v>130</v>
      </c>
      <c r="B21" s="157"/>
      <c r="C21" s="158"/>
      <c r="D21" s="60">
        <v>0</v>
      </c>
      <c r="E21" s="16"/>
      <c r="F21" s="60">
        <v>0</v>
      </c>
      <c r="G21" s="21"/>
      <c r="H21" s="60">
        <v>28868692</v>
      </c>
      <c r="I21" s="21"/>
      <c r="J21" s="60">
        <f>-H21</f>
        <v>-28868692</v>
      </c>
      <c r="K21" s="21"/>
      <c r="L21" s="60">
        <v>0</v>
      </c>
      <c r="M21" s="21"/>
      <c r="N21" s="60">
        <f>SUM(D21:L21)</f>
        <v>0</v>
      </c>
    </row>
    <row r="22" spans="1:14" ht="24.5" customHeight="1" thickBot="1">
      <c r="A22" s="119" t="s">
        <v>145</v>
      </c>
      <c r="C22" s="159"/>
      <c r="D22" s="45">
        <f>D9+D14+D19+D21</f>
        <v>1575655700</v>
      </c>
      <c r="E22" s="21"/>
      <c r="F22" s="45">
        <f>F9+F14+F19+F21</f>
        <v>106366598</v>
      </c>
      <c r="G22" s="21"/>
      <c r="H22" s="45">
        <f>H9+H14+H19+H21</f>
        <v>53283188</v>
      </c>
      <c r="I22" s="17"/>
      <c r="J22" s="45">
        <f>J9+J14+J19+J21</f>
        <v>15097228</v>
      </c>
      <c r="K22" s="17"/>
      <c r="L22" s="45">
        <f>L9+L14+L19+L21</f>
        <v>0</v>
      </c>
      <c r="M22" s="17"/>
      <c r="N22" s="45">
        <f>N9+N14+N19+N21</f>
        <v>1750402714</v>
      </c>
    </row>
    <row r="23" spans="1:14" ht="22" thickTop="1">
      <c r="D23" s="122"/>
      <c r="F23" s="122"/>
      <c r="G23" s="122"/>
      <c r="H23" s="122"/>
      <c r="J23" s="122"/>
      <c r="L23" s="122"/>
      <c r="N23" s="122"/>
    </row>
    <row r="26" spans="1:14" s="104" customFormat="1">
      <c r="B26" s="15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</row>
    <row r="27" spans="1:14" s="104" customFormat="1">
      <c r="B27" s="15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4" s="104" customFormat="1">
      <c r="B28" s="15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</row>
    <row r="29" spans="1:14" s="104" customFormat="1">
      <c r="B29" s="15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</row>
    <row r="30" spans="1:14" s="104" customFormat="1">
      <c r="B30" s="15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</row>
    <row r="31" spans="1:14" s="104" customFormat="1">
      <c r="B31" s="15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</row>
  </sheetData>
  <mergeCells count="2">
    <mergeCell ref="D4:N4"/>
    <mergeCell ref="D7:N7"/>
  </mergeCells>
  <pageMargins left="0.78740157480314998" right="0.78740157480314998" top="0.47244094488188998" bottom="0.511811023622047" header="0.511811023622047" footer="0.511811023622047"/>
  <pageSetup paperSize="9" scale="86" firstPageNumber="13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BE9F-6D83-4DDB-826B-85E50F6F7AC9}">
  <sheetPr>
    <pageSetUpPr fitToPage="1"/>
  </sheetPr>
  <dimension ref="A1:N32"/>
  <sheetViews>
    <sheetView view="pageBreakPreview" zoomScale="55" zoomScaleNormal="100" zoomScaleSheetLayoutView="55" workbookViewId="0">
      <selection activeCell="J13" sqref="J13"/>
    </sheetView>
  </sheetViews>
  <sheetFormatPr defaultColWidth="9" defaultRowHeight="21.5"/>
  <cols>
    <col min="1" max="1" width="50.08984375" style="104" customWidth="1"/>
    <col min="2" max="2" width="7.81640625" style="157" customWidth="1"/>
    <col min="3" max="3" width="1.1796875" style="118" customWidth="1"/>
    <col min="4" max="4" width="17" style="118" customWidth="1"/>
    <col min="5" max="5" width="1.1796875" style="118" customWidth="1"/>
    <col min="6" max="6" width="17" style="118" customWidth="1"/>
    <col min="7" max="7" width="1.1796875" style="118" customWidth="1"/>
    <col min="8" max="8" width="17" style="118" customWidth="1"/>
    <col min="9" max="9" width="1.1796875" style="118" customWidth="1"/>
    <col min="10" max="10" width="17" style="118" customWidth="1"/>
    <col min="11" max="11" width="1.1796875" style="118" customWidth="1"/>
    <col min="12" max="12" width="24.453125" style="118" hidden="1" customWidth="1"/>
    <col min="13" max="13" width="1.1796875" style="118" hidden="1" customWidth="1"/>
    <col min="14" max="14" width="17" style="118" customWidth="1"/>
    <col min="15" max="16384" width="9" style="118"/>
  </cols>
  <sheetData>
    <row r="1" spans="1:14" ht="22">
      <c r="A1" s="106" t="s">
        <v>151</v>
      </c>
    </row>
    <row r="2" spans="1:14" ht="22">
      <c r="A2" s="119" t="s">
        <v>176</v>
      </c>
    </row>
    <row r="3" spans="1:14" ht="22">
      <c r="A3" s="136"/>
      <c r="B3" s="158"/>
      <c r="C3" s="136"/>
      <c r="D3" s="136"/>
      <c r="E3" s="136"/>
      <c r="F3" s="136"/>
      <c r="G3" s="136"/>
      <c r="H3" s="136"/>
      <c r="I3" s="136"/>
    </row>
    <row r="4" spans="1:14" ht="22">
      <c r="D4" s="193" t="s">
        <v>1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>
      <c r="B5" s="159"/>
      <c r="C5" s="157"/>
      <c r="D5" s="159" t="s">
        <v>150</v>
      </c>
      <c r="E5" s="159"/>
      <c r="F5" s="159" t="s">
        <v>93</v>
      </c>
      <c r="G5" s="159"/>
      <c r="H5" s="159" t="s">
        <v>119</v>
      </c>
      <c r="J5" s="159"/>
      <c r="K5" s="159"/>
      <c r="L5" s="31" t="s">
        <v>152</v>
      </c>
      <c r="M5" s="159"/>
      <c r="N5" s="159" t="s">
        <v>54</v>
      </c>
    </row>
    <row r="6" spans="1:14">
      <c r="B6" s="157" t="s">
        <v>4</v>
      </c>
      <c r="C6" s="157"/>
      <c r="D6" s="159" t="s">
        <v>51</v>
      </c>
      <c r="E6" s="159"/>
      <c r="F6" s="159" t="s">
        <v>94</v>
      </c>
      <c r="G6" s="159"/>
      <c r="H6" s="159" t="s">
        <v>120</v>
      </c>
      <c r="J6" s="159" t="s">
        <v>111</v>
      </c>
      <c r="K6" s="159"/>
      <c r="L6" s="31" t="s">
        <v>153</v>
      </c>
      <c r="M6" s="159"/>
      <c r="N6" s="159" t="s">
        <v>66</v>
      </c>
    </row>
    <row r="7" spans="1:14">
      <c r="A7" s="118"/>
      <c r="D7" s="192" t="s">
        <v>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</row>
    <row r="8" spans="1:14" ht="22">
      <c r="A8" s="119" t="s">
        <v>177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ht="22">
      <c r="A9" s="119" t="s">
        <v>178</v>
      </c>
      <c r="C9" s="134"/>
      <c r="D9" s="22">
        <f>'CH-Separate23_13'!D22</f>
        <v>1575655700</v>
      </c>
      <c r="E9" s="22"/>
      <c r="F9" s="22">
        <f>'CH-Separate23_13'!F22</f>
        <v>106366598</v>
      </c>
      <c r="G9" s="22"/>
      <c r="H9" s="22">
        <f>'CH-Separate23_13'!H22</f>
        <v>53283188</v>
      </c>
      <c r="I9" s="21"/>
      <c r="J9" s="22">
        <f>'CH-Separate23_13'!J22</f>
        <v>15097228</v>
      </c>
      <c r="K9" s="21"/>
      <c r="L9" s="22">
        <v>0</v>
      </c>
      <c r="M9" s="21"/>
      <c r="N9" s="22">
        <f>SUM(D9:L9)</f>
        <v>1750402714</v>
      </c>
    </row>
    <row r="10" spans="1:14" s="136" customFormat="1" ht="13.5" customHeight="1">
      <c r="A10" s="119"/>
      <c r="B10" s="157"/>
      <c r="C10" s="15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s="136" customFormat="1" ht="22">
      <c r="A11" s="163" t="s">
        <v>67</v>
      </c>
      <c r="B11" s="157"/>
      <c r="C11" s="158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s="136" customFormat="1" ht="22">
      <c r="A12" s="164" t="s">
        <v>184</v>
      </c>
      <c r="B12" s="157"/>
      <c r="C12" s="158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s="136" customFormat="1" ht="22">
      <c r="A13" s="165" t="s">
        <v>183</v>
      </c>
      <c r="B13" s="157">
        <v>17</v>
      </c>
      <c r="C13" s="158"/>
      <c r="D13" s="17">
        <v>400000000</v>
      </c>
      <c r="E13" s="17"/>
      <c r="F13" s="17">
        <v>645039612</v>
      </c>
      <c r="G13" s="17"/>
      <c r="H13" s="17">
        <v>0</v>
      </c>
      <c r="I13" s="17"/>
      <c r="J13" s="17">
        <v>0</v>
      </c>
      <c r="K13" s="17"/>
      <c r="L13" s="17"/>
      <c r="M13" s="17"/>
      <c r="N13" s="17">
        <f>SUM(D13:J13)</f>
        <v>1045039612</v>
      </c>
    </row>
    <row r="14" spans="1:14" s="136" customFormat="1" ht="22">
      <c r="A14" s="165" t="s">
        <v>128</v>
      </c>
      <c r="B14" s="157">
        <v>24</v>
      </c>
      <c r="C14" s="158"/>
      <c r="D14" s="16">
        <v>0</v>
      </c>
      <c r="E14" s="16"/>
      <c r="F14" s="16">
        <v>0</v>
      </c>
      <c r="G14" s="16"/>
      <c r="H14" s="16">
        <v>0</v>
      </c>
      <c r="I14" s="16"/>
      <c r="J14" s="16">
        <v>-384522533</v>
      </c>
      <c r="K14" s="17"/>
      <c r="L14" s="16">
        <v>0</v>
      </c>
      <c r="M14" s="17"/>
      <c r="N14" s="16">
        <f>SUM(D14:L14)</f>
        <v>-384522533</v>
      </c>
    </row>
    <row r="15" spans="1:14" s="136" customFormat="1" ht="22">
      <c r="A15" s="164" t="s">
        <v>185</v>
      </c>
      <c r="B15" s="157"/>
      <c r="C15" s="158"/>
      <c r="D15" s="4">
        <f>SUM(D13:D14)</f>
        <v>400000000</v>
      </c>
      <c r="E15" s="21"/>
      <c r="F15" s="4">
        <f>SUM(F13:F14)</f>
        <v>645039612</v>
      </c>
      <c r="G15" s="21"/>
      <c r="H15" s="4">
        <f>SUM(H13:H14)</f>
        <v>0</v>
      </c>
      <c r="I15" s="21"/>
      <c r="J15" s="4">
        <f>SUM(J13:J14)</f>
        <v>-384522533</v>
      </c>
      <c r="K15" s="21"/>
      <c r="L15" s="4">
        <f>SUM(L14:L14)</f>
        <v>0</v>
      </c>
      <c r="M15" s="21"/>
      <c r="N15" s="4">
        <f>SUM(N13:N14)</f>
        <v>660517079</v>
      </c>
    </row>
    <row r="16" spans="1:14" s="136" customFormat="1" ht="13.5" customHeight="1">
      <c r="A16" s="119"/>
      <c r="B16" s="157"/>
      <c r="C16" s="15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s="136" customFormat="1" ht="22">
      <c r="A17" s="166" t="s">
        <v>70</v>
      </c>
      <c r="B17" s="157"/>
      <c r="C17" s="158"/>
      <c r="D17" s="16"/>
      <c r="E17" s="16"/>
      <c r="F17" s="16"/>
      <c r="G17" s="16"/>
      <c r="H17" s="16"/>
      <c r="I17" s="16"/>
      <c r="J17" s="16"/>
      <c r="K17" s="21"/>
      <c r="L17" s="16"/>
      <c r="M17" s="21"/>
      <c r="N17" s="16"/>
    </row>
    <row r="18" spans="1:14" s="136" customFormat="1" ht="22">
      <c r="A18" s="167" t="s">
        <v>96</v>
      </c>
      <c r="B18" s="157"/>
      <c r="C18" s="158"/>
      <c r="D18" s="16">
        <v>0</v>
      </c>
      <c r="E18" s="16"/>
      <c r="F18" s="16">
        <v>0</v>
      </c>
      <c r="G18" s="16"/>
      <c r="H18" s="16">
        <v>0</v>
      </c>
      <c r="I18" s="16"/>
      <c r="J18" s="16">
        <f>'SOCI 10'!H30</f>
        <v>635041482</v>
      </c>
      <c r="K18" s="21"/>
      <c r="L18" s="16">
        <v>0</v>
      </c>
      <c r="M18" s="21"/>
      <c r="N18" s="16">
        <f>SUM(D18:L18)</f>
        <v>635041482</v>
      </c>
    </row>
    <row r="19" spans="1:14" s="136" customFormat="1" ht="22">
      <c r="A19" s="167" t="s">
        <v>97</v>
      </c>
      <c r="B19" s="157"/>
      <c r="C19" s="158"/>
      <c r="D19" s="16">
        <v>0</v>
      </c>
      <c r="E19" s="16"/>
      <c r="F19" s="16">
        <v>0</v>
      </c>
      <c r="G19" s="16"/>
      <c r="H19" s="16">
        <v>0</v>
      </c>
      <c r="I19" s="16"/>
      <c r="J19" s="16">
        <f>'SOCI 10'!H37</f>
        <v>-2819743</v>
      </c>
      <c r="K19" s="21"/>
      <c r="L19" s="16"/>
      <c r="M19" s="21"/>
      <c r="N19" s="16">
        <f>SUM(D19:L19)</f>
        <v>-2819743</v>
      </c>
    </row>
    <row r="20" spans="1:14" s="136" customFormat="1" ht="22">
      <c r="A20" s="166" t="s">
        <v>71</v>
      </c>
      <c r="B20" s="157"/>
      <c r="C20" s="158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632221739</v>
      </c>
      <c r="K20" s="21"/>
      <c r="L20" s="4">
        <f>SUM(L18:L19)</f>
        <v>0</v>
      </c>
      <c r="M20" s="21"/>
      <c r="N20" s="4">
        <f>SUM(N18:N19)</f>
        <v>632221739</v>
      </c>
    </row>
    <row r="21" spans="1:14" s="136" customFormat="1" ht="22">
      <c r="A21" s="167"/>
      <c r="B21" s="157"/>
      <c r="C21" s="158"/>
      <c r="D21" s="16"/>
      <c r="E21" s="16"/>
      <c r="F21" s="16"/>
      <c r="G21" s="16"/>
      <c r="H21" s="16"/>
      <c r="I21" s="16"/>
      <c r="J21" s="16"/>
      <c r="K21" s="21"/>
      <c r="L21" s="16"/>
      <c r="M21" s="21"/>
      <c r="N21" s="16"/>
    </row>
    <row r="22" spans="1:14" s="136" customFormat="1" ht="24.5" customHeight="1">
      <c r="A22" s="168" t="s">
        <v>130</v>
      </c>
      <c r="B22" s="157"/>
      <c r="C22" s="158"/>
      <c r="D22" s="60">
        <v>0</v>
      </c>
      <c r="E22" s="16"/>
      <c r="F22" s="60">
        <v>0</v>
      </c>
      <c r="G22" s="21"/>
      <c r="H22" s="60">
        <v>31752074</v>
      </c>
      <c r="I22" s="21"/>
      <c r="J22" s="60">
        <f>-H22</f>
        <v>-31752074</v>
      </c>
      <c r="K22" s="21"/>
      <c r="L22" s="60">
        <v>0</v>
      </c>
      <c r="M22" s="21"/>
      <c r="N22" s="60">
        <f>SUM(D22:L22)</f>
        <v>0</v>
      </c>
    </row>
    <row r="23" spans="1:14" ht="24.5" customHeight="1" thickBot="1">
      <c r="A23" s="119" t="s">
        <v>179</v>
      </c>
      <c r="C23" s="159"/>
      <c r="D23" s="45">
        <f>D9+D15+D20+D22</f>
        <v>1975655700</v>
      </c>
      <c r="E23" s="21"/>
      <c r="F23" s="45">
        <f>F9+F15+F20+F22</f>
        <v>751406210</v>
      </c>
      <c r="G23" s="21"/>
      <c r="H23" s="45">
        <f>H9+H15+H20+H22</f>
        <v>85035262</v>
      </c>
      <c r="I23" s="17"/>
      <c r="J23" s="45">
        <f>J9+J15+J20+J22</f>
        <v>231044360</v>
      </c>
      <c r="K23" s="17"/>
      <c r="L23" s="45">
        <f>L9+L15+L20+L22</f>
        <v>0</v>
      </c>
      <c r="M23" s="17"/>
      <c r="N23" s="45">
        <f>N9+N15+N20+N22</f>
        <v>3043141532</v>
      </c>
    </row>
    <row r="24" spans="1:14" ht="22" thickTop="1">
      <c r="D24" s="122"/>
      <c r="F24" s="122"/>
      <c r="G24" s="122"/>
      <c r="H24" s="122"/>
      <c r="J24" s="122"/>
      <c r="L24" s="122"/>
      <c r="N24" s="122"/>
    </row>
    <row r="27" spans="1:14" s="104" customFormat="1">
      <c r="B27" s="15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4" s="104" customFormat="1">
      <c r="B28" s="15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</row>
    <row r="29" spans="1:14" s="104" customFormat="1">
      <c r="B29" s="15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</row>
    <row r="30" spans="1:14" s="104" customFormat="1">
      <c r="B30" s="15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</row>
    <row r="31" spans="1:14" s="104" customFormat="1">
      <c r="B31" s="15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</row>
    <row r="32" spans="1:14" s="104" customFormat="1">
      <c r="B32" s="157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</row>
  </sheetData>
  <mergeCells count="2">
    <mergeCell ref="D4:N4"/>
    <mergeCell ref="D7:N7"/>
  </mergeCells>
  <pageMargins left="0.78740157480314998" right="0.78740157480314998" top="0.47244094488188998" bottom="0.511811023622047" header="0.511811023622047" footer="0.511811023622047"/>
  <pageSetup paperSize="9" scale="86" firstPageNumber="14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7"/>
  <sheetViews>
    <sheetView view="pageBreakPreview" topLeftCell="A70" zoomScale="70" zoomScaleNormal="100" zoomScaleSheetLayoutView="70" workbookViewId="0">
      <selection activeCell="L61" sqref="L61"/>
    </sheetView>
  </sheetViews>
  <sheetFormatPr defaultColWidth="30.54296875" defaultRowHeight="23.25" customHeight="1"/>
  <cols>
    <col min="1" max="1" width="47.453125" style="118" customWidth="1"/>
    <col min="2" max="2" width="7.54296875" style="134" customWidth="1"/>
    <col min="3" max="3" width="1.1796875" style="118" customWidth="1"/>
    <col min="4" max="4" width="15.81640625" style="135" customWidth="1"/>
    <col min="5" max="5" width="1.1796875" style="118" customWidth="1"/>
    <col min="6" max="6" width="15.81640625" style="118" customWidth="1"/>
    <col min="7" max="7" width="1.1796875" style="118" customWidth="1"/>
    <col min="8" max="8" width="15.81640625" style="13" customWidth="1"/>
    <col min="9" max="9" width="1.1796875" style="13" customWidth="1"/>
    <col min="10" max="10" width="15.81640625" style="13" customWidth="1"/>
    <col min="11" max="16384" width="30.54296875" style="118"/>
  </cols>
  <sheetData>
    <row r="1" spans="1:13" ht="22" customHeight="1">
      <c r="A1" s="106" t="s">
        <v>151</v>
      </c>
      <c r="J1" s="14"/>
    </row>
    <row r="2" spans="1:13" ht="22" customHeight="1">
      <c r="A2" s="136" t="s">
        <v>72</v>
      </c>
      <c r="J2" s="14"/>
    </row>
    <row r="3" spans="1:13" ht="22" customHeight="1">
      <c r="A3" s="136"/>
      <c r="J3" s="14"/>
    </row>
    <row r="4" spans="1:13" ht="22" customHeight="1">
      <c r="B4" s="157"/>
      <c r="C4" s="159"/>
      <c r="D4" s="193" t="s">
        <v>0</v>
      </c>
      <c r="E4" s="193"/>
      <c r="F4" s="193"/>
      <c r="G4" s="158"/>
      <c r="H4" s="199" t="s">
        <v>1</v>
      </c>
      <c r="I4" s="199"/>
      <c r="J4" s="199"/>
    </row>
    <row r="5" spans="1:13" ht="22" customHeight="1">
      <c r="B5" s="157"/>
      <c r="C5" s="159"/>
      <c r="D5" s="194" t="s">
        <v>41</v>
      </c>
      <c r="E5" s="194"/>
      <c r="F5" s="194"/>
      <c r="G5" s="158"/>
      <c r="H5" s="200" t="s">
        <v>41</v>
      </c>
      <c r="I5" s="200"/>
      <c r="J5" s="200"/>
    </row>
    <row r="6" spans="1:13" ht="22" customHeight="1">
      <c r="B6" s="157"/>
      <c r="C6" s="157"/>
      <c r="D6" s="159">
        <v>2567</v>
      </c>
      <c r="E6" s="159"/>
      <c r="F6" s="159">
        <v>2566</v>
      </c>
      <c r="G6" s="159"/>
      <c r="H6" s="159">
        <v>2567</v>
      </c>
      <c r="I6" s="159"/>
      <c r="J6" s="159">
        <v>2566</v>
      </c>
    </row>
    <row r="7" spans="1:13" ht="22" customHeight="1">
      <c r="B7" s="157"/>
      <c r="C7" s="159"/>
      <c r="D7" s="192" t="s">
        <v>5</v>
      </c>
      <c r="E7" s="192"/>
      <c r="F7" s="192"/>
      <c r="G7" s="192"/>
      <c r="H7" s="192"/>
      <c r="I7" s="192"/>
      <c r="J7" s="192"/>
    </row>
    <row r="8" spans="1:13" ht="22" customHeight="1">
      <c r="A8" s="137" t="s">
        <v>73</v>
      </c>
      <c r="B8" s="157"/>
      <c r="C8" s="159"/>
      <c r="D8" s="16"/>
      <c r="E8" s="61"/>
      <c r="F8" s="61"/>
      <c r="G8" s="61"/>
    </row>
    <row r="9" spans="1:13" ht="22" customHeight="1">
      <c r="A9" s="118" t="s">
        <v>117</v>
      </c>
      <c r="B9" s="157"/>
      <c r="C9" s="159"/>
      <c r="D9" s="16">
        <f>'SOCI 10'!D45</f>
        <v>715799827</v>
      </c>
      <c r="E9" s="61"/>
      <c r="F9" s="16">
        <f>'SOCI 10'!F45</f>
        <v>235210178</v>
      </c>
      <c r="G9" s="61"/>
      <c r="H9" s="16">
        <f>'SOCI 10'!H45</f>
        <v>635041482</v>
      </c>
      <c r="I9" s="61"/>
      <c r="J9" s="16">
        <f>'SOCI 10'!J45</f>
        <v>577373831</v>
      </c>
    </row>
    <row r="10" spans="1:13" ht="22" customHeight="1">
      <c r="A10" s="134" t="s">
        <v>121</v>
      </c>
      <c r="B10" s="157"/>
      <c r="C10" s="159"/>
      <c r="D10" s="16"/>
      <c r="E10" s="61"/>
      <c r="F10" s="61"/>
      <c r="G10" s="61"/>
      <c r="H10" s="61"/>
      <c r="I10" s="61"/>
      <c r="J10" s="61"/>
    </row>
    <row r="11" spans="1:13" ht="22" customHeight="1">
      <c r="A11" s="104" t="s">
        <v>141</v>
      </c>
      <c r="B11" s="157"/>
      <c r="C11" s="159"/>
      <c r="D11" s="17">
        <f>-'SOCI 10'!D29</f>
        <v>75614446</v>
      </c>
      <c r="E11" s="8"/>
      <c r="F11" s="17">
        <f>-'SOCI 10'!F29</f>
        <v>-507932</v>
      </c>
      <c r="G11" s="8"/>
      <c r="H11" s="17">
        <f>-'SOCI 10'!H29</f>
        <v>2624570</v>
      </c>
      <c r="I11" s="8"/>
      <c r="J11" s="17">
        <f>-'SOCI 10'!J29</f>
        <v>3355115</v>
      </c>
    </row>
    <row r="12" spans="1:13" ht="22" customHeight="1">
      <c r="A12" s="104" t="s">
        <v>44</v>
      </c>
      <c r="B12" s="157"/>
      <c r="C12" s="159"/>
      <c r="D12" s="16">
        <v>30503529</v>
      </c>
      <c r="E12" s="61"/>
      <c r="F12" s="16">
        <v>44014084</v>
      </c>
      <c r="G12" s="61"/>
      <c r="H12" s="61">
        <v>442456</v>
      </c>
      <c r="I12" s="61"/>
      <c r="J12" s="61">
        <v>383730</v>
      </c>
    </row>
    <row r="13" spans="1:13" ht="22" customHeight="1">
      <c r="A13" s="118" t="s">
        <v>74</v>
      </c>
      <c r="B13" s="157"/>
      <c r="C13" s="159"/>
      <c r="D13" s="16">
        <v>163092660</v>
      </c>
      <c r="E13" s="61"/>
      <c r="F13" s="16">
        <v>185159512</v>
      </c>
      <c r="G13" s="61"/>
      <c r="H13" s="61">
        <v>1784551</v>
      </c>
      <c r="I13" s="61"/>
      <c r="J13" s="61">
        <v>1327500</v>
      </c>
      <c r="K13" s="138"/>
      <c r="L13" s="139"/>
      <c r="M13" s="140"/>
    </row>
    <row r="14" spans="1:13" ht="22" customHeight="1">
      <c r="A14" s="118" t="s">
        <v>75</v>
      </c>
      <c r="B14" s="157"/>
      <c r="C14" s="159"/>
      <c r="D14" s="16">
        <v>1022631</v>
      </c>
      <c r="E14" s="61"/>
      <c r="F14" s="16">
        <v>1088862</v>
      </c>
      <c r="G14" s="61"/>
      <c r="H14" s="61">
        <v>0</v>
      </c>
      <c r="I14" s="61"/>
      <c r="J14" s="61">
        <v>0</v>
      </c>
      <c r="K14" s="138"/>
    </row>
    <row r="15" spans="1:13" ht="22" customHeight="1">
      <c r="A15" s="104" t="s">
        <v>110</v>
      </c>
      <c r="B15" s="157"/>
      <c r="C15" s="159"/>
      <c r="D15" s="16">
        <v>3637910</v>
      </c>
      <c r="E15" s="61"/>
      <c r="F15" s="16">
        <v>3495700</v>
      </c>
      <c r="G15" s="61"/>
      <c r="H15" s="10">
        <v>950785</v>
      </c>
      <c r="I15" s="10"/>
      <c r="J15" s="10">
        <v>241922</v>
      </c>
    </row>
    <row r="16" spans="1:13" ht="22" customHeight="1">
      <c r="A16" s="104" t="s">
        <v>193</v>
      </c>
      <c r="B16" s="157"/>
      <c r="C16" s="159"/>
      <c r="D16" s="16">
        <v>-706496</v>
      </c>
      <c r="E16" s="61"/>
      <c r="F16" s="16">
        <v>-2118851</v>
      </c>
      <c r="G16" s="61"/>
      <c r="H16" s="61">
        <v>0</v>
      </c>
      <c r="I16" s="61"/>
      <c r="J16" s="61">
        <v>0</v>
      </c>
    </row>
    <row r="17" spans="1:12" ht="22" customHeight="1">
      <c r="A17" s="104" t="s">
        <v>194</v>
      </c>
      <c r="B17" s="157"/>
      <c r="C17" s="159"/>
      <c r="D17" s="16">
        <v>300256</v>
      </c>
      <c r="E17" s="61"/>
      <c r="F17" s="16">
        <v>143327</v>
      </c>
      <c r="G17" s="61"/>
      <c r="H17" s="61">
        <v>0</v>
      </c>
      <c r="I17" s="61"/>
      <c r="J17" s="61">
        <v>0</v>
      </c>
      <c r="L17" s="122"/>
    </row>
    <row r="18" spans="1:12" ht="22" customHeight="1">
      <c r="A18" s="104" t="s">
        <v>186</v>
      </c>
      <c r="B18" s="157"/>
      <c r="C18" s="159"/>
      <c r="D18" s="16">
        <v>-66520972</v>
      </c>
      <c r="E18" s="61"/>
      <c r="F18" s="16">
        <v>25593001</v>
      </c>
      <c r="G18" s="61"/>
      <c r="H18" s="61">
        <v>0</v>
      </c>
      <c r="I18" s="61"/>
      <c r="J18" s="61">
        <v>0</v>
      </c>
    </row>
    <row r="19" spans="1:12" ht="22" customHeight="1">
      <c r="A19" s="104" t="s">
        <v>154</v>
      </c>
      <c r="B19" s="157"/>
      <c r="C19" s="159"/>
      <c r="D19" s="16">
        <v>0</v>
      </c>
      <c r="E19" s="61"/>
      <c r="F19" s="16">
        <v>2625785</v>
      </c>
      <c r="G19" s="61"/>
      <c r="H19" s="61">
        <v>0</v>
      </c>
      <c r="I19" s="61"/>
      <c r="J19" s="61">
        <v>0</v>
      </c>
    </row>
    <row r="20" spans="1:12" ht="22" customHeight="1">
      <c r="A20" s="104" t="s">
        <v>159</v>
      </c>
      <c r="B20" s="157"/>
      <c r="C20" s="159"/>
      <c r="D20" s="16">
        <v>0</v>
      </c>
      <c r="E20" s="61"/>
      <c r="F20" s="16">
        <v>20588822</v>
      </c>
      <c r="G20" s="61"/>
      <c r="H20" s="61">
        <v>0</v>
      </c>
      <c r="I20" s="61"/>
      <c r="J20" s="61">
        <v>-5772044</v>
      </c>
    </row>
    <row r="21" spans="1:12" ht="22" customHeight="1">
      <c r="A21" s="118" t="s">
        <v>196</v>
      </c>
      <c r="B21" s="157"/>
      <c r="C21" s="159"/>
      <c r="D21" s="16">
        <v>-273634</v>
      </c>
      <c r="E21" s="61"/>
      <c r="F21" s="16">
        <v>-156999</v>
      </c>
      <c r="G21" s="61"/>
      <c r="H21" s="26">
        <v>0</v>
      </c>
      <c r="I21" s="61"/>
      <c r="J21" s="26">
        <v>0</v>
      </c>
    </row>
    <row r="22" spans="1:12" ht="22" customHeight="1">
      <c r="A22" s="118" t="s">
        <v>195</v>
      </c>
      <c r="B22" s="157"/>
      <c r="C22" s="159"/>
      <c r="D22" s="16">
        <v>-37728</v>
      </c>
      <c r="E22" s="61"/>
      <c r="F22" s="16">
        <v>0</v>
      </c>
      <c r="G22" s="61"/>
      <c r="H22" s="26">
        <v>0</v>
      </c>
      <c r="I22" s="61"/>
      <c r="J22" s="26">
        <v>0</v>
      </c>
    </row>
    <row r="23" spans="1:12" ht="22" customHeight="1">
      <c r="A23" s="118" t="s">
        <v>114</v>
      </c>
      <c r="B23" s="157"/>
      <c r="C23" s="159"/>
      <c r="D23" s="16">
        <v>0</v>
      </c>
      <c r="E23" s="61"/>
      <c r="F23" s="16">
        <v>0</v>
      </c>
      <c r="G23" s="61"/>
      <c r="H23" s="77">
        <v>-607228720</v>
      </c>
      <c r="I23" s="61"/>
      <c r="J23" s="77">
        <v>-563955697</v>
      </c>
    </row>
    <row r="24" spans="1:12" ht="22" customHeight="1">
      <c r="A24" s="104" t="s">
        <v>76</v>
      </c>
      <c r="B24" s="157"/>
      <c r="C24" s="159"/>
      <c r="D24" s="60">
        <v>-9606861</v>
      </c>
      <c r="E24" s="61"/>
      <c r="F24" s="60">
        <v>-518270</v>
      </c>
      <c r="G24" s="61"/>
      <c r="H24" s="18">
        <v>-68374873</v>
      </c>
      <c r="I24" s="10"/>
      <c r="J24" s="18">
        <v>-45514027</v>
      </c>
    </row>
    <row r="25" spans="1:12" ht="22" customHeight="1">
      <c r="B25" s="157"/>
      <c r="C25" s="159"/>
      <c r="D25" s="16">
        <f>SUM(D9:D24)</f>
        <v>912825568</v>
      </c>
      <c r="E25" s="61"/>
      <c r="F25" s="16">
        <f>SUM(F9:F24)</f>
        <v>514617219</v>
      </c>
      <c r="G25" s="61"/>
      <c r="H25" s="16">
        <f>SUM(H9:H24)</f>
        <v>-34759749</v>
      </c>
      <c r="I25" s="61"/>
      <c r="J25" s="16">
        <f>SUM(J9:J24)</f>
        <v>-32559670</v>
      </c>
    </row>
    <row r="26" spans="1:12" ht="22" customHeight="1">
      <c r="A26" s="141" t="s">
        <v>77</v>
      </c>
      <c r="B26" s="157"/>
      <c r="C26" s="159"/>
      <c r="D26" s="16"/>
      <c r="E26" s="61"/>
      <c r="F26" s="61"/>
      <c r="G26" s="61"/>
      <c r="H26" s="26"/>
      <c r="I26" s="61"/>
      <c r="J26" s="26"/>
    </row>
    <row r="27" spans="1:12" ht="22" customHeight="1">
      <c r="A27" s="118" t="s">
        <v>8</v>
      </c>
      <c r="B27" s="157"/>
      <c r="C27" s="159"/>
      <c r="D27" s="63">
        <v>-151938624</v>
      </c>
      <c r="E27" s="61"/>
      <c r="F27" s="63">
        <f>-64856916</f>
        <v>-64856916</v>
      </c>
      <c r="G27" s="61"/>
      <c r="H27" s="61">
        <v>-1943597</v>
      </c>
      <c r="I27" s="61"/>
      <c r="J27" s="61">
        <v>-2355001</v>
      </c>
    </row>
    <row r="28" spans="1:12" ht="22" customHeight="1">
      <c r="A28" s="118" t="s">
        <v>9</v>
      </c>
      <c r="B28" s="157"/>
      <c r="C28" s="159"/>
      <c r="D28" s="63">
        <v>-4494311</v>
      </c>
      <c r="E28" s="61"/>
      <c r="F28" s="63">
        <v>4934800</v>
      </c>
      <c r="G28" s="61"/>
      <c r="H28" s="61">
        <v>-590874</v>
      </c>
      <c r="I28" s="61"/>
      <c r="J28" s="61">
        <v>1489556</v>
      </c>
    </row>
    <row r="29" spans="1:12" ht="22" customHeight="1">
      <c r="A29" s="118" t="s">
        <v>10</v>
      </c>
      <c r="B29" s="157"/>
      <c r="C29" s="159"/>
      <c r="D29" s="63">
        <v>315476397</v>
      </c>
      <c r="E29" s="61"/>
      <c r="F29" s="63">
        <v>38604761</v>
      </c>
      <c r="G29" s="61"/>
      <c r="H29" s="61">
        <v>0</v>
      </c>
      <c r="I29" s="61"/>
      <c r="J29" s="61">
        <v>0</v>
      </c>
    </row>
    <row r="30" spans="1:12" ht="22" customHeight="1">
      <c r="A30" s="109" t="s">
        <v>108</v>
      </c>
      <c r="B30" s="157"/>
      <c r="C30" s="159"/>
      <c r="D30" s="63">
        <v>-49067769</v>
      </c>
      <c r="E30" s="61"/>
      <c r="F30" s="63">
        <v>20386955</v>
      </c>
      <c r="G30" s="61"/>
      <c r="H30" s="61">
        <v>0</v>
      </c>
      <c r="I30" s="61"/>
      <c r="J30" s="61">
        <v>0</v>
      </c>
    </row>
    <row r="31" spans="1:12" ht="22" customHeight="1">
      <c r="A31" s="118" t="s">
        <v>11</v>
      </c>
      <c r="B31" s="157"/>
      <c r="C31" s="159"/>
      <c r="D31" s="63">
        <v>-15153161</v>
      </c>
      <c r="E31" s="61"/>
      <c r="F31" s="63">
        <v>-2849102</v>
      </c>
      <c r="G31" s="61"/>
      <c r="H31" s="61">
        <v>-1707898</v>
      </c>
      <c r="I31" s="61"/>
      <c r="J31" s="61">
        <v>-38293</v>
      </c>
    </row>
    <row r="32" spans="1:12" ht="22" customHeight="1">
      <c r="A32" s="118" t="s">
        <v>20</v>
      </c>
      <c r="B32" s="157"/>
      <c r="C32" s="159"/>
      <c r="D32" s="63">
        <v>92280735</v>
      </c>
      <c r="E32" s="61"/>
      <c r="F32" s="63">
        <v>10552677</v>
      </c>
      <c r="G32" s="61"/>
      <c r="H32" s="61">
        <v>0</v>
      </c>
      <c r="I32" s="61"/>
      <c r="J32" s="61">
        <v>0</v>
      </c>
    </row>
    <row r="33" spans="1:10" ht="22" customHeight="1">
      <c r="A33" s="118" t="s">
        <v>21</v>
      </c>
      <c r="B33" s="157"/>
      <c r="C33" s="159"/>
      <c r="D33" s="63">
        <v>6553677</v>
      </c>
      <c r="E33" s="61"/>
      <c r="F33" s="63">
        <v>-34087053</v>
      </c>
      <c r="G33" s="61"/>
      <c r="H33" s="61">
        <v>-402475</v>
      </c>
      <c r="I33" s="61"/>
      <c r="J33" s="61">
        <v>-1773965</v>
      </c>
    </row>
    <row r="34" spans="1:10" ht="22" customHeight="1">
      <c r="A34" s="118" t="s">
        <v>25</v>
      </c>
      <c r="B34" s="157"/>
      <c r="C34" s="159"/>
      <c r="D34" s="63">
        <v>-4948084</v>
      </c>
      <c r="E34" s="61"/>
      <c r="F34" s="63">
        <v>-67383508</v>
      </c>
      <c r="G34" s="61"/>
      <c r="H34" s="61">
        <v>637367</v>
      </c>
      <c r="I34" s="61"/>
      <c r="J34" s="61">
        <v>-9837773</v>
      </c>
    </row>
    <row r="35" spans="1:10" ht="22" customHeight="1">
      <c r="A35" s="118" t="s">
        <v>122</v>
      </c>
      <c r="B35" s="157"/>
      <c r="C35" s="159"/>
      <c r="D35" s="63">
        <v>-2139151</v>
      </c>
      <c r="E35" s="61"/>
      <c r="F35" s="63">
        <v>-11800000</v>
      </c>
      <c r="G35" s="61"/>
      <c r="H35" s="61">
        <v>0</v>
      </c>
      <c r="I35" s="61"/>
      <c r="J35" s="61">
        <v>0</v>
      </c>
    </row>
    <row r="36" spans="1:10" ht="21.65" customHeight="1">
      <c r="A36" s="104" t="s">
        <v>99</v>
      </c>
      <c r="B36" s="157"/>
      <c r="C36" s="159"/>
      <c r="D36" s="25">
        <f>SUM(D25:D35)</f>
        <v>1099395277</v>
      </c>
      <c r="E36" s="61"/>
      <c r="F36" s="25">
        <f>SUM(F25:F35)</f>
        <v>408119833</v>
      </c>
      <c r="G36" s="61"/>
      <c r="H36" s="25">
        <f>SUM(H25:H35)</f>
        <v>-38767226</v>
      </c>
      <c r="I36" s="61"/>
      <c r="J36" s="25">
        <f>SUM(J25:J35)</f>
        <v>-45075146</v>
      </c>
    </row>
    <row r="37" spans="1:10" ht="22" customHeight="1">
      <c r="A37" s="118" t="s">
        <v>78</v>
      </c>
      <c r="B37" s="157"/>
      <c r="C37" s="159"/>
      <c r="D37" s="16">
        <v>-41446077</v>
      </c>
      <c r="E37" s="61"/>
      <c r="F37" s="16">
        <v>-2902668</v>
      </c>
      <c r="G37" s="61"/>
      <c r="H37" s="61">
        <v>-5139882</v>
      </c>
      <c r="I37" s="61"/>
      <c r="J37" s="61">
        <v>-2328205</v>
      </c>
    </row>
    <row r="38" spans="1:10" ht="22" customHeight="1">
      <c r="A38" s="119" t="s">
        <v>100</v>
      </c>
      <c r="B38" s="157"/>
      <c r="C38" s="159"/>
      <c r="D38" s="4">
        <f>SUM(D36:D37)</f>
        <v>1057949200</v>
      </c>
      <c r="E38" s="2"/>
      <c r="F38" s="4">
        <f>SUM(F36:F37)</f>
        <v>405217165</v>
      </c>
      <c r="G38" s="2"/>
      <c r="H38" s="4">
        <f>SUM(H36:H37)</f>
        <v>-43907108</v>
      </c>
      <c r="I38" s="2"/>
      <c r="J38" s="4">
        <f>SUM(J36:J37)</f>
        <v>-47403351</v>
      </c>
    </row>
    <row r="39" spans="1:10" ht="22" customHeight="1">
      <c r="A39" s="119"/>
      <c r="B39" s="157"/>
      <c r="C39" s="159"/>
      <c r="D39" s="125"/>
      <c r="E39" s="102"/>
      <c r="F39" s="102"/>
      <c r="G39" s="102"/>
      <c r="H39" s="20"/>
      <c r="I39" s="19"/>
      <c r="J39" s="20"/>
    </row>
    <row r="40" spans="1:10" ht="22" customHeight="1">
      <c r="A40" s="119" t="str">
        <f>A1</f>
        <v>บริษัท ฟู้ดโมเม้นท์ จำกัด (มหาชน) และบริษัทย่อย</v>
      </c>
      <c r="J40" s="14"/>
    </row>
    <row r="41" spans="1:10" ht="22" customHeight="1">
      <c r="A41" s="136" t="str">
        <f>A2</f>
        <v>งบกระแสเงินสด</v>
      </c>
      <c r="J41" s="14"/>
    </row>
    <row r="42" spans="1:10" ht="22" customHeight="1">
      <c r="B42" s="157"/>
      <c r="C42" s="159"/>
      <c r="D42" s="193" t="s">
        <v>0</v>
      </c>
      <c r="E42" s="193"/>
      <c r="F42" s="193"/>
      <c r="G42" s="158"/>
      <c r="H42" s="199" t="s">
        <v>1</v>
      </c>
      <c r="I42" s="199"/>
      <c r="J42" s="199"/>
    </row>
    <row r="43" spans="1:10" ht="22" customHeight="1">
      <c r="B43" s="157"/>
      <c r="C43" s="159"/>
      <c r="D43" s="194" t="s">
        <v>41</v>
      </c>
      <c r="E43" s="194"/>
      <c r="F43" s="194"/>
      <c r="G43" s="158"/>
      <c r="H43" s="200" t="s">
        <v>41</v>
      </c>
      <c r="I43" s="200"/>
      <c r="J43" s="200"/>
    </row>
    <row r="44" spans="1:10" ht="22" customHeight="1">
      <c r="B44" s="157"/>
      <c r="C44" s="157"/>
      <c r="D44" s="159">
        <f>D6</f>
        <v>2567</v>
      </c>
      <c r="E44" s="159"/>
      <c r="F44" s="159">
        <f>F6</f>
        <v>2566</v>
      </c>
      <c r="G44" s="159"/>
      <c r="H44" s="159">
        <f>H6</f>
        <v>2567</v>
      </c>
      <c r="I44" s="15"/>
      <c r="J44" s="159">
        <f>J6</f>
        <v>2566</v>
      </c>
    </row>
    <row r="45" spans="1:10" ht="22" customHeight="1">
      <c r="C45" s="159"/>
      <c r="D45" s="192" t="str">
        <f>D7</f>
        <v>(บาท)</v>
      </c>
      <c r="E45" s="192"/>
      <c r="F45" s="192"/>
      <c r="G45" s="192"/>
      <c r="H45" s="192"/>
      <c r="I45" s="192"/>
      <c r="J45" s="192"/>
    </row>
    <row r="46" spans="1:10" ht="22" customHeight="1">
      <c r="A46" s="137" t="s">
        <v>79</v>
      </c>
      <c r="B46" s="157"/>
      <c r="C46" s="159"/>
      <c r="D46" s="16"/>
      <c r="E46" s="61"/>
      <c r="F46" s="61"/>
      <c r="G46" s="61"/>
    </row>
    <row r="47" spans="1:10" ht="22" customHeight="1">
      <c r="A47" s="118" t="s">
        <v>80</v>
      </c>
      <c r="B47" s="157"/>
      <c r="C47" s="159"/>
      <c r="D47" s="61">
        <v>-174265813</v>
      </c>
      <c r="E47" s="61"/>
      <c r="F47" s="61">
        <v>-270970404</v>
      </c>
      <c r="G47" s="61"/>
      <c r="H47" s="61">
        <v>-230167</v>
      </c>
      <c r="I47" s="61"/>
      <c r="J47" s="61">
        <v>-317536</v>
      </c>
    </row>
    <row r="48" spans="1:10" ht="22" customHeight="1">
      <c r="A48" s="118" t="s">
        <v>158</v>
      </c>
      <c r="B48" s="157"/>
      <c r="C48" s="159"/>
      <c r="D48" s="61">
        <v>428734</v>
      </c>
      <c r="E48" s="61"/>
      <c r="F48" s="61">
        <v>477999</v>
      </c>
      <c r="G48" s="61"/>
      <c r="H48" s="61">
        <v>0</v>
      </c>
      <c r="I48" s="61"/>
      <c r="J48" s="61">
        <v>0</v>
      </c>
    </row>
    <row r="49" spans="1:13" ht="22" customHeight="1">
      <c r="A49" s="118" t="s">
        <v>81</v>
      </c>
      <c r="B49" s="157"/>
      <c r="C49" s="159"/>
      <c r="D49" s="61">
        <v>-307197</v>
      </c>
      <c r="E49" s="61"/>
      <c r="F49" s="61">
        <v>-175451</v>
      </c>
      <c r="G49" s="61"/>
      <c r="H49" s="61">
        <v>0</v>
      </c>
      <c r="I49" s="61"/>
      <c r="J49" s="61">
        <v>0</v>
      </c>
    </row>
    <row r="50" spans="1:13" ht="22" customHeight="1">
      <c r="A50" s="118" t="s">
        <v>123</v>
      </c>
      <c r="B50" s="157"/>
      <c r="C50" s="159"/>
      <c r="D50" s="61">
        <v>0</v>
      </c>
      <c r="E50" s="61"/>
      <c r="F50" s="61">
        <v>0</v>
      </c>
      <c r="G50" s="61"/>
      <c r="H50" s="61">
        <v>374000000</v>
      </c>
      <c r="I50" s="61"/>
      <c r="J50" s="61">
        <v>155000000</v>
      </c>
    </row>
    <row r="51" spans="1:13" ht="22" customHeight="1">
      <c r="A51" s="118" t="s">
        <v>109</v>
      </c>
      <c r="B51" s="157"/>
      <c r="C51" s="159"/>
      <c r="D51" s="61">
        <v>0</v>
      </c>
      <c r="E51" s="61"/>
      <c r="F51" s="61">
        <v>0</v>
      </c>
      <c r="G51" s="61"/>
      <c r="H51" s="61">
        <v>-287727310</v>
      </c>
      <c r="I51" s="61"/>
      <c r="J51" s="61">
        <v>-524000000</v>
      </c>
    </row>
    <row r="52" spans="1:13" ht="23.25" hidden="1" customHeight="1"/>
    <row r="53" spans="1:13" ht="22" customHeight="1">
      <c r="A53" s="118" t="s">
        <v>187</v>
      </c>
      <c r="B53" s="157"/>
      <c r="C53" s="159"/>
      <c r="D53" s="61">
        <v>-680000000</v>
      </c>
      <c r="E53" s="61"/>
      <c r="F53" s="16">
        <v>0</v>
      </c>
      <c r="G53" s="61"/>
      <c r="H53" s="61">
        <v>-680000000</v>
      </c>
      <c r="I53" s="61"/>
      <c r="J53" s="61">
        <v>0</v>
      </c>
    </row>
    <row r="54" spans="1:13" ht="22" customHeight="1">
      <c r="A54" s="118" t="s">
        <v>155</v>
      </c>
      <c r="B54" s="157"/>
      <c r="C54" s="159"/>
      <c r="D54" s="61">
        <v>0</v>
      </c>
      <c r="E54" s="61"/>
      <c r="F54" s="61">
        <v>306977259</v>
      </c>
      <c r="G54" s="61"/>
      <c r="H54" s="61">
        <v>0</v>
      </c>
      <c r="I54" s="61"/>
      <c r="J54" s="61">
        <v>306977259</v>
      </c>
    </row>
    <row r="55" spans="1:13" ht="22" customHeight="1">
      <c r="A55" s="118" t="s">
        <v>156</v>
      </c>
      <c r="B55" s="157"/>
      <c r="C55" s="159"/>
      <c r="D55" s="61">
        <v>0</v>
      </c>
      <c r="E55" s="61"/>
      <c r="F55" s="61">
        <v>-57434775</v>
      </c>
      <c r="G55" s="61"/>
      <c r="H55" s="61">
        <v>0</v>
      </c>
      <c r="I55" s="61"/>
      <c r="J55" s="61">
        <v>0</v>
      </c>
    </row>
    <row r="56" spans="1:13" ht="22" customHeight="1">
      <c r="A56" s="118" t="s">
        <v>124</v>
      </c>
      <c r="B56" s="157"/>
      <c r="C56" s="159"/>
      <c r="D56" s="61">
        <v>0</v>
      </c>
      <c r="E56" s="61"/>
      <c r="F56" s="61">
        <v>0</v>
      </c>
      <c r="G56" s="61"/>
      <c r="H56" s="61">
        <v>434362720</v>
      </c>
      <c r="I56" s="61"/>
      <c r="J56" s="61">
        <v>563955697</v>
      </c>
    </row>
    <row r="57" spans="1:13" ht="22" customHeight="1">
      <c r="A57" s="118" t="s">
        <v>163</v>
      </c>
      <c r="B57" s="157"/>
      <c r="C57" s="159"/>
      <c r="D57" s="16">
        <v>1574557</v>
      </c>
      <c r="E57" s="61"/>
      <c r="F57" s="16">
        <v>518270</v>
      </c>
      <c r="G57" s="61"/>
      <c r="H57" s="61">
        <v>60435411</v>
      </c>
      <c r="I57" s="61"/>
      <c r="J57" s="61">
        <v>41341994</v>
      </c>
    </row>
    <row r="58" spans="1:13" ht="22" customHeight="1">
      <c r="A58" s="119" t="s">
        <v>101</v>
      </c>
      <c r="B58" s="157"/>
      <c r="C58" s="159"/>
      <c r="D58" s="4">
        <f>SUM(D47:D57)</f>
        <v>-852569719</v>
      </c>
      <c r="E58" s="2"/>
      <c r="F58" s="4">
        <f>SUM(F47:F57)</f>
        <v>-20607102</v>
      </c>
      <c r="G58" s="2"/>
      <c r="H58" s="4">
        <f>SUM(H47:H57)</f>
        <v>-99159346</v>
      </c>
      <c r="I58" s="2"/>
      <c r="J58" s="4">
        <f>SUM(J47:J57)</f>
        <v>542957414</v>
      </c>
    </row>
    <row r="59" spans="1:13" s="145" customFormat="1" ht="17.5">
      <c r="A59" s="142"/>
      <c r="B59" s="143"/>
      <c r="C59" s="144"/>
      <c r="D59" s="78"/>
      <c r="E59" s="79"/>
      <c r="F59" s="80"/>
      <c r="G59" s="79"/>
      <c r="H59" s="81"/>
      <c r="I59" s="82"/>
      <c r="J59" s="81"/>
    </row>
    <row r="60" spans="1:13" ht="22" customHeight="1">
      <c r="A60" s="137" t="s">
        <v>82</v>
      </c>
      <c r="B60" s="157"/>
      <c r="C60" s="159"/>
      <c r="D60" s="16"/>
      <c r="E60" s="61"/>
      <c r="F60" s="61"/>
      <c r="G60" s="61"/>
    </row>
    <row r="61" spans="1:13" ht="22" customHeight="1">
      <c r="A61" s="146" t="s">
        <v>157</v>
      </c>
      <c r="B61" s="157"/>
      <c r="C61" s="159"/>
      <c r="D61" s="16"/>
      <c r="E61" s="61"/>
      <c r="F61" s="61"/>
      <c r="G61" s="61"/>
    </row>
    <row r="62" spans="1:13" ht="21.5">
      <c r="A62" s="146" t="s">
        <v>131</v>
      </c>
      <c r="B62" s="157"/>
      <c r="C62" s="159"/>
      <c r="D62" s="61">
        <v>-183139852</v>
      </c>
      <c r="E62" s="61"/>
      <c r="F62" s="61">
        <v>183139852</v>
      </c>
      <c r="G62" s="61"/>
      <c r="H62" s="26">
        <v>0</v>
      </c>
      <c r="I62" s="61"/>
      <c r="J62" s="26">
        <v>0</v>
      </c>
    </row>
    <row r="63" spans="1:13" ht="22" customHeight="1">
      <c r="A63" s="118" t="s">
        <v>83</v>
      </c>
      <c r="B63" s="157"/>
      <c r="C63" s="159"/>
      <c r="D63" s="93">
        <v>33000000</v>
      </c>
      <c r="E63" s="61"/>
      <c r="F63" s="93">
        <v>116560000</v>
      </c>
      <c r="G63" s="61"/>
      <c r="H63" s="61">
        <v>0</v>
      </c>
      <c r="I63" s="61"/>
      <c r="J63" s="61">
        <v>0</v>
      </c>
    </row>
    <row r="64" spans="1:13" ht="22" customHeight="1">
      <c r="A64" s="118" t="s">
        <v>84</v>
      </c>
      <c r="B64" s="157"/>
      <c r="C64" s="159"/>
      <c r="D64" s="93">
        <v>-103985000</v>
      </c>
      <c r="E64" s="61"/>
      <c r="F64" s="93">
        <v>-132830000</v>
      </c>
      <c r="G64" s="61"/>
      <c r="H64" s="26">
        <v>0</v>
      </c>
      <c r="I64" s="61"/>
      <c r="J64" s="26">
        <v>0</v>
      </c>
      <c r="K64" s="147"/>
      <c r="L64" s="147"/>
      <c r="M64" s="147"/>
    </row>
    <row r="65" spans="1:13" ht="21.5">
      <c r="A65" s="146" t="s">
        <v>98</v>
      </c>
      <c r="B65" s="157"/>
      <c r="C65" s="159"/>
      <c r="D65" s="93">
        <v>-22805626</v>
      </c>
      <c r="E65" s="61"/>
      <c r="F65" s="93">
        <v>-29124786</v>
      </c>
      <c r="G65" s="61"/>
      <c r="H65" s="61">
        <v>-1487295</v>
      </c>
      <c r="I65" s="61"/>
      <c r="J65" s="61">
        <v>-1063582</v>
      </c>
      <c r="K65" s="65"/>
      <c r="L65" s="65"/>
      <c r="M65" s="65"/>
    </row>
    <row r="66" spans="1:13" ht="21.5">
      <c r="A66" s="146" t="s">
        <v>188</v>
      </c>
      <c r="B66" s="157"/>
      <c r="C66" s="159"/>
      <c r="D66" s="93">
        <v>1080000000</v>
      </c>
      <c r="E66" s="61"/>
      <c r="F66" s="93">
        <v>0</v>
      </c>
      <c r="G66" s="61"/>
      <c r="H66" s="61">
        <v>1080000000</v>
      </c>
      <c r="I66" s="61"/>
      <c r="J66" s="61">
        <v>0</v>
      </c>
      <c r="K66" s="65"/>
      <c r="L66" s="65"/>
      <c r="M66" s="65"/>
    </row>
    <row r="67" spans="1:13" ht="21.5">
      <c r="A67" s="146" t="s">
        <v>189</v>
      </c>
      <c r="B67" s="157"/>
      <c r="C67" s="159"/>
      <c r="D67" s="93">
        <v>-34960388</v>
      </c>
      <c r="E67" s="61"/>
      <c r="F67" s="93">
        <v>0</v>
      </c>
      <c r="G67" s="61"/>
      <c r="H67" s="61">
        <v>-34960388</v>
      </c>
      <c r="I67" s="61"/>
      <c r="J67" s="61">
        <v>0</v>
      </c>
      <c r="K67" s="65"/>
      <c r="L67" s="65"/>
      <c r="M67" s="65"/>
    </row>
    <row r="68" spans="1:13" ht="22" customHeight="1">
      <c r="A68" s="118" t="s">
        <v>125</v>
      </c>
      <c r="B68" s="157"/>
      <c r="C68" s="159"/>
      <c r="D68" s="77">
        <v>-384490403</v>
      </c>
      <c r="E68" s="61"/>
      <c r="F68" s="77">
        <v>-699943850</v>
      </c>
      <c r="G68" s="61"/>
      <c r="H68" s="77">
        <v>-384490403</v>
      </c>
      <c r="I68" s="61"/>
      <c r="J68" s="77">
        <v>-699943850</v>
      </c>
    </row>
    <row r="69" spans="1:13" ht="22" customHeight="1">
      <c r="A69" s="118" t="s">
        <v>126</v>
      </c>
      <c r="B69" s="157"/>
      <c r="C69" s="159"/>
      <c r="D69" s="77">
        <v>-8702280</v>
      </c>
      <c r="E69" s="61"/>
      <c r="F69" s="77">
        <v>-12094303</v>
      </c>
      <c r="G69" s="61"/>
      <c r="H69" s="26">
        <v>0</v>
      </c>
      <c r="I69" s="61"/>
      <c r="J69" s="26">
        <v>0</v>
      </c>
    </row>
    <row r="70" spans="1:13" ht="22" customHeight="1">
      <c r="A70" s="118" t="s">
        <v>200</v>
      </c>
      <c r="B70" s="157"/>
      <c r="C70" s="159"/>
      <c r="D70" s="62">
        <v>-30503529</v>
      </c>
      <c r="E70" s="61"/>
      <c r="F70" s="62">
        <v>-44014084</v>
      </c>
      <c r="G70" s="61"/>
      <c r="H70" s="61">
        <v>-442456</v>
      </c>
      <c r="I70" s="61"/>
      <c r="J70" s="61">
        <v>-383730</v>
      </c>
    </row>
    <row r="71" spans="1:13" ht="22" customHeight="1">
      <c r="A71" s="119" t="s">
        <v>198</v>
      </c>
      <c r="B71" s="157"/>
      <c r="C71" s="159"/>
      <c r="D71" s="4">
        <f>SUM(D62:D70)</f>
        <v>344412922</v>
      </c>
      <c r="E71" s="2"/>
      <c r="F71" s="4">
        <f>SUM(F62:F70)</f>
        <v>-618307171</v>
      </c>
      <c r="G71" s="2"/>
      <c r="H71" s="4">
        <f>SUM(H62:H70)</f>
        <v>658619458</v>
      </c>
      <c r="I71" s="2"/>
      <c r="J71" s="4">
        <f>SUM(J62:J70)</f>
        <v>-701391162</v>
      </c>
    </row>
    <row r="72" spans="1:13" ht="22" customHeight="1">
      <c r="A72" s="119"/>
      <c r="B72" s="157"/>
      <c r="C72" s="159"/>
      <c r="D72" s="21"/>
      <c r="E72" s="2"/>
      <c r="F72" s="21"/>
      <c r="G72" s="2"/>
      <c r="H72" s="21"/>
      <c r="I72" s="2"/>
      <c r="J72" s="21"/>
    </row>
    <row r="73" spans="1:13" ht="22">
      <c r="A73" s="104" t="s">
        <v>162</v>
      </c>
      <c r="B73" s="157"/>
      <c r="C73" s="159"/>
      <c r="D73" s="21"/>
      <c r="E73" s="2"/>
      <c r="F73" s="21"/>
      <c r="G73" s="2"/>
      <c r="H73" s="21"/>
      <c r="I73" s="2"/>
      <c r="J73" s="21"/>
    </row>
    <row r="74" spans="1:13" ht="21.5">
      <c r="A74" s="104" t="s">
        <v>134</v>
      </c>
      <c r="B74" s="157"/>
      <c r="C74" s="159"/>
      <c r="D74" s="17">
        <f>SUM(D71,D58,D38)</f>
        <v>549792403</v>
      </c>
      <c r="E74" s="61"/>
      <c r="F74" s="17">
        <f>SUM(F71,F58,F38)</f>
        <v>-233697108</v>
      </c>
      <c r="G74" s="61"/>
      <c r="H74" s="17">
        <f>SUM(H71,H58,H38)</f>
        <v>515553004</v>
      </c>
      <c r="I74" s="61"/>
      <c r="J74" s="17">
        <f>SUM(J71,J58,J38)</f>
        <v>-205837099</v>
      </c>
    </row>
    <row r="75" spans="1:13" ht="21.5">
      <c r="A75" s="146" t="s">
        <v>132</v>
      </c>
      <c r="B75" s="157"/>
      <c r="C75" s="159"/>
      <c r="D75" s="61"/>
      <c r="E75" s="157"/>
      <c r="F75" s="61"/>
      <c r="G75" s="157"/>
      <c r="H75" s="61"/>
      <c r="I75" s="157"/>
      <c r="J75" s="61"/>
    </row>
    <row r="76" spans="1:13" ht="21.5">
      <c r="A76" s="146" t="s">
        <v>133</v>
      </c>
      <c r="B76" s="157"/>
      <c r="C76" s="159"/>
      <c r="D76" s="64">
        <v>-3963</v>
      </c>
      <c r="E76" s="157"/>
      <c r="F76" s="64">
        <v>-1722</v>
      </c>
      <c r="G76" s="157"/>
      <c r="H76" s="6">
        <v>0</v>
      </c>
      <c r="I76" s="157"/>
      <c r="J76" s="6">
        <v>0</v>
      </c>
    </row>
    <row r="77" spans="1:13" ht="22" customHeight="1">
      <c r="A77" s="119" t="s">
        <v>162</v>
      </c>
      <c r="B77" s="157"/>
      <c r="C77" s="159"/>
      <c r="D77" s="22">
        <f>SUM(D76,D74)</f>
        <v>549788440</v>
      </c>
      <c r="E77" s="2"/>
      <c r="F77" s="22">
        <f>SUM(F76,F74)</f>
        <v>-233698830</v>
      </c>
      <c r="G77" s="2"/>
      <c r="H77" s="22">
        <f>SUM(H76,H74)</f>
        <v>515553004</v>
      </c>
      <c r="I77" s="2"/>
      <c r="J77" s="22">
        <f>SUM(J76,J74)</f>
        <v>-205837099</v>
      </c>
    </row>
    <row r="78" spans="1:13" ht="22" customHeight="1">
      <c r="A78" s="104" t="s">
        <v>85</v>
      </c>
      <c r="B78" s="157"/>
      <c r="C78" s="159"/>
      <c r="D78" s="16">
        <f>F79</f>
        <v>33679261</v>
      </c>
      <c r="E78" s="61"/>
      <c r="F78" s="16">
        <v>267378091</v>
      </c>
      <c r="G78" s="61"/>
      <c r="H78" s="61">
        <f>J79</f>
        <v>16229240</v>
      </c>
      <c r="I78" s="61"/>
      <c r="J78" s="61">
        <v>222066339</v>
      </c>
    </row>
    <row r="79" spans="1:13" ht="22" customHeight="1" thickBot="1">
      <c r="A79" s="119" t="s">
        <v>86</v>
      </c>
      <c r="B79" s="148"/>
      <c r="C79" s="159"/>
      <c r="D79" s="23">
        <f>SUM(D77:D78)</f>
        <v>583467701</v>
      </c>
      <c r="E79" s="2"/>
      <c r="F79" s="23">
        <f>SUM(F77:F78)</f>
        <v>33679261</v>
      </c>
      <c r="G79" s="2"/>
      <c r="H79" s="23">
        <f>SUM(H77:H78)</f>
        <v>531782244</v>
      </c>
      <c r="I79" s="2"/>
      <c r="J79" s="23">
        <f>SUM(J77:J78)</f>
        <v>16229240</v>
      </c>
    </row>
    <row r="80" spans="1:13" ht="22" customHeight="1" thickTop="1">
      <c r="B80" s="118"/>
      <c r="D80" s="118"/>
      <c r="H80" s="118"/>
      <c r="I80" s="118"/>
      <c r="J80" s="118"/>
    </row>
    <row r="81" spans="1:10" ht="22" customHeight="1">
      <c r="A81" s="149" t="s">
        <v>102</v>
      </c>
      <c r="B81" s="148"/>
      <c r="C81" s="159"/>
      <c r="D81" s="21"/>
      <c r="E81" s="2"/>
      <c r="F81" s="21"/>
      <c r="G81" s="2"/>
      <c r="H81" s="21"/>
      <c r="I81" s="2"/>
      <c r="J81" s="21"/>
    </row>
    <row r="82" spans="1:10" ht="22" customHeight="1">
      <c r="A82" s="118" t="s">
        <v>106</v>
      </c>
      <c r="D82" s="47">
        <v>34573628</v>
      </c>
      <c r="E82" s="150"/>
      <c r="F82" s="47">
        <v>10078115</v>
      </c>
      <c r="G82" s="150"/>
      <c r="H82" s="24">
        <v>0</v>
      </c>
      <c r="I82" s="24"/>
      <c r="J82" s="24">
        <v>0</v>
      </c>
    </row>
    <row r="83" spans="1:10" ht="22" customHeight="1">
      <c r="A83" s="118" t="s">
        <v>140</v>
      </c>
      <c r="D83" s="47">
        <v>0</v>
      </c>
      <c r="E83" s="150"/>
      <c r="F83" s="47">
        <v>19967539</v>
      </c>
      <c r="G83" s="150"/>
      <c r="H83" s="24">
        <v>0</v>
      </c>
      <c r="I83" s="24"/>
      <c r="J83" s="24">
        <v>0</v>
      </c>
    </row>
    <row r="84" spans="1:10" ht="22" customHeight="1">
      <c r="B84" s="157"/>
      <c r="D84" s="77"/>
      <c r="F84" s="77"/>
      <c r="H84" s="77"/>
      <c r="I84" s="24"/>
      <c r="J84" s="77"/>
    </row>
    <row r="85" spans="1:10" ht="22" customHeight="1">
      <c r="D85" s="77"/>
      <c r="F85" s="24"/>
      <c r="H85" s="24"/>
      <c r="I85" s="24"/>
      <c r="J85" s="24"/>
    </row>
    <row r="86" spans="1:10" ht="22" customHeight="1">
      <c r="D86" s="77"/>
      <c r="F86" s="24"/>
      <c r="H86" s="24"/>
      <c r="I86" s="24"/>
      <c r="J86" s="24"/>
    </row>
    <row r="87" spans="1:10" ht="22" customHeight="1">
      <c r="D87" s="77"/>
      <c r="F87" s="24"/>
      <c r="H87" s="24"/>
      <c r="I87" s="24"/>
      <c r="J87" s="24"/>
    </row>
    <row r="88" spans="1:10" ht="22" customHeight="1">
      <c r="D88" s="77"/>
      <c r="F88" s="24"/>
      <c r="H88" s="24"/>
      <c r="I88" s="24"/>
      <c r="J88" s="24"/>
    </row>
    <row r="89" spans="1:10" ht="22" customHeight="1">
      <c r="D89" s="77"/>
      <c r="F89" s="24"/>
      <c r="H89" s="24"/>
      <c r="I89" s="24"/>
      <c r="J89" s="24"/>
    </row>
    <row r="90" spans="1:10" ht="22" customHeight="1">
      <c r="D90" s="77"/>
      <c r="F90" s="24"/>
      <c r="H90" s="24"/>
      <c r="I90" s="24"/>
      <c r="J90" s="24"/>
    </row>
    <row r="91" spans="1:10" ht="22" customHeight="1">
      <c r="D91" s="77"/>
      <c r="F91" s="24"/>
      <c r="H91" s="24"/>
      <c r="I91" s="24"/>
      <c r="J91" s="24"/>
    </row>
    <row r="92" spans="1:10" ht="22" customHeight="1">
      <c r="D92" s="77"/>
      <c r="F92" s="24"/>
      <c r="H92" s="24"/>
      <c r="I92" s="24"/>
      <c r="J92" s="24"/>
    </row>
    <row r="93" spans="1:10" ht="22" customHeight="1">
      <c r="D93" s="77"/>
      <c r="F93" s="24"/>
      <c r="H93" s="24"/>
      <c r="I93" s="24"/>
      <c r="J93" s="24"/>
    </row>
    <row r="94" spans="1:10" ht="22" customHeight="1">
      <c r="B94" s="118"/>
      <c r="D94" s="118"/>
      <c r="H94" s="118"/>
      <c r="I94" s="118"/>
      <c r="J94" s="118"/>
    </row>
    <row r="95" spans="1:10" ht="22" customHeight="1">
      <c r="B95" s="118"/>
      <c r="D95" s="118"/>
      <c r="H95" s="118"/>
      <c r="I95" s="118"/>
      <c r="J95" s="118"/>
    </row>
    <row r="96" spans="1:10" ht="22" customHeight="1">
      <c r="A96" s="119"/>
      <c r="C96" s="159"/>
      <c r="D96" s="151"/>
      <c r="E96" s="152"/>
      <c r="F96" s="151"/>
      <c r="G96" s="152"/>
      <c r="H96" s="151"/>
      <c r="I96" s="152"/>
      <c r="J96" s="151"/>
    </row>
    <row r="97" ht="4.75" customHeight="1"/>
  </sheetData>
  <mergeCells count="10">
    <mergeCell ref="H4:J4"/>
    <mergeCell ref="D5:F5"/>
    <mergeCell ref="H5:J5"/>
    <mergeCell ref="D7:J7"/>
    <mergeCell ref="D4:F4"/>
    <mergeCell ref="D45:J45"/>
    <mergeCell ref="D42:F42"/>
    <mergeCell ref="H42:J42"/>
    <mergeCell ref="D43:F43"/>
    <mergeCell ref="H43:J43"/>
  </mergeCells>
  <pageMargins left="0.8" right="0.8" top="0.48" bottom="0.5" header="0.5" footer="0.5"/>
  <pageSetup paperSize="9" scale="69" firstPageNumber="15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9" man="1"/>
    <brk id="8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2DFDA6-5E6C-4569-B7A8-4E87EE9D9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9E5129-75AF-4BFC-99D6-0286BFAFA5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SFP 7-9</vt:lpstr>
      <vt:lpstr>SOCI 10</vt:lpstr>
      <vt:lpstr>CH-Conso23_11</vt:lpstr>
      <vt:lpstr>CH-Conso24_12</vt:lpstr>
      <vt:lpstr>CH-Separate23_13</vt:lpstr>
      <vt:lpstr>CH-Separate24_14</vt:lpstr>
      <vt:lpstr>CF 15-16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Pimchanok, Aemsaard</cp:lastModifiedBy>
  <cp:lastPrinted>2025-02-20T09:29:16Z</cp:lastPrinted>
  <dcterms:created xsi:type="dcterms:W3CDTF">2019-11-20T03:44:04Z</dcterms:created>
  <dcterms:modified xsi:type="dcterms:W3CDTF">2025-02-27T11:20:38Z</dcterms:modified>
</cp:coreProperties>
</file>