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K:\T\T.Man Pharmaceutical Public Company Limited - 1001212026\1575925 - 2024 Dec-FSA-T. Man Pharmaceutical\Financial Statement\YE\SET files\"/>
    </mc:Choice>
  </mc:AlternateContent>
  <xr:revisionPtr revIDLastSave="0" documentId="13_ncr:1_{DECDC308-409E-493F-8C68-25EA7FEB6203}" xr6:coauthVersionLast="47" xr6:coauthVersionMax="47" xr10:uidLastSave="{00000000-0000-0000-0000-000000000000}"/>
  <bookViews>
    <workbookView xWindow="28690" yWindow="-60" windowWidth="29020" windowHeight="15700" tabRatio="836" xr2:uid="{00000000-000D-0000-FFFF-FFFF00000000}"/>
  </bookViews>
  <sheets>
    <sheet name="BS" sheetId="27" r:id="rId1"/>
    <sheet name="PL" sheetId="26" r:id="rId2"/>
    <sheet name="SCE Conso 23" sheetId="21" r:id="rId3"/>
    <sheet name="SCE Conso 24" sheetId="24" r:id="rId4"/>
    <sheet name="SCE Separate 23" sheetId="25" r:id="rId5"/>
    <sheet name="SCE Separate 24" sheetId="23" r:id="rId6"/>
    <sheet name="CF" sheetId="6" r:id="rId7"/>
  </sheets>
  <externalReferences>
    <externalReference r:id="rId8"/>
  </externalReferences>
  <definedNames>
    <definedName name="_Hlk120336604" localSheetId="6">CF!$A$27</definedName>
    <definedName name="_xlnm.Print_Area" localSheetId="0">BS!$A$1:$J$71</definedName>
    <definedName name="_xlnm.Print_Area" localSheetId="6">CF!$A$1:$J$77</definedName>
    <definedName name="_xlnm.Print_Area" localSheetId="1">PL!$B$1:$L$54</definedName>
    <definedName name="_xlnm.Print_Area" localSheetId="2">'SCE Conso 23'!$A$1:$Y$29</definedName>
    <definedName name="_xlnm.Print_Area" localSheetId="3">'SCE Conso 24'!$A$1:$AA$30</definedName>
    <definedName name="_xlnm.Print_Area" localSheetId="4">'SCE Separate 23'!$A$1:$K$28</definedName>
    <definedName name="_xlnm.Print_Area" localSheetId="5">'SCE Separate 24'!$A$1:$K$28</definedName>
    <definedName name="Z_A3B3E038_AAE0_4F24_B01A_BCF5B017EAC3_.wvu.PrintArea" localSheetId="0" hidden="1">BS!$A$1:$K$72</definedName>
    <definedName name="Z_A3B3E038_AAE0_4F24_B01A_BCF5B017EAC3_.wvu.PrintArea" localSheetId="6" hidden="1">CF!$A$1:$J$75</definedName>
    <definedName name="Z_A3B3E038_AAE0_4F24_B01A_BCF5B017EAC3_.wvu.PrintArea" localSheetId="1" hidden="1">PL!$A$1:$L$55</definedName>
    <definedName name="Z_A3B3E038_AAE0_4F24_B01A_BCF5B017EAC3_.wvu.PrintArea" localSheetId="2" hidden="1">'SCE Conso 23'!$A$1:$Y$30</definedName>
    <definedName name="Z_A3B3E038_AAE0_4F24_B01A_BCF5B017EAC3_.wvu.PrintArea" localSheetId="3" hidden="1">'SCE Conso 24'!$A$1:$AA$31</definedName>
    <definedName name="Z_A3B3E038_AAE0_4F24_B01A_BCF5B017EAC3_.wvu.PrintArea" localSheetId="4" hidden="1">'SCE Separate 23'!$A$1:$K$28</definedName>
    <definedName name="Z_A3B3E038_AAE0_4F24_B01A_BCF5B017EAC3_.wvu.PrintArea" localSheetId="5" hidden="1">'SCE Separate 24'!$A$1:$K$28</definedName>
  </definedNames>
  <calcPr calcId="191028"/>
  <customWorkbookViews>
    <customWorkbookView name="KPMG - Personal View" guid="{A3B3E038-AAE0-4F24-B01A-BCF5B017EAC3}" mergeInterval="0" personalView="1" maximized="1" windowWidth="1276" windowHeight="628" activeSheetId="3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6" i="27" l="1"/>
  <c r="D26" i="27"/>
  <c r="H10" i="27"/>
  <c r="D10" i="27"/>
  <c r="D40" i="27" l="1"/>
  <c r="D15" i="27" l="1"/>
  <c r="D45" i="27"/>
  <c r="D35" i="6"/>
  <c r="D52" i="27" l="1"/>
  <c r="J54" i="6"/>
  <c r="F54" i="6"/>
  <c r="H54" i="6" l="1"/>
  <c r="D54" i="6"/>
  <c r="D69" i="6" l="1"/>
  <c r="H12" i="6" l="1"/>
  <c r="H11" i="6"/>
  <c r="K11" i="23"/>
  <c r="I26" i="23"/>
  <c r="J10" i="26" l="1"/>
  <c r="F10" i="26"/>
  <c r="H44" i="27" l="1"/>
  <c r="H69" i="6" l="1"/>
  <c r="D12" i="6" l="1"/>
  <c r="D15" i="6"/>
  <c r="D11" i="6"/>
  <c r="O18" i="24" l="1"/>
  <c r="O17" i="24"/>
  <c r="O19" i="24" l="1"/>
  <c r="O21" i="24" s="1"/>
  <c r="K26" i="24" l="1"/>
  <c r="K19" i="24"/>
  <c r="K21" i="24" s="1"/>
  <c r="K30" i="24" l="1"/>
  <c r="U18" i="24"/>
  <c r="AA18" i="24" s="1"/>
  <c r="J53" i="27"/>
  <c r="H53" i="27"/>
  <c r="F53" i="27"/>
  <c r="D53" i="27"/>
  <c r="J47" i="27"/>
  <c r="H47" i="27"/>
  <c r="F47" i="27"/>
  <c r="D47" i="27"/>
  <c r="J27" i="27"/>
  <c r="H27" i="27"/>
  <c r="F27" i="27"/>
  <c r="D27" i="27"/>
  <c r="H16" i="27"/>
  <c r="D16" i="27"/>
  <c r="J16" i="27"/>
  <c r="F16" i="27"/>
  <c r="J12" i="6"/>
  <c r="J11" i="6"/>
  <c r="F12" i="6"/>
  <c r="F11" i="6"/>
  <c r="G26" i="25"/>
  <c r="I26" i="25" s="1"/>
  <c r="K26" i="25" s="1"/>
  <c r="Y25" i="24"/>
  <c r="Y24" i="24"/>
  <c r="W24" i="21"/>
  <c r="W23" i="21"/>
  <c r="Q24" i="21"/>
  <c r="Q23" i="21"/>
  <c r="L40" i="26"/>
  <c r="L41" i="26" s="1"/>
  <c r="I23" i="25" s="1"/>
  <c r="J40" i="26"/>
  <c r="H40" i="26"/>
  <c r="H41" i="26" s="1"/>
  <c r="F40" i="26"/>
  <c r="L17" i="26"/>
  <c r="J17" i="26"/>
  <c r="H17" i="26"/>
  <c r="F17" i="26"/>
  <c r="L11" i="26"/>
  <c r="J11" i="26"/>
  <c r="H11" i="26"/>
  <c r="F11" i="26"/>
  <c r="G24" i="25"/>
  <c r="E24" i="25"/>
  <c r="C24" i="25"/>
  <c r="I17" i="25"/>
  <c r="I19" i="25" s="1"/>
  <c r="G17" i="25"/>
  <c r="G19" i="25" s="1"/>
  <c r="E17" i="25"/>
  <c r="E19" i="25" s="1"/>
  <c r="E28" i="25" s="1"/>
  <c r="C17" i="25"/>
  <c r="C19" i="25" s="1"/>
  <c r="C28" i="25" s="1"/>
  <c r="K16" i="25"/>
  <c r="K15" i="25"/>
  <c r="K11" i="25"/>
  <c r="O13" i="24"/>
  <c r="O28" i="24"/>
  <c r="U28" i="24" s="1"/>
  <c r="AA28" i="24" s="1"/>
  <c r="W26" i="24"/>
  <c r="Q26" i="24"/>
  <c r="M26" i="24"/>
  <c r="I26" i="24"/>
  <c r="G26" i="24"/>
  <c r="E26" i="24"/>
  <c r="O25" i="24"/>
  <c r="O24" i="24"/>
  <c r="Y19" i="24"/>
  <c r="Y21" i="24" s="1"/>
  <c r="W19" i="24"/>
  <c r="S19" i="24"/>
  <c r="S21" i="24" s="1"/>
  <c r="Q19" i="24"/>
  <c r="Q21" i="24" s="1"/>
  <c r="M19" i="24"/>
  <c r="M21" i="24" s="1"/>
  <c r="I19" i="24"/>
  <c r="I21" i="24" s="1"/>
  <c r="G19" i="24"/>
  <c r="G21" i="24" s="1"/>
  <c r="E19" i="24"/>
  <c r="E21" i="24" s="1"/>
  <c r="U17" i="24"/>
  <c r="AA17" i="24" s="1"/>
  <c r="W13" i="24"/>
  <c r="K17" i="25" l="1"/>
  <c r="K19" i="25" s="1"/>
  <c r="F41" i="26"/>
  <c r="J41" i="26"/>
  <c r="F29" i="27"/>
  <c r="W21" i="24"/>
  <c r="W30" i="24" s="1"/>
  <c r="Y26" i="24"/>
  <c r="Y30" i="24" s="1"/>
  <c r="E30" i="24"/>
  <c r="O26" i="24"/>
  <c r="O30" i="24" s="1"/>
  <c r="Q30" i="24"/>
  <c r="D65" i="27" s="1"/>
  <c r="J19" i="26"/>
  <c r="H19" i="26"/>
  <c r="H22" i="26" s="1"/>
  <c r="H24" i="26" s="1"/>
  <c r="H29" i="27"/>
  <c r="H55" i="27"/>
  <c r="J55" i="27"/>
  <c r="D55" i="27"/>
  <c r="F55" i="27"/>
  <c r="D29" i="27"/>
  <c r="J29" i="27"/>
  <c r="G28" i="25"/>
  <c r="J65" i="27" s="1"/>
  <c r="L19" i="26"/>
  <c r="L22" i="26" s="1"/>
  <c r="L24" i="26" s="1"/>
  <c r="L42" i="26" s="1"/>
  <c r="L52" i="26" s="1"/>
  <c r="F19" i="26"/>
  <c r="AA19" i="24"/>
  <c r="AA21" i="24" s="1"/>
  <c r="G30" i="24"/>
  <c r="I30" i="24"/>
  <c r="M30" i="24"/>
  <c r="U13" i="24"/>
  <c r="U19" i="24"/>
  <c r="U21" i="24" s="1"/>
  <c r="J22" i="26" l="1"/>
  <c r="I23" i="23"/>
  <c r="F22" i="26"/>
  <c r="L47" i="26"/>
  <c r="I22" i="25"/>
  <c r="J9" i="6"/>
  <c r="H47" i="26"/>
  <c r="F9" i="6"/>
  <c r="H42" i="26"/>
  <c r="H52" i="26" s="1"/>
  <c r="AA13" i="24"/>
  <c r="J24" i="26" l="1"/>
  <c r="F24" i="26"/>
  <c r="I22" i="23" l="1"/>
  <c r="J42" i="26"/>
  <c r="H9" i="6"/>
  <c r="J45" i="26"/>
  <c r="J47" i="26"/>
  <c r="F42" i="26"/>
  <c r="D9" i="6"/>
  <c r="F47" i="26"/>
  <c r="J25" i="6"/>
  <c r="Q27" i="21"/>
  <c r="J52" i="26" l="1"/>
  <c r="J50" i="26"/>
  <c r="F45" i="26"/>
  <c r="F52" i="26"/>
  <c r="S24" i="24" l="1"/>
  <c r="F50" i="26"/>
  <c r="K26" i="23"/>
  <c r="G24" i="23"/>
  <c r="E24" i="23"/>
  <c r="C24" i="23"/>
  <c r="I17" i="23"/>
  <c r="I19" i="23" s="1"/>
  <c r="G17" i="23"/>
  <c r="G19" i="23" s="1"/>
  <c r="E17" i="23"/>
  <c r="E19" i="23" s="1"/>
  <c r="C17" i="23"/>
  <c r="C19" i="23" s="1"/>
  <c r="K16" i="23"/>
  <c r="K15" i="23"/>
  <c r="M27" i="21"/>
  <c r="S27" i="21" s="1"/>
  <c r="Y27" i="21" s="1"/>
  <c r="S25" i="24" l="1"/>
  <c r="U25" i="24" s="1"/>
  <c r="AA25" i="24" s="1"/>
  <c r="U24" i="24"/>
  <c r="C28" i="23"/>
  <c r="E28" i="23"/>
  <c r="G28" i="23"/>
  <c r="K17" i="23"/>
  <c r="K19" i="23" s="1"/>
  <c r="S26" i="24" l="1"/>
  <c r="S30" i="24"/>
  <c r="AA24" i="24"/>
  <c r="AA26" i="24" s="1"/>
  <c r="AA30" i="24" s="1"/>
  <c r="U26" i="24"/>
  <c r="U30" i="24" s="1"/>
  <c r="S17" i="21"/>
  <c r="W18" i="21"/>
  <c r="W20" i="21" s="1"/>
  <c r="Q18" i="21"/>
  <c r="Q20" i="21" s="1"/>
  <c r="M18" i="21"/>
  <c r="M20" i="21" s="1"/>
  <c r="K18" i="21"/>
  <c r="K20" i="21" s="1"/>
  <c r="I18" i="21"/>
  <c r="I20" i="21" s="1"/>
  <c r="G18" i="21"/>
  <c r="G20" i="21" s="1"/>
  <c r="E18" i="21"/>
  <c r="E20" i="21" s="1"/>
  <c r="D66" i="27" l="1"/>
  <c r="Y17" i="21"/>
  <c r="U12" i="21"/>
  <c r="M12" i="21"/>
  <c r="D67" i="27" l="1"/>
  <c r="S12" i="21"/>
  <c r="D69" i="27" l="1"/>
  <c r="Y12" i="21"/>
  <c r="D71" i="27" l="1"/>
  <c r="U25" i="21"/>
  <c r="O25" i="21"/>
  <c r="K25" i="21"/>
  <c r="I25" i="21"/>
  <c r="I29" i="21" s="1"/>
  <c r="G25" i="21"/>
  <c r="G29" i="21" s="1"/>
  <c r="E25" i="21"/>
  <c r="E29" i="21" s="1"/>
  <c r="M24" i="21"/>
  <c r="M23" i="21"/>
  <c r="U18" i="21"/>
  <c r="O18" i="21"/>
  <c r="O20" i="21" s="1"/>
  <c r="K29" i="21"/>
  <c r="S16" i="21"/>
  <c r="Y16" i="21" l="1"/>
  <c r="Y18" i="21" s="1"/>
  <c r="Y20" i="21" s="1"/>
  <c r="S18" i="21"/>
  <c r="S20" i="21" s="1"/>
  <c r="U20" i="21"/>
  <c r="M25" i="21"/>
  <c r="M29" i="21" s="1"/>
  <c r="W25" i="21"/>
  <c r="W29" i="21" s="1"/>
  <c r="O29" i="21"/>
  <c r="F65" i="27" s="1"/>
  <c r="U29" i="21" l="1"/>
  <c r="J66" i="6" l="1"/>
  <c r="F66" i="6"/>
  <c r="K23" i="25" l="1"/>
  <c r="K23" i="23" l="1"/>
  <c r="A39" i="6"/>
  <c r="J23" i="6" l="1"/>
  <c r="J34" i="6" s="1"/>
  <c r="J36" i="6" s="1"/>
  <c r="J68" i="6" s="1"/>
  <c r="J70" i="6" l="1"/>
  <c r="I24" i="25"/>
  <c r="I28" i="25" s="1"/>
  <c r="K22" i="25"/>
  <c r="K24" i="25" s="1"/>
  <c r="K28" i="25" s="1"/>
  <c r="J66" i="27" l="1"/>
  <c r="F23" i="6"/>
  <c r="F34" i="6" s="1"/>
  <c r="F36" i="6" s="1"/>
  <c r="F68" i="6" s="1"/>
  <c r="F70" i="6" l="1"/>
  <c r="J67" i="27"/>
  <c r="J69" i="27" s="1"/>
  <c r="J71" i="27" s="1"/>
  <c r="H66" i="6" l="1"/>
  <c r="D66" i="6" l="1"/>
  <c r="I24" i="23" l="1"/>
  <c r="I28" i="23" s="1"/>
  <c r="H66" i="27" s="1"/>
  <c r="H23" i="6"/>
  <c r="H67" i="27" l="1"/>
  <c r="K22" i="23"/>
  <c r="K24" i="23" s="1"/>
  <c r="K28" i="23" s="1"/>
  <c r="H69" i="27" l="1"/>
  <c r="D23" i="6"/>
  <c r="D34" i="6" s="1"/>
  <c r="D36" i="6" s="1"/>
  <c r="D68" i="6" s="1"/>
  <c r="H71" i="27" l="1"/>
  <c r="D70" i="6"/>
  <c r="S24" i="21"/>
  <c r="Y24" i="21" s="1"/>
  <c r="S23" i="21"/>
  <c r="Q25" i="21" l="1"/>
  <c r="Q29" i="21" s="1"/>
  <c r="F66" i="27" s="1"/>
  <c r="Y23" i="21"/>
  <c r="Y25" i="21" s="1"/>
  <c r="Y29" i="21" s="1"/>
  <c r="S25" i="21"/>
  <c r="S29" i="21" s="1"/>
  <c r="F67" i="27" l="1"/>
  <c r="F69" i="27" s="1"/>
  <c r="F71" i="27" s="1"/>
  <c r="H34" i="6"/>
  <c r="H36" i="6" l="1"/>
  <c r="H68" i="6" s="1"/>
  <c r="H70" i="6" l="1"/>
</calcChain>
</file>

<file path=xl/sharedStrings.xml><?xml version="1.0" encoding="utf-8"?>
<sst xmlns="http://schemas.openxmlformats.org/spreadsheetml/2006/main" count="396" uniqueCount="227">
  <si>
    <t>บริษัท ที.แมน ฟาร์มาซูติคอล จำกัด (มหาชน) และบริษัทย่อย</t>
  </si>
  <si>
    <t>งบฐานะการเงิน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</si>
  <si>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</si>
  <si>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</si>
  <si>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</si>
  <si>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</si>
  <si>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</si>
  <si>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(บาท)</t>
  </si>
  <si>
    <t>สินทรัพย์หมุนเวียน</t>
  </si>
  <si>
    <t>เงินสดและรายการเทียบเท่าเงินสด</t>
  </si>
  <si>
    <r>
      <t>ลูกหนี้การค้า</t>
    </r>
    <r>
      <rPr>
        <sz val="15"/>
        <rFont val="Angsana New"/>
        <family val="1"/>
      </rPr>
      <t>และลูกหนี้หมุนเวียนอื่น</t>
    </r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</si>
  <si>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</si>
  <si>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</si>
  <si>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</si>
  <si>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</si>
  <si>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</si>
  <si>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อสังหาริมทรัพย์เพื่อการลงทุน</t>
  </si>
  <si>
    <t xml:space="preserve">ที่ดิน อาคารและอุปกรณ์ </t>
  </si>
  <si>
    <t>สินทรัพย์ไม่มีตัวตน</t>
  </si>
  <si>
    <t>สินทรัพย์ภาษีเงินได้รอการตัดบัญชี</t>
  </si>
  <si>
    <t>เงินฝากสถาบันการเงินที่เป็นหลักประกัน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</si>
  <si>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</si>
  <si>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</si>
  <si>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</si>
  <si>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</si>
  <si>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</si>
  <si>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</si>
  <si>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r>
      <t>เจ้าหนี้การค้า</t>
    </r>
    <r>
      <rPr>
        <sz val="15"/>
        <rFont val="Angsana New"/>
        <family val="1"/>
      </rPr>
      <t>และเจ้าหนี้หมุนเวียนอื่น</t>
    </r>
  </si>
  <si>
    <t>หนี้สินที่เกิดจากสัญญา</t>
  </si>
  <si>
    <t>ส่วนของเงินกู้ยืมระยะยาวจากสถาบันการเงิน</t>
  </si>
  <si>
    <t xml:space="preserve">   ที่ถึงกำหนดชำระภายในหนึ่งปี</t>
  </si>
  <si>
    <t>ส่วนของหนี้สินตามสัญญาเช่าที่ถึงกำหนดชำระภายในหนึ่งปี</t>
  </si>
  <si>
    <t>เงินกู้ยืมระยะสั้นจากบุคคลหรือกิจการที่เกี่ยวข้องกัน</t>
  </si>
  <si>
    <r>
      <t>ภาษีเงินได้</t>
    </r>
    <r>
      <rPr>
        <sz val="15"/>
        <rFont val="Angsana New"/>
        <family val="1"/>
      </rPr>
      <t>นิติบุคคลค้างจ่าย</t>
    </r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</si>
  <si>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</si>
  <si>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</si>
  <si>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</si>
  <si>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</si>
  <si>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ประมาณการหนี้สินไม่หมุนเวียนสำหรับผลประโยชน์พนักงาน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</si>
  <si>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</si>
  <si>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</si>
  <si>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</si>
  <si>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</si>
  <si>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</si>
  <si>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ทุนจดทะเบียน</t>
  </si>
  <si>
    <t xml:space="preserve">    ทุนที่ออกและชำระแล้ว</t>
  </si>
  <si>
    <t>ส่วนเกินมูลค่าหุ้น</t>
  </si>
  <si>
    <t>ส่วนต่ำกว่าทุนอื่น</t>
  </si>
  <si>
    <t>กำไรสะสม</t>
  </si>
  <si>
    <t xml:space="preserve">          ทุนสำรองตามกฎหมาย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</si>
  <si>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</si>
  <si>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</si>
  <si>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</si>
  <si>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</si>
  <si>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</si>
  <si>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สำหรับปีสิ้นสุดวันที่ 31 ธันวาคม</t>
  </si>
  <si>
    <t>Reference</t>
  </si>
  <si>
    <r>
      <t>รายได้</t>
    </r>
    <r>
      <rPr>
        <b/>
        <i/>
        <sz val="15"/>
        <color indexed="10"/>
        <rFont val="Angsana New"/>
        <family val="1"/>
      </rPr>
      <t xml:space="preserve"> </t>
    </r>
  </si>
  <si>
    <t>รายได้จากการขาย</t>
  </si>
  <si>
    <t>รายได้อื่น</t>
  </si>
  <si>
    <t>TAS 1.82.1</t>
  </si>
  <si>
    <t>รวมรายได้</t>
  </si>
  <si>
    <t>ค่าใช้จ่าย</t>
  </si>
  <si>
    <t>ต้นทุนขาย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</si>
  <si>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</si>
  <si>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</si>
  <si>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</si>
  <si>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</si>
  <si>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TAS 1.82.2</t>
  </si>
  <si>
    <t>ต้นทุนทางการเงิน</t>
  </si>
  <si>
    <t>TAS 1.85</t>
  </si>
  <si>
    <t>กำไรก่อนภาษีเงินได้</t>
  </si>
  <si>
    <t>TAS 1.82.4, 12.77</t>
  </si>
  <si>
    <t>ค่าใช้จ่ายภาษีเงินได้</t>
  </si>
  <si>
    <t>TAS 1.81ก.1</t>
  </si>
  <si>
    <t>TAS 1.82ก.1</t>
  </si>
  <si>
    <t>กำไรขาดทุนเบ็ดเสร็จอื่น</t>
  </si>
  <si>
    <t>TAS 1.82ก.1.1</t>
  </si>
  <si>
    <t>รายการที่จะไม่ถูกจัดประเภทใหม่ไว้ใน</t>
  </si>
  <si>
    <t xml:space="preserve">   กำไรหรือขาดทุนในภายหลัง</t>
  </si>
  <si>
    <t>ภาษีเงินได้ของรายการที่จะไม่ถูกจัดประเภทใหม่ไว้ใน</t>
  </si>
  <si>
    <t>TAS 1.91.2</t>
  </si>
  <si>
    <t>รวมรายการที่จะไม่ถูกจัดประเภทใหม่</t>
  </si>
  <si>
    <t xml:space="preserve">   ไว้ในกำไรหรือขาดทุนในภายหลัง</t>
  </si>
  <si>
    <t>TAS 1.81ก.2</t>
  </si>
  <si>
    <t>กำไร (ขาดทุน) เบ็ดเสร็จอื่นสำหรับปี - สุทธิจากภาษี</t>
  </si>
  <si>
    <t>TAS 1.81ก.3</t>
  </si>
  <si>
    <t>กำไร (ขาดทุน) เบ็ดเสร็จรวมสำหรับปี</t>
  </si>
  <si>
    <r>
      <t>TAS 1.81</t>
    </r>
    <r>
      <rPr>
        <b/>
        <sz val="8"/>
        <color rgb="FFFF0000"/>
        <rFont val="Arial"/>
        <family val="2"/>
      </rPr>
      <t>ข</t>
    </r>
    <r>
      <rPr>
        <b/>
        <sz val="8"/>
        <color indexed="12"/>
        <rFont val="Arial"/>
        <family val="2"/>
      </rPr>
      <t>.1</t>
    </r>
  </si>
  <si>
    <t>TAS 1.81ข.1.2</t>
  </si>
  <si>
    <t xml:space="preserve">    ส่วนที่เป็นของบริษัทใหญ่</t>
  </si>
  <si>
    <t>TAS 1.81ข.1.1</t>
  </si>
  <si>
    <t xml:space="preserve">    ส่วนที่เป็นของส่วนได้เสียที่ไม่มีอำนาจควบคุม</t>
  </si>
  <si>
    <r>
      <t>TAS 1.81</t>
    </r>
    <r>
      <rPr>
        <b/>
        <sz val="8"/>
        <color rgb="FFFF0000"/>
        <rFont val="Arial"/>
        <family val="2"/>
      </rPr>
      <t>ข.2</t>
    </r>
  </si>
  <si>
    <t>TAS 1.81ข.2.2</t>
  </si>
  <si>
    <t>TAS 1.81ข.2.1</t>
  </si>
  <si>
    <t>TAS 33.66</t>
  </si>
  <si>
    <t>กำไรต่อหุ้นขั้นพื้นฐาน</t>
  </si>
  <si>
    <t>งบการเปลี่ยนแปลงส่วนของผู้ถือหุ้น</t>
  </si>
  <si>
    <t>ส่วนของ</t>
  </si>
  <si>
    <t>รวม</t>
  </si>
  <si>
    <t>ผู้ถือหุ้นของ</t>
  </si>
  <si>
    <t>ส่วนต่ำกว่าทุน</t>
  </si>
  <si>
    <t>ส่วนต่ำกว่าทุนจาก</t>
  </si>
  <si>
    <t>บริษัทย่อย</t>
  </si>
  <si>
    <t>ส่วนได้เสีย</t>
  </si>
  <si>
    <t>จากการรวมธุรกิจ</t>
  </si>
  <si>
    <t>การเปลี่ยนแปลง</t>
  </si>
  <si>
    <t>ผู้ถือหุ้น</t>
  </si>
  <si>
    <t>ก่อนการจัด</t>
  </si>
  <si>
    <t>ที่ไม่มี</t>
  </si>
  <si>
    <t>ส่วนเกิน</t>
  </si>
  <si>
    <t>ภายใต้การควบคุม</t>
  </si>
  <si>
    <t>ยังไม่ได้</t>
  </si>
  <si>
    <t>โครงสร้าง</t>
  </si>
  <si>
    <t>อำนาจ</t>
  </si>
  <si>
    <t>มูลค่าหุ้น</t>
  </si>
  <si>
    <t>เดียวกัน</t>
  </si>
  <si>
    <t>ในบริษัทย่อย</t>
  </si>
  <si>
    <t>จัดสรร</t>
  </si>
  <si>
    <t>บริษัทใหญ่</t>
  </si>
  <si>
    <t>ธุรกิจ</t>
  </si>
  <si>
    <t>ควบคุม</t>
  </si>
  <si>
    <t>รายการกับผู้ถือหุ้นที่บันทึกโดยตรงเข้าส่วนของผู้ถือหุ้น</t>
  </si>
  <si>
    <t xml:space="preserve">    เงินทุนที่ได้รับจากผู้ถือหุ้นและการจัดสรรส่วนทุนให้ผู้ถือหุ้นของบริษัทใหญ่</t>
  </si>
  <si>
    <t xml:space="preserve">    รวมเงินทุนที่ได้รับจากผู้ถือหุ้นและการจัดสรรส่วนทุนให้ผู้ถือหุ้นของบริษัทใหญ่</t>
  </si>
  <si>
    <t>รวมรายการกับผู้เป็นเจ้าของที่บันทึกโดยตรงเข้าส่วนของผู้ถือหุ้น</t>
  </si>
  <si>
    <t>กำไรขาดทุนเบ็ดเสร็จสำหรับปี</t>
  </si>
  <si>
    <t xml:space="preserve">     กำไรหรือขาดทุน</t>
  </si>
  <si>
    <t xml:space="preserve">     กำไรขาดทุนเบ็ดเสร็จอื่น</t>
  </si>
  <si>
    <t>รวมกำไร (ขาดทุน) เบ็ดเสร็จสำหรับปี</t>
  </si>
  <si>
    <t>โอนไปสำรองตามกฎหมาย</t>
  </si>
  <si>
    <t>ทุนที่ออก</t>
  </si>
  <si>
    <t>ทุนสำรอง</t>
  </si>
  <si>
    <t>และชำระแล้ว</t>
  </si>
  <si>
    <t>ตามกฎหมาย</t>
  </si>
  <si>
    <t>สำหรับปีสิ้นสุดวันที่ 31 ธันวาคม 2566</t>
  </si>
  <si>
    <t>ยอดคงเหลือ ณ วันที่ 1 มกราคม 2566</t>
  </si>
  <si>
    <t xml:space="preserve">    เพิ่มหุ้นสามัญ</t>
  </si>
  <si>
    <t>ยอดคงเหลือ ณ วันที่ 31 ธันวาคม 2566</t>
  </si>
  <si>
    <t>สำหรับปีสิ้นสุดวันที่ 31 ธันวาคม 2567</t>
  </si>
  <si>
    <t>ยอดคงเหลือ ณ วันที่ 1 มกราคม 2567</t>
  </si>
  <si>
    <t>ยอดคงเหลือ ณ วันที่ 31 ธันวาคม 2567</t>
  </si>
  <si>
    <t xml:space="preserve">ยอดคงเหลือ ณ วันที่ 1 มกราคม 2566 </t>
  </si>
  <si>
    <t xml:space="preserve">     เงินทุนที่ได้รับจากผู้ถือหุ้นและการจัดสรรส่วนทุนให้ผู้ถือหุ้น</t>
  </si>
  <si>
    <t xml:space="preserve">     เพิ่มหุ้นสามัญ</t>
  </si>
  <si>
    <t xml:space="preserve">     รวมเงินทุนที่ได้รับจากผู้ถือหุ้นและการจัดสรรส่วนทุนให้ผู้ถือหุ้น</t>
  </si>
  <si>
    <t>งบกระแสเงินสด</t>
  </si>
  <si>
    <t>กระแสเงินสดจากกิจกรรมดำเนินงาน</t>
  </si>
  <si>
    <t>ปรับรายการที่กระทบกำไรเป็นเงินสดรับ (จ่าย)</t>
  </si>
  <si>
    <t>ภาษีเงินได้</t>
  </si>
  <si>
    <r>
      <t>ค่าเสื่อมราคา</t>
    </r>
    <r>
      <rPr>
        <sz val="15"/>
        <rFont val="Angsana New"/>
        <family val="1"/>
      </rPr>
      <t>และค่าตัดจำหน่าย</t>
    </r>
  </si>
  <si>
    <t>หนี้สูญ</t>
  </si>
  <si>
    <t>ประมาณการหนี้สินสำหรับผลประโยชน์พนักงาน</t>
  </si>
  <si>
    <t>(กำไร) ขาดทุนจากอัตราแลกเปลี่ยนที่ยังไม่เกิดขึ้น</t>
  </si>
  <si>
    <t>ดอกเบี้ยรับ</t>
  </si>
  <si>
    <t>การเปลี่ยนแปลงในสินทรัพย์และหนี้สินดำเนินงาน</t>
  </si>
  <si>
    <t>ลูกหนี้การค้าและลูกหนี้หมุนเวียนอื่น</t>
  </si>
  <si>
    <r>
      <t>สินทรัพย์</t>
    </r>
    <r>
      <rPr>
        <sz val="15"/>
        <rFont val="Angsana New"/>
        <family val="1"/>
      </rPr>
      <t>หมุนเวียนอื่น</t>
    </r>
  </si>
  <si>
    <t>เจ้าหนี้การค้าและเจ้าหนี้หมุนเวียนอื่น</t>
  </si>
  <si>
    <t>จ่ายผลประโยชน์พนักงาน</t>
  </si>
  <si>
    <t xml:space="preserve">กระแสเงินสดสุทธิได้มาจากการดำเนินงาน </t>
  </si>
  <si>
    <t>ภาษีเงินได้จ่ายออก</t>
  </si>
  <si>
    <t xml:space="preserve">กระแสเงินสดสุทธิได้มาจากกิจกรรมดำเนินงาน </t>
  </si>
  <si>
    <t>กระแสเงินสดจากกิจกรรมลงทุน</t>
  </si>
  <si>
    <t>เงินสดจ่ายเพื่อซื้อส่วนได้เสียที่ไม่มีอำนาจควบคุม</t>
  </si>
  <si>
    <t>เงินสดจ่ายเพื่อซื้อที่ดิน อาคาร อุปกรณ์และสินทรัพย์ไม่มีตัวตน</t>
  </si>
  <si>
    <t>รับดอกเบี้ย</t>
  </si>
  <si>
    <t>กระแสเงินสดจากกิจกรรมจัดหาเงิน</t>
  </si>
  <si>
    <t>เงินสดรับจากการออกหุ้นทุน</t>
  </si>
  <si>
    <r>
      <t>เงินสดจ่ายเพื่อชำระเงินกู้ยืมระยะยาว</t>
    </r>
    <r>
      <rPr>
        <sz val="15"/>
        <rFont val="Angsana New"/>
        <family val="1"/>
      </rPr>
      <t>จากสถาบันการเงิน</t>
    </r>
  </si>
  <si>
    <t>เงินกู้ยืมระยะสั้นจากบุคคลหรือกิจการที่เกี่ยวข้องกันลดลง</t>
  </si>
  <si>
    <t>เงินสดจ่ายชำระหนี้สินตามสัญญาเช่า</t>
  </si>
  <si>
    <r>
      <t>เงินปันผล</t>
    </r>
    <r>
      <rPr>
        <sz val="15"/>
        <rFont val="Angsana New"/>
        <family val="1"/>
      </rPr>
      <t>จ่ายให้ผู้ถือหุ้นของบริษัท</t>
    </r>
  </si>
  <si>
    <t>จ่ายดอกเบี้ย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</si>
  <si>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</si>
  <si>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</si>
  <si>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</si>
  <si>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>รายการที่ไม่ใช่เงินสด</t>
  </si>
  <si>
    <t>เจ้าหนี้ค่าซื้ออาคารและอุปกรณ์</t>
  </si>
  <si>
    <t>การเพิ่มขึ้นของสินทรัพย์สิทธิการใช้</t>
  </si>
  <si>
    <t>10, 11</t>
  </si>
  <si>
    <t>การเปลี่ยนแปลงสัญญาเช่า</t>
  </si>
  <si>
    <t>เงินให้กู้ยืมระยะสั้นแก่กิจการที่เกี่ยวข้องกัน</t>
  </si>
  <si>
    <t>กลับรายการขาดทุนจากการด้อยค่าด้านเครดิตที่คาดว่าจะเกิดขึ้น</t>
  </si>
  <si>
    <t>เงินปันผลจ่ายจาก</t>
  </si>
  <si>
    <t>กำไรสะสมของบริษัทย่อย</t>
  </si>
  <si>
    <t>ก่อนการรวมธุรกิจ</t>
  </si>
  <si>
    <t>ภายใต้การควบคุมเดียวกัน</t>
  </si>
  <si>
    <t>เงินปันผลค้างรับ</t>
  </si>
  <si>
    <t>เงินปันผลค้างจ่าย</t>
  </si>
  <si>
    <t>เงินปันผลรับ</t>
  </si>
  <si>
    <t>รับเงินปันผล</t>
  </si>
  <si>
    <t>5, 7</t>
  </si>
  <si>
    <t>10, 13</t>
  </si>
  <si>
    <t>13, 22</t>
  </si>
  <si>
    <t>5, 22</t>
  </si>
  <si>
    <t>17, 22</t>
  </si>
  <si>
    <t>5, 12, 13, 22</t>
  </si>
  <si>
    <t>5, 13, 22</t>
  </si>
  <si>
    <t>5, 18</t>
  </si>
  <si>
    <t xml:space="preserve">     เงินปันผล</t>
  </si>
  <si>
    <t>11, 12</t>
  </si>
  <si>
    <t>จ่ายเงินปันผลให้ส่วนได้เสียที่ไม่มีอำนาจควบคุม</t>
  </si>
  <si>
    <t>เงินสดและรายการเทียบเท่าเงินสดเพิ่มขึ้น (ลดลง) สุทธิ</t>
  </si>
  <si>
    <t>การแบ่งปันกำไร</t>
  </si>
  <si>
    <t xml:space="preserve">การแบ่งปันกำไรเบ็ดเสร็จรวม </t>
  </si>
  <si>
    <t>(กลับรายการ) ขาดทุนจากการปรับมูลค่าสินค้า</t>
  </si>
  <si>
    <t>กระแสเงินสดสุทธิใช้ไปในกิจกรรมลงทุน</t>
  </si>
  <si>
    <t>สินทรัพย์ทางการเงินหมุนเวียนอื่น</t>
  </si>
  <si>
    <t>ค่าใช้จ่ายในการออกหุ้น</t>
  </si>
  <si>
    <t>11, 13</t>
  </si>
  <si>
    <t xml:space="preserve">   ที่กำหนดไว้</t>
  </si>
  <si>
    <t>ผลขาดทุนจากการวัดมูลค่าใหม่ของผลประโยชน์พนักงาน</t>
  </si>
  <si>
    <t xml:space="preserve">    เงินปันผล</t>
  </si>
  <si>
    <t>สินทรัพย์ทางการเงินไม่หมุนเวียนอื่น</t>
  </si>
  <si>
    <t>กำไรจากการจำหน่ายที่ดิน อาคารและอุปกรณ์</t>
  </si>
  <si>
    <t>ขาดทุนจากการตัดจำหน่ายที่ดิน อาคารและอุปกรณ์</t>
  </si>
  <si>
    <t>สินทรัพย์ทางการเงินอื่นเพิ่มขึ้น</t>
  </si>
  <si>
    <t>รายได้เงินปันผล</t>
  </si>
  <si>
    <t>เงินให้กู้ยืมระยะสั้นแก่กิจการที่เกี่ยวข้องกันเพิ่มขึ้น</t>
  </si>
  <si>
    <t>เงินฝากสถาบันการเงินที่เป็นหลักประกันเพิ่มขึ้น</t>
  </si>
  <si>
    <t>เงินเบิกเกินบัญชีและเงินกู้ยืมระยะสั้นจากสถาบันการเงินเพิ่มขึ้น</t>
  </si>
  <si>
    <t xml:space="preserve">    จัดสรรแล้ว</t>
  </si>
  <si>
    <t xml:space="preserve">    ยังไม่ได้จัดสรร</t>
  </si>
  <si>
    <t>เงินสดรับจากการขายที่ดิน อาคารและอุปกรณ์</t>
  </si>
  <si>
    <t>กำไรสำหรับปี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</si>
</sst>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(* #,##0_);_(* \(#,##0\);_(* &quot;-&quot;??_);_(@_)"/>
    <numFmt numFmtId="165" formatCode="_-* #,##0.00_-;\-* #,##0.00_-;_-* &quot;-&quot;??_-;_-@_-"/>
  </numFmts>
  <fonts count="31">
    <font>
      <sz val="15"/>
      <name val="Angsana New"/>
      <family val="1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2"/>
      <name val="Angsana New"/>
      <family val="1"/>
    </font>
    <font>
      <b/>
      <sz val="14"/>
      <name val="Angsana New"/>
      <family val="1"/>
    </font>
    <font>
      <sz val="9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sz val="15"/>
      <color indexed="10"/>
      <name val="Angsana New"/>
      <family val="1"/>
    </font>
    <font>
      <b/>
      <i/>
      <sz val="15"/>
      <color indexed="10"/>
      <name val="Angsana New"/>
      <family val="1"/>
    </font>
    <font>
      <b/>
      <i/>
      <sz val="14"/>
      <name val="Angsana New"/>
      <family val="1"/>
    </font>
    <font>
      <i/>
      <sz val="14"/>
      <color indexed="12"/>
      <name val="Angsana New"/>
      <family val="1"/>
    </font>
    <font>
      <sz val="11"/>
      <name val="Times New Roman"/>
      <family val="1"/>
    </font>
    <font>
      <i/>
      <sz val="11"/>
      <name val="Times New Roman"/>
      <family val="1"/>
    </font>
    <font>
      <sz val="10"/>
      <name val="Arial"/>
      <family val="2"/>
    </font>
    <font>
      <i/>
      <sz val="12"/>
      <color indexed="10"/>
      <name val="Angsana New"/>
      <family val="1"/>
    </font>
    <font>
      <b/>
      <sz val="8"/>
      <color rgb="FF0000FF"/>
      <name val="Arial"/>
      <family val="2"/>
    </font>
    <font>
      <b/>
      <sz val="8"/>
      <color indexed="12"/>
      <name val="Arial"/>
      <family val="2"/>
    </font>
    <font>
      <i/>
      <sz val="12"/>
      <name val="Angsana New"/>
      <family val="1"/>
    </font>
    <font>
      <b/>
      <sz val="12"/>
      <name val="Angsana New"/>
      <family val="1"/>
    </font>
    <font>
      <b/>
      <sz val="8"/>
      <color rgb="FFFF0000"/>
      <name val="Arial"/>
      <family val="2"/>
    </font>
    <font>
      <sz val="14"/>
      <name val="Cordia New"/>
      <family val="2"/>
    </font>
    <font>
      <u/>
      <sz val="14"/>
      <color theme="10"/>
      <name val="Cordia New"/>
      <family val="2"/>
    </font>
    <font>
      <sz val="11"/>
      <color theme="1"/>
      <name val="Calibri"/>
      <family val="2"/>
      <charset val="222"/>
      <scheme val="minor"/>
    </font>
    <font>
      <sz val="15"/>
      <color rgb="FF00000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2">
    <xf numFmtId="0" fontId="0" fillId="0" borderId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7" fillId="0" borderId="0"/>
    <xf numFmtId="0" fontId="2" fillId="0" borderId="0"/>
    <xf numFmtId="0" fontId="2" fillId="0" borderId="0"/>
    <xf numFmtId="0" fontId="28" fillId="0" borderId="0" applyNumberFormat="0" applyFill="0" applyBorder="0" applyAlignment="0" applyProtection="0"/>
    <xf numFmtId="165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7" fillId="0" borderId="0"/>
    <xf numFmtId="0" fontId="27" fillId="0" borderId="0"/>
    <xf numFmtId="9" fontId="27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</cellStyleXfs>
  <cellXfs count="158">
    <xf numFmtId="0" fontId="0" fillId="0" borderId="0" xfId="0"/>
    <xf numFmtId="37" fontId="6" fillId="0" borderId="0" xfId="0" applyNumberFormat="1" applyFont="1"/>
    <xf numFmtId="0" fontId="5" fillId="0" borderId="0" xfId="0" applyFont="1" applyAlignment="1">
      <alignment horizontal="center"/>
    </xf>
    <xf numFmtId="0" fontId="5" fillId="0" borderId="0" xfId="0" applyFont="1"/>
    <xf numFmtId="0" fontId="4" fillId="0" borderId="0" xfId="0" applyFont="1" applyAlignment="1">
      <alignment horizontal="left"/>
    </xf>
    <xf numFmtId="0" fontId="12" fillId="0" borderId="0" xfId="0" applyFont="1" applyAlignment="1">
      <alignment horizontal="left"/>
    </xf>
    <xf numFmtId="0" fontId="13" fillId="0" borderId="0" xfId="0" applyFont="1"/>
    <xf numFmtId="0" fontId="12" fillId="0" borderId="0" xfId="0" applyFont="1"/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4" fillId="0" borderId="0" xfId="0" applyFont="1"/>
    <xf numFmtId="0" fontId="8" fillId="0" borderId="0" xfId="0" applyFont="1"/>
    <xf numFmtId="37" fontId="6" fillId="0" borderId="0" xfId="0" applyNumberFormat="1" applyFont="1" applyAlignment="1">
      <alignment horizontal="right"/>
    </xf>
    <xf numFmtId="0" fontId="14" fillId="0" borderId="0" xfId="0" applyFont="1" applyAlignment="1">
      <alignment horizontal="center"/>
    </xf>
    <xf numFmtId="0" fontId="9" fillId="0" borderId="0" xfId="0" applyFont="1"/>
    <xf numFmtId="37" fontId="5" fillId="0" borderId="0" xfId="0" applyNumberFormat="1" applyFont="1"/>
    <xf numFmtId="0" fontId="7" fillId="0" borderId="0" xfId="0" applyFont="1" applyAlignment="1">
      <alignment horizontal="left"/>
    </xf>
    <xf numFmtId="0" fontId="10" fillId="0" borderId="0" xfId="0" applyFont="1"/>
    <xf numFmtId="0" fontId="12" fillId="0" borderId="0" xfId="0" applyFont="1" applyAlignment="1">
      <alignment horizontal="center"/>
    </xf>
    <xf numFmtId="37" fontId="10" fillId="0" borderId="0" xfId="0" applyNumberFormat="1" applyFont="1" applyAlignment="1">
      <alignment horizontal="right"/>
    </xf>
    <xf numFmtId="37" fontId="12" fillId="0" borderId="0" xfId="0" applyNumberFormat="1" applyFont="1" applyAlignment="1">
      <alignment horizontal="right"/>
    </xf>
    <xf numFmtId="43" fontId="12" fillId="0" borderId="0" xfId="1" applyFont="1" applyFill="1" applyAlignment="1">
      <alignment horizontal="right"/>
    </xf>
    <xf numFmtId="0" fontId="16" fillId="0" borderId="0" xfId="0" applyFont="1" applyAlignment="1">
      <alignment horizontal="center"/>
    </xf>
    <xf numFmtId="164" fontId="12" fillId="0" borderId="0" xfId="1" applyNumberFormat="1" applyFont="1" applyFill="1" applyAlignment="1">
      <alignment horizontal="right"/>
    </xf>
    <xf numFmtId="0" fontId="17" fillId="0" borderId="0" xfId="0" applyFont="1" applyAlignment="1">
      <alignment horizontal="left"/>
    </xf>
    <xf numFmtId="164" fontId="12" fillId="0" borderId="0" xfId="1" applyNumberFormat="1" applyFont="1" applyFill="1" applyBorder="1" applyAlignment="1">
      <alignment horizontal="right"/>
    </xf>
    <xf numFmtId="0" fontId="0" fillId="0" borderId="0" xfId="0" applyAlignment="1">
      <alignment horizontal="left"/>
    </xf>
    <xf numFmtId="164" fontId="6" fillId="0" borderId="2" xfId="1" applyNumberFormat="1" applyFont="1" applyFill="1" applyBorder="1" applyAlignment="1"/>
    <xf numFmtId="164" fontId="6" fillId="0" borderId="0" xfId="1" applyNumberFormat="1" applyFont="1" applyFill="1" applyBorder="1" applyAlignment="1"/>
    <xf numFmtId="164" fontId="10" fillId="0" borderId="2" xfId="1" applyNumberFormat="1" applyFont="1" applyFill="1" applyBorder="1" applyAlignment="1">
      <alignment horizontal="right"/>
    </xf>
    <xf numFmtId="2" fontId="12" fillId="0" borderId="0" xfId="0" applyNumberFormat="1" applyFont="1" applyAlignment="1">
      <alignment horizontal="center" wrapText="1"/>
    </xf>
    <xf numFmtId="0" fontId="10" fillId="0" borderId="0" xfId="0" applyFont="1" applyAlignment="1">
      <alignment wrapText="1"/>
    </xf>
    <xf numFmtId="0" fontId="16" fillId="0" borderId="0" xfId="0" applyFont="1" applyAlignment="1">
      <alignment horizontal="left"/>
    </xf>
    <xf numFmtId="37" fontId="0" fillId="0" borderId="0" xfId="0" applyNumberFormat="1"/>
    <xf numFmtId="0" fontId="7" fillId="0" borderId="0" xfId="0" applyFont="1"/>
    <xf numFmtId="164" fontId="0" fillId="0" borderId="0" xfId="1" applyNumberFormat="1" applyFont="1" applyFill="1" applyAlignment="1"/>
    <xf numFmtId="37" fontId="0" fillId="0" borderId="0" xfId="0" applyNumberFormat="1" applyAlignment="1">
      <alignment horizontal="right"/>
    </xf>
    <xf numFmtId="0" fontId="0" fillId="0" borderId="0" xfId="0" applyAlignment="1">
      <alignment horizontal="right"/>
    </xf>
    <xf numFmtId="0" fontId="18" fillId="0" borderId="0" xfId="0" applyFont="1" applyAlignment="1">
      <alignment horizontal="center"/>
    </xf>
    <xf numFmtId="43" fontId="5" fillId="0" borderId="0" xfId="1" applyFont="1" applyFill="1" applyAlignment="1"/>
    <xf numFmtId="37" fontId="5" fillId="0" borderId="0" xfId="0" applyNumberFormat="1" applyFont="1" applyAlignment="1">
      <alignment horizontal="right"/>
    </xf>
    <xf numFmtId="164" fontId="10" fillId="0" borderId="0" xfId="1" applyNumberFormat="1" applyFont="1" applyFill="1" applyBorder="1" applyAlignment="1">
      <alignment horizontal="right"/>
    </xf>
    <xf numFmtId="0" fontId="25" fillId="0" borderId="0" xfId="0" applyFont="1" applyAlignment="1">
      <alignment horizontal="right"/>
    </xf>
    <xf numFmtId="0" fontId="24" fillId="0" borderId="0" xfId="0" applyFont="1" applyAlignment="1">
      <alignment horizontal="center"/>
    </xf>
    <xf numFmtId="0" fontId="21" fillId="0" borderId="0" xfId="0" applyFont="1" applyAlignment="1">
      <alignment horizontal="left"/>
    </xf>
    <xf numFmtId="37" fontId="9" fillId="0" borderId="0" xfId="0" applyNumberFormat="1" applyFont="1" applyAlignment="1">
      <alignment horizontal="right"/>
    </xf>
    <xf numFmtId="164" fontId="12" fillId="0" borderId="4" xfId="1" applyNumberFormat="1" applyFont="1" applyFill="1" applyBorder="1" applyAlignment="1">
      <alignment horizontal="right"/>
    </xf>
    <xf numFmtId="164" fontId="12" fillId="0" borderId="0" xfId="1" applyNumberFormat="1" applyFont="1" applyFill="1" applyAlignment="1"/>
    <xf numFmtId="164" fontId="10" fillId="0" borderId="4" xfId="1" applyNumberFormat="1" applyFont="1" applyFill="1" applyBorder="1" applyAlignment="1">
      <alignment horizontal="right"/>
    </xf>
    <xf numFmtId="16" fontId="7" fillId="0" borderId="0" xfId="0" quotePrefix="1" applyNumberFormat="1" applyFont="1" applyAlignment="1">
      <alignment horizontal="center"/>
    </xf>
    <xf numFmtId="164" fontId="5" fillId="0" borderId="0" xfId="1" applyNumberFormat="1" applyFont="1" applyFill="1" applyAlignment="1"/>
    <xf numFmtId="43" fontId="0" fillId="0" borderId="0" xfId="1" applyFont="1" applyFill="1" applyAlignment="1"/>
    <xf numFmtId="164" fontId="5" fillId="0" borderId="4" xfId="1" applyNumberFormat="1" applyFont="1" applyFill="1" applyBorder="1" applyAlignment="1"/>
    <xf numFmtId="164" fontId="6" fillId="0" borderId="0" xfId="1" applyNumberFormat="1" applyFont="1" applyFill="1" applyAlignment="1"/>
    <xf numFmtId="164" fontId="6" fillId="0" borderId="1" xfId="1" applyNumberFormat="1" applyFont="1" applyFill="1" applyBorder="1" applyAlignment="1"/>
    <xf numFmtId="164" fontId="12" fillId="0" borderId="2" xfId="1" applyNumberFormat="1" applyFont="1" applyFill="1" applyBorder="1" applyAlignment="1">
      <alignment horizontal="right"/>
    </xf>
    <xf numFmtId="164" fontId="10" fillId="0" borderId="0" xfId="1" applyNumberFormat="1" applyFont="1" applyFill="1" applyAlignment="1">
      <alignment horizontal="right"/>
    </xf>
    <xf numFmtId="164" fontId="5" fillId="0" borderId="0" xfId="1" applyNumberFormat="1" applyFont="1" applyFill="1" applyBorder="1" applyAlignment="1"/>
    <xf numFmtId="164" fontId="6" fillId="0" borderId="3" xfId="1" applyNumberFormat="1" applyFont="1" applyFill="1" applyBorder="1" applyAlignment="1"/>
    <xf numFmtId="43" fontId="6" fillId="0" borderId="0" xfId="1" applyFont="1" applyFill="1" applyBorder="1" applyAlignment="1">
      <alignment wrapText="1"/>
    </xf>
    <xf numFmtId="164" fontId="6" fillId="0" borderId="0" xfId="1" applyNumberFormat="1" applyFont="1" applyFill="1" applyBorder="1" applyAlignment="1">
      <alignment wrapText="1"/>
    </xf>
    <xf numFmtId="164" fontId="5" fillId="0" borderId="0" xfId="1" applyNumberFormat="1" applyFont="1" applyFill="1" applyBorder="1" applyAlignment="1">
      <alignment wrapText="1"/>
    </xf>
    <xf numFmtId="164" fontId="5" fillId="0" borderId="0" xfId="1" applyNumberFormat="1" applyFont="1" applyFill="1" applyAlignment="1">
      <alignment wrapText="1"/>
    </xf>
    <xf numFmtId="164" fontId="5" fillId="0" borderId="0" xfId="1" applyNumberFormat="1" applyFont="1" applyFill="1" applyAlignment="1">
      <alignment vertical="top" wrapText="1"/>
    </xf>
    <xf numFmtId="164" fontId="6" fillId="0" borderId="1" xfId="1" applyNumberFormat="1" applyFont="1" applyFill="1" applyBorder="1" applyAlignment="1">
      <alignment wrapText="1"/>
    </xf>
    <xf numFmtId="164" fontId="6" fillId="0" borderId="0" xfId="1" applyNumberFormat="1" applyFont="1" applyFill="1" applyAlignment="1">
      <alignment wrapText="1"/>
    </xf>
    <xf numFmtId="164" fontId="5" fillId="0" borderId="1" xfId="1" applyNumberFormat="1" applyFont="1" applyFill="1" applyBorder="1" applyAlignment="1"/>
    <xf numFmtId="164" fontId="0" fillId="0" borderId="0" xfId="1" applyNumberFormat="1" applyFont="1" applyFill="1" applyBorder="1" applyAlignment="1">
      <alignment horizontal="right"/>
    </xf>
    <xf numFmtId="164" fontId="5" fillId="0" borderId="4" xfId="1" applyNumberFormat="1" applyFont="1" applyFill="1" applyBorder="1" applyAlignment="1">
      <alignment horizontal="right"/>
    </xf>
    <xf numFmtId="0" fontId="13" fillId="0" borderId="0" xfId="0" applyFont="1" applyAlignment="1">
      <alignment horizontal="center"/>
    </xf>
    <xf numFmtId="164" fontId="12" fillId="0" borderId="0" xfId="0" applyNumberFormat="1" applyFont="1"/>
    <xf numFmtId="43" fontId="12" fillId="0" borderId="0" xfId="1" applyFont="1" applyFill="1" applyBorder="1" applyAlignment="1"/>
    <xf numFmtId="43" fontId="10" fillId="0" borderId="0" xfId="1" applyFont="1" applyFill="1" applyAlignment="1"/>
    <xf numFmtId="43" fontId="12" fillId="0" borderId="0" xfId="1" applyFont="1" applyFill="1" applyAlignment="1">
      <alignment horizontal="center"/>
    </xf>
    <xf numFmtId="43" fontId="12" fillId="0" borderId="0" xfId="1" applyFont="1" applyFill="1" applyAlignment="1"/>
    <xf numFmtId="43" fontId="10" fillId="0" borderId="0" xfId="1" applyFont="1" applyFill="1" applyBorder="1" applyAlignment="1"/>
    <xf numFmtId="43" fontId="10" fillId="0" borderId="0" xfId="0" applyNumberFormat="1" applyFont="1"/>
    <xf numFmtId="164" fontId="10" fillId="0" borderId="0" xfId="0" applyNumberFormat="1" applyFont="1"/>
    <xf numFmtId="43" fontId="0" fillId="0" borderId="0" xfId="1" applyFont="1" applyFill="1"/>
    <xf numFmtId="43" fontId="5" fillId="0" borderId="0" xfId="0" applyNumberFormat="1" applyFont="1"/>
    <xf numFmtId="164" fontId="10" fillId="0" borderId="1" xfId="1" applyNumberFormat="1" applyFont="1" applyFill="1" applyBorder="1" applyAlignment="1">
      <alignment horizontal="right"/>
    </xf>
    <xf numFmtId="164" fontId="6" fillId="0" borderId="4" xfId="1" applyNumberFormat="1" applyFont="1" applyFill="1" applyBorder="1" applyAlignment="1"/>
    <xf numFmtId="0" fontId="10" fillId="0" borderId="0" xfId="0" applyFont="1" applyAlignment="1">
      <alignment horizontal="left"/>
    </xf>
    <xf numFmtId="164" fontId="5" fillId="0" borderId="0" xfId="0" applyNumberFormat="1" applyFont="1"/>
    <xf numFmtId="164" fontId="5" fillId="0" borderId="0" xfId="1" applyNumberFormat="1" applyFont="1" applyFill="1" applyAlignment="1">
      <alignment horizontal="right"/>
    </xf>
    <xf numFmtId="43" fontId="5" fillId="0" borderId="0" xfId="0" applyNumberFormat="1" applyFont="1" applyAlignment="1">
      <alignment horizontal="right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0" fillId="0" borderId="0" xfId="0" applyAlignment="1">
      <alignment horizontal="center"/>
    </xf>
    <xf numFmtId="43" fontId="0" fillId="0" borderId="1" xfId="1" applyFont="1" applyFill="1" applyBorder="1" applyAlignment="1"/>
    <xf numFmtId="164" fontId="5" fillId="0" borderId="4" xfId="1" applyNumberFormat="1" applyFont="1" applyFill="1" applyBorder="1" applyAlignment="1">
      <alignment wrapText="1"/>
    </xf>
    <xf numFmtId="164" fontId="0" fillId="0" borderId="0" xfId="1" applyNumberFormat="1" applyFont="1" applyFill="1" applyAlignment="1">
      <alignment horizontal="right"/>
    </xf>
    <xf numFmtId="164" fontId="0" fillId="0" borderId="5" xfId="1" applyNumberFormat="1" applyFont="1" applyFill="1" applyBorder="1" applyAlignment="1"/>
    <xf numFmtId="164" fontId="6" fillId="0" borderId="2" xfId="1" applyNumberFormat="1" applyFont="1" applyFill="1" applyBorder="1" applyAlignment="1">
      <alignment horizontal="right"/>
    </xf>
    <xf numFmtId="164" fontId="6" fillId="0" borderId="0" xfId="1" applyNumberFormat="1" applyFont="1" applyFill="1" applyAlignment="1">
      <alignment horizontal="right"/>
    </xf>
    <xf numFmtId="164" fontId="6" fillId="0" borderId="3" xfId="1" applyNumberFormat="1" applyFont="1" applyFill="1" applyBorder="1" applyAlignment="1">
      <alignment horizontal="right"/>
    </xf>
    <xf numFmtId="0" fontId="22" fillId="0" borderId="0" xfId="0" applyFont="1" applyAlignment="1">
      <alignment horizontal="left" wrapText="1"/>
    </xf>
    <xf numFmtId="0" fontId="6" fillId="0" borderId="0" xfId="0" applyFont="1" applyAlignment="1">
      <alignment horizontal="right"/>
    </xf>
    <xf numFmtId="0" fontId="5" fillId="0" borderId="0" xfId="0" applyFont="1" applyAlignment="1">
      <alignment horizontal="left"/>
    </xf>
    <xf numFmtId="0" fontId="22" fillId="0" borderId="0" xfId="0" applyFont="1" applyAlignment="1">
      <alignment horizontal="left" vertical="top" wrapText="1"/>
    </xf>
    <xf numFmtId="0" fontId="19" fillId="0" borderId="0" xfId="0" applyFont="1" applyAlignment="1">
      <alignment horizontal="center"/>
    </xf>
    <xf numFmtId="0" fontId="22" fillId="0" borderId="0" xfId="0" applyFont="1" applyAlignment="1">
      <alignment horizontal="left" vertical="center" wrapText="1"/>
    </xf>
    <xf numFmtId="0" fontId="22" fillId="0" borderId="0" xfId="0" applyFont="1" applyAlignment="1">
      <alignment horizontal="left"/>
    </xf>
    <xf numFmtId="3" fontId="6" fillId="0" borderId="0" xfId="0" applyNumberFormat="1" applyFont="1"/>
    <xf numFmtId="0" fontId="6" fillId="0" borderId="0" xfId="0" applyFont="1"/>
    <xf numFmtId="0" fontId="23" fillId="0" borderId="0" xfId="0" applyFont="1" applyAlignment="1">
      <alignment horizontal="left" wrapText="1"/>
    </xf>
    <xf numFmtId="0" fontId="8" fillId="0" borderId="0" xfId="0" applyFont="1" applyAlignment="1">
      <alignment horizontal="center"/>
    </xf>
    <xf numFmtId="0" fontId="23" fillId="0" borderId="0" xfId="0" applyFont="1" applyAlignment="1">
      <alignment horizontal="left"/>
    </xf>
    <xf numFmtId="0" fontId="1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37" fontId="7" fillId="0" borderId="0" xfId="0" applyNumberFormat="1" applyFont="1" applyAlignment="1">
      <alignment horizontal="center"/>
    </xf>
    <xf numFmtId="0" fontId="9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0" fontId="7" fillId="0" borderId="0" xfId="0" quotePrefix="1" applyFont="1" applyAlignment="1">
      <alignment horizontal="center"/>
    </xf>
    <xf numFmtId="9" fontId="5" fillId="0" borderId="0" xfId="21" applyFont="1" applyFill="1" applyAlignment="1"/>
    <xf numFmtId="164" fontId="6" fillId="0" borderId="0" xfId="0" applyNumberFormat="1" applyFont="1"/>
    <xf numFmtId="164" fontId="6" fillId="0" borderId="2" xfId="0" applyNumberFormat="1" applyFont="1" applyBorder="1"/>
    <xf numFmtId="164" fontId="0" fillId="0" borderId="0" xfId="0" applyNumberFormat="1"/>
    <xf numFmtId="164" fontId="6" fillId="0" borderId="1" xfId="0" applyNumberFormat="1" applyFont="1" applyBorder="1"/>
    <xf numFmtId="164" fontId="6" fillId="0" borderId="4" xfId="0" applyNumberFormat="1" applyFont="1" applyBorder="1"/>
    <xf numFmtId="0" fontId="13" fillId="0" borderId="0" xfId="0" applyFont="1" applyAlignment="1">
      <alignment horizontal="center"/>
    </xf>
    <xf numFmtId="0" fontId="30" fillId="0" borderId="0" xfId="0" applyFont="1" applyAlignment="1">
      <alignment horizontal="left"/>
    </xf>
    <xf numFmtId="0" fontId="0" fillId="0" borderId="0" xfId="0" applyAlignment="1">
      <alignment horizontal="center"/>
    </xf>
    <xf numFmtId="0" fontId="0" fillId="0" borderId="0" xfId="0" applyFill="1" applyAlignment="1">
      <alignment horizontal="left"/>
    </xf>
    <xf numFmtId="0" fontId="12" fillId="0" borderId="0" xfId="0" applyFont="1" applyFill="1" applyAlignment="1">
      <alignment horizontal="left"/>
    </xf>
    <xf numFmtId="0" fontId="0" fillId="0" borderId="0" xfId="0" applyFill="1"/>
    <xf numFmtId="0" fontId="12" fillId="0" borderId="0" xfId="0" applyFont="1" applyFill="1"/>
    <xf numFmtId="0" fontId="12" fillId="0" borderId="0" xfId="0" applyFont="1" applyFill="1" applyAlignment="1">
      <alignment horizontal="center"/>
    </xf>
    <xf numFmtId="0" fontId="13" fillId="0" borderId="0" xfId="0" applyFont="1" applyFill="1" applyAlignment="1">
      <alignment horizontal="center"/>
    </xf>
    <xf numFmtId="0" fontId="9" fillId="0" borderId="0" xfId="0" applyFont="1" applyFill="1"/>
    <xf numFmtId="43" fontId="5" fillId="0" borderId="4" xfId="1" applyFont="1" applyFill="1" applyBorder="1" applyAlignment="1"/>
    <xf numFmtId="43" fontId="12" fillId="0" borderId="0" xfId="0" applyNumberFormat="1" applyFont="1" applyFill="1"/>
    <xf numFmtId="43" fontId="12" fillId="0" borderId="0" xfId="0" applyNumberFormat="1" applyFont="1"/>
    <xf numFmtId="0" fontId="0" fillId="0" borderId="0" xfId="0" applyFont="1" applyFill="1" applyAlignment="1">
      <alignment horizontal="left"/>
    </xf>
    <xf numFmtId="0" fontId="22" fillId="0" borderId="0" xfId="0" applyFont="1" applyFill="1" applyAlignment="1">
      <alignment horizontal="left" wrapText="1"/>
    </xf>
    <xf numFmtId="0" fontId="5" fillId="0" borderId="0" xfId="0" applyFont="1" applyFill="1"/>
    <xf numFmtId="0" fontId="7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43" fontId="7" fillId="0" borderId="0" xfId="1" applyFont="1" applyAlignment="1">
      <alignment horizontal="center"/>
    </xf>
    <xf numFmtId="0" fontId="7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7" fillId="0" borderId="0" xfId="0" applyFont="1" applyAlignment="1">
      <alignment horizontal="center"/>
    </xf>
    <xf numFmtId="0" fontId="5" fillId="0" borderId="0" xfId="0" applyFont="1" applyFill="1" applyAlignment="1">
      <alignment horizontal="center"/>
    </xf>
    <xf numFmtId="0" fontId="7" fillId="0" borderId="0" xfId="0" applyFont="1" applyAlignment="1">
      <alignment horizontal="center"/>
    </xf>
    <xf numFmtId="43" fontId="5" fillId="0" borderId="0" xfId="1" applyFont="1"/>
    <xf numFmtId="43" fontId="5" fillId="0" borderId="0" xfId="1" applyFont="1" applyFill="1"/>
    <xf numFmtId="164" fontId="5" fillId="0" borderId="0" xfId="0" applyNumberFormat="1" applyFont="1" applyFill="1"/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7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0" fontId="13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2" fillId="0" borderId="4" xfId="0" applyFont="1" applyBorder="1" applyAlignment="1">
      <alignment horizontal="center"/>
    </xf>
    <xf numFmtId="0" fontId="10" fillId="0" borderId="0" xfId="0" applyFont="1" applyAlignment="1">
      <alignment horizontal="left"/>
    </xf>
  </cellXfs>
  <cellStyles count="22">
    <cellStyle name="Comma" xfId="1" builtinId="3"/>
    <cellStyle name="Comma 2" xfId="2" xr:uid="{00000000-0005-0000-0000-000001000000}"/>
    <cellStyle name="Comma 2 2" xfId="10" xr:uid="{D2935A4E-29D4-4477-B889-1411B16ED721}"/>
    <cellStyle name="Comma 2 3" xfId="19" xr:uid="{0ED6EBDF-CDEC-4073-9E13-ECC7B3EF1C55}"/>
    <cellStyle name="Comma 3" xfId="11" xr:uid="{64AA9A8D-DE06-49A7-930A-B4F0EA28A022}"/>
    <cellStyle name="Comma 4" xfId="4" xr:uid="{4241EBB8-B65B-4541-A08D-180F037A95DE}"/>
    <cellStyle name="Comma 5" xfId="17" xr:uid="{E41301B2-2C71-43A6-B633-45B22DCCA54F}"/>
    <cellStyle name="Comma 6" xfId="18" xr:uid="{06D9B78C-DBA6-43B6-9788-1ED82BEBAAA6}"/>
    <cellStyle name="Hyperlink 2" xfId="9" xr:uid="{705C71C6-0C72-47CB-B0E3-F28857D93ED2}"/>
    <cellStyle name="Normal" xfId="0" builtinId="0"/>
    <cellStyle name="Normal 11 16" xfId="13" xr:uid="{54E35CE2-66D3-4DA7-B041-68BB663D0489}"/>
    <cellStyle name="Normal 2" xfId="6" xr:uid="{12BFCB6A-4267-4C52-A63D-6CC503B576CC}"/>
    <cellStyle name="Normal 2 2" xfId="8" xr:uid="{4843F4FE-80A8-4CD5-A0E5-03EF6A09CE42}"/>
    <cellStyle name="Normal 3" xfId="3" xr:uid="{4C61090E-BCAB-4CD5-B529-ED20A9BE7AF7}"/>
    <cellStyle name="Normal 3 2" xfId="7" xr:uid="{420154F4-DA17-4D64-A795-68E13026D080}"/>
    <cellStyle name="Normal 4" xfId="15" xr:uid="{52CF69C4-6BF8-4BA6-B82D-7E7D7F24DD1B}"/>
    <cellStyle name="Normal 5" xfId="12" xr:uid="{71322614-C113-4C70-A130-D200028A00B3}"/>
    <cellStyle name="Normal 6" xfId="20" xr:uid="{E5BE29BE-2DCF-4A2B-B9F5-C3B59DA92A84}"/>
    <cellStyle name="Percent" xfId="21" builtinId="5"/>
    <cellStyle name="Percent 2" xfId="5" xr:uid="{203DF0BA-E19D-4772-90AA-5E5A9F77169D}"/>
    <cellStyle name="Percent 3" xfId="16" xr:uid="{2B5EDBF9-51CD-429D-A066-8DCA9C5657FF}"/>
    <cellStyle name="Percent 5" xfId="14" xr:uid="{1557F4D4-89C6-4112-815B-9496778F301B}"/>
  </cellStyles>
  <dxfs count="0"/>
  <tableStyles count="0" defaultTableStyle="TableStyleMedium9" defaultPivotStyle="PivotStyleLight16"/>
  <colors>
    <mruColors>
      <color rgb="FF00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T/T.%20Man%20Pharmaceutical%20Public%20Company%20Limited%20-%201001212026/1417425%20-%202023%20Dec-FSA-T.%20Man%20Pharmaceutical/Financial%20Statement/YE/2.Support%20FS/TMC%20Cashflow%20YE23%20rev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ange FS STAT"/>
      <sheetName val="WP CF STAT"/>
      <sheetName val="WP CF STAT round"/>
      <sheetName val="Change FS Conso"/>
      <sheetName val="WP CF Conso"/>
      <sheetName val="WP CF Conso round"/>
      <sheetName val="Support CF"/>
      <sheetName val="AP FA YE 2023"/>
      <sheetName val="AP FA YE 2022"/>
      <sheetName val="BS"/>
      <sheetName val="PL"/>
      <sheetName val="BS Q4 23"/>
      <sheetName val="PL Q4 23"/>
      <sheetName val="Master TB - TMC"/>
      <sheetName val="Master TB - TMP"/>
      <sheetName val="Master TB - HH"/>
      <sheetName val="Master TB - NVH"/>
      <sheetName val="Master TB - TMT"/>
    </sheetNames>
    <sheetDataSet>
      <sheetData sheetId="0"/>
      <sheetData sheetId="1"/>
      <sheetData sheetId="2">
        <row r="27">
          <cell r="F27">
            <v>-22564767</v>
          </cell>
        </row>
        <row r="28">
          <cell r="F28">
            <v>-6594352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0DCA7D-55F0-4364-9DCF-1EC3631BA9A5}">
  <sheetPr>
    <tabColor rgb="FF92D050"/>
    <pageSetUpPr fitToPage="1"/>
  </sheetPr>
  <dimension ref="A1:M76"/>
  <sheetViews>
    <sheetView tabSelected="1" view="pageBreakPreview" topLeftCell="A11" zoomScale="85" zoomScaleNormal="110" zoomScaleSheetLayoutView="85" workbookViewId="0">
      <selection activeCell="D73" sqref="D73"/>
    </sheetView>
  </sheetViews>
  <sheetFormatPr defaultColWidth="9.09765625" defaultRowHeight="21.65" customHeight="1"/>
  <cols>
    <col min="1" max="1" width="57.3984375" style="101" customWidth="1"/>
    <col min="2" max="2" width="11.59765625" style="3" customWidth="1"/>
    <col min="3" max="3" width="1.3984375" style="3" customWidth="1"/>
    <col min="4" max="4" width="17.59765625" style="3" bestFit="1" customWidth="1"/>
    <col min="5" max="5" width="1.3984375" style="3" customWidth="1"/>
    <col min="6" max="6" width="15.59765625" style="3" customWidth="1"/>
    <col min="7" max="7" width="1.3984375" style="3" customWidth="1"/>
    <col min="8" max="8" width="15.59765625" style="3" customWidth="1"/>
    <col min="9" max="9" width="1.3984375" style="3" customWidth="1"/>
    <col min="10" max="10" width="15.59765625" style="3" customWidth="1"/>
    <col min="11" max="11" width="1.3984375" style="3" customWidth="1"/>
    <col min="12" max="12" width="12" style="3" bestFit="1" customWidth="1"/>
    <col min="13" max="13" width="16.69921875" style="3" customWidth="1"/>
    <col min="14" max="14" width="15.59765625" style="3" customWidth="1"/>
    <col min="15" max="16384" width="9.09765625" style="3"/>
  </cols>
  <sheetData>
    <row r="1" spans="1:13" ht="21.65" customHeight="1">
      <c r="A1" s="4" t="s">
        <v>0</v>
      </c>
    </row>
    <row r="2" spans="1:13" ht="21.65" customHeight="1">
      <c r="A2" s="4" t="s">
        <v>1</v>
      </c>
    </row>
    <row r="3" spans="1:13" ht="21.65" customHeight="1">
      <c r="B3" s="2"/>
      <c r="C3" s="2"/>
      <c r="D3" s="150" t="s">
        <v>2</v>
      </c>
      <c r="E3" s="150"/>
      <c r="F3" s="150"/>
      <c r="G3" s="107"/>
      <c r="H3" s="150" t="s">
        <v>3</v>
      </c>
      <c r="I3" s="150"/>
      <c r="J3" s="150"/>
      <c r="K3" s="107"/>
    </row>
    <row r="4" spans="1:13" ht="21.65" customHeight="1">
      <c r="B4" s="2"/>
      <c r="C4" s="2"/>
      <c r="D4" s="151" t="s">
        <v>4</v>
      </c>
      <c r="E4" s="151"/>
      <c r="F4" s="151"/>
      <c r="G4" s="89"/>
      <c r="H4" s="151" t="s">
        <v>4</v>
      </c>
      <c r="I4" s="151"/>
      <c r="J4" s="151"/>
      <c r="K4"/>
    </row>
    <row r="5" spans="1:13" ht="21.65" customHeight="1">
      <c r="A5" s="4" t="s">
        <v>5</v>
      </c>
      <c r="B5" s="90" t="s">
        <v>6</v>
      </c>
      <c r="C5" s="90"/>
      <c r="D5" s="2">
        <v>2567</v>
      </c>
      <c r="E5" s="2"/>
      <c r="F5" s="2">
        <v>2566</v>
      </c>
      <c r="G5" s="2"/>
      <c r="H5" s="2">
        <v>2567</v>
      </c>
      <c r="I5" s="2"/>
      <c r="J5" s="2">
        <v>2566</v>
      </c>
      <c r="K5" s="2"/>
    </row>
    <row r="6" spans="1:13" ht="21.65" hidden="1" customHeight="1">
      <c r="A6" s="4"/>
      <c r="B6" s="90"/>
      <c r="C6" s="90"/>
      <c r="D6" s="21"/>
      <c r="F6" s="16"/>
      <c r="G6" s="2"/>
      <c r="H6" s="16"/>
      <c r="I6" s="2"/>
      <c r="J6" s="21"/>
      <c r="K6" s="91"/>
    </row>
    <row r="7" spans="1:13" ht="21.65" customHeight="1">
      <c r="A7" s="112"/>
      <c r="B7" s="91"/>
      <c r="C7" s="2"/>
      <c r="D7" s="152" t="s">
        <v>7</v>
      </c>
      <c r="E7" s="152"/>
      <c r="F7" s="152"/>
      <c r="G7" s="152"/>
      <c r="H7" s="152"/>
      <c r="I7" s="152"/>
      <c r="J7" s="152"/>
      <c r="K7" s="152"/>
    </row>
    <row r="8" spans="1:13" ht="21.65" customHeight="1">
      <c r="A8" s="11" t="s">
        <v>8</v>
      </c>
      <c r="B8" s="90"/>
      <c r="C8" s="90"/>
      <c r="D8" s="120"/>
      <c r="E8"/>
      <c r="F8"/>
      <c r="G8"/>
      <c r="H8"/>
      <c r="I8"/>
      <c r="J8"/>
      <c r="K8"/>
    </row>
    <row r="9" spans="1:13" ht="21.65" customHeight="1">
      <c r="A9" s="101" t="s">
        <v>9</v>
      </c>
      <c r="B9" s="113">
        <v>6</v>
      </c>
      <c r="C9" s="90"/>
      <c r="D9" s="53">
        <v>448385031</v>
      </c>
      <c r="E9" s="86"/>
      <c r="F9" s="53">
        <v>348037726</v>
      </c>
      <c r="G9" s="86"/>
      <c r="H9" s="86">
        <v>373083338</v>
      </c>
      <c r="I9" s="86"/>
      <c r="J9" s="86">
        <v>211466221</v>
      </c>
      <c r="K9" s="53"/>
    </row>
    <row r="10" spans="1:13" ht="21.65" customHeight="1">
      <c r="A10" s="29" t="s">
        <v>10</v>
      </c>
      <c r="B10" s="113" t="s">
        <v>193</v>
      </c>
      <c r="C10" s="139"/>
      <c r="D10" s="53">
        <f>619687098-5760000</f>
        <v>613927098</v>
      </c>
      <c r="E10" s="149"/>
      <c r="F10" s="53">
        <v>616535156</v>
      </c>
      <c r="G10" s="149"/>
      <c r="H10" s="149">
        <f>584764428-5760000</f>
        <v>579004428</v>
      </c>
      <c r="I10" s="86"/>
      <c r="J10" s="86">
        <v>566529177</v>
      </c>
      <c r="K10" s="53"/>
      <c r="M10" s="82"/>
    </row>
    <row r="11" spans="1:13" ht="21.65" customHeight="1">
      <c r="A11" s="126" t="s">
        <v>189</v>
      </c>
      <c r="B11" s="113">
        <v>5</v>
      </c>
      <c r="C11" s="90"/>
      <c r="D11" s="53">
        <v>0</v>
      </c>
      <c r="E11" s="86"/>
      <c r="F11" s="53">
        <v>0</v>
      </c>
      <c r="G11" s="86"/>
      <c r="H11" s="86">
        <v>161404389</v>
      </c>
      <c r="I11" s="86"/>
      <c r="J11" s="86">
        <v>0</v>
      </c>
      <c r="K11" s="53"/>
    </row>
    <row r="12" spans="1:13" ht="21.65" customHeight="1">
      <c r="A12" s="29" t="s">
        <v>183</v>
      </c>
      <c r="B12" s="113">
        <v>5</v>
      </c>
      <c r="C12" s="90"/>
      <c r="D12" s="53">
        <v>0</v>
      </c>
      <c r="E12" s="86"/>
      <c r="F12" s="53">
        <v>0</v>
      </c>
      <c r="G12" s="86"/>
      <c r="H12" s="86">
        <v>1050000000</v>
      </c>
      <c r="I12" s="86"/>
      <c r="J12" s="86">
        <v>10000000</v>
      </c>
      <c r="K12" s="53"/>
    </row>
    <row r="13" spans="1:13" ht="21.65" customHeight="1">
      <c r="A13" s="29" t="s">
        <v>11</v>
      </c>
      <c r="B13" s="113">
        <v>8</v>
      </c>
      <c r="C13" s="90"/>
      <c r="D13" s="53">
        <v>541453238</v>
      </c>
      <c r="E13" s="86"/>
      <c r="F13" s="53">
        <v>481820948</v>
      </c>
      <c r="G13" s="86"/>
      <c r="H13" s="86">
        <v>31149144</v>
      </c>
      <c r="I13" s="86"/>
      <c r="J13" s="86">
        <v>8400212</v>
      </c>
      <c r="K13" s="53"/>
    </row>
    <row r="14" spans="1:13" ht="21.65" customHeight="1">
      <c r="A14" s="29" t="s">
        <v>209</v>
      </c>
      <c r="B14" s="113">
        <v>22</v>
      </c>
      <c r="C14" s="142"/>
      <c r="D14" s="53">
        <v>450000000</v>
      </c>
      <c r="E14" s="86"/>
      <c r="F14" s="53">
        <v>0</v>
      </c>
      <c r="G14" s="86"/>
      <c r="H14" s="86">
        <v>450000000</v>
      </c>
      <c r="I14" s="86"/>
      <c r="J14" s="86">
        <v>0</v>
      </c>
      <c r="K14" s="53"/>
      <c r="M14" s="147"/>
    </row>
    <row r="15" spans="1:13" ht="21.65" customHeight="1">
      <c r="A15" s="101" t="s">
        <v>12</v>
      </c>
      <c r="B15" s="90"/>
      <c r="C15" s="90"/>
      <c r="D15" s="53">
        <f>6548626+13772377</f>
        <v>20321003</v>
      </c>
      <c r="E15" s="86"/>
      <c r="F15" s="53">
        <v>4990959</v>
      </c>
      <c r="G15" s="53"/>
      <c r="H15" s="86">
        <v>16438031</v>
      </c>
      <c r="I15" s="86"/>
      <c r="J15" s="86">
        <v>1515277</v>
      </c>
      <c r="K15" s="53"/>
      <c r="M15" s="147"/>
    </row>
    <row r="16" spans="1:13" ht="21.65" customHeight="1">
      <c r="A16" s="12" t="s">
        <v>13</v>
      </c>
      <c r="B16" s="90"/>
      <c r="C16" s="90"/>
      <c r="D16" s="30">
        <f>SUM(D9:D15)</f>
        <v>2074086370</v>
      </c>
      <c r="E16" s="118"/>
      <c r="F16" s="119">
        <f>SUM(F9:F15)</f>
        <v>1451384789</v>
      </c>
      <c r="G16" s="118"/>
      <c r="H16" s="119">
        <f>SUM(H9:H15)</f>
        <v>2661079330</v>
      </c>
      <c r="I16" s="118"/>
      <c r="J16" s="119">
        <f>SUM(J9:J15)</f>
        <v>797910887</v>
      </c>
      <c r="K16" s="1"/>
    </row>
    <row r="17" spans="1:13" ht="11.25" customHeight="1">
      <c r="A17" s="114"/>
      <c r="B17" s="90"/>
      <c r="C17" s="90"/>
      <c r="D17" s="120"/>
      <c r="E17" s="120"/>
      <c r="F17" s="120"/>
      <c r="G17" s="120"/>
      <c r="H17" s="120"/>
      <c r="I17" s="120"/>
      <c r="J17" s="120"/>
      <c r="K17" s="36"/>
    </row>
    <row r="18" spans="1:13" ht="21.65" customHeight="1">
      <c r="A18" s="11" t="s">
        <v>14</v>
      </c>
      <c r="B18" s="113"/>
      <c r="C18" s="90"/>
      <c r="D18" s="120"/>
      <c r="E18" s="120"/>
      <c r="F18" s="120"/>
      <c r="G18" s="120"/>
      <c r="H18" s="120"/>
      <c r="I18" s="120"/>
      <c r="J18" s="120"/>
      <c r="K18" s="36"/>
    </row>
    <row r="19" spans="1:13" ht="21.65" customHeight="1">
      <c r="A19" t="s">
        <v>215</v>
      </c>
      <c r="B19" s="113">
        <v>22</v>
      </c>
      <c r="C19" s="90"/>
      <c r="D19" s="53">
        <v>100000000</v>
      </c>
      <c r="E19" s="53"/>
      <c r="F19" s="53">
        <v>0</v>
      </c>
      <c r="G19" s="86"/>
      <c r="H19" s="53">
        <v>100000000</v>
      </c>
      <c r="I19" s="86"/>
      <c r="J19" s="53">
        <v>0</v>
      </c>
      <c r="K19" s="18"/>
    </row>
    <row r="20" spans="1:13" ht="21.65" customHeight="1">
      <c r="A20" t="s">
        <v>15</v>
      </c>
      <c r="B20" s="113">
        <v>9</v>
      </c>
      <c r="C20" s="90"/>
      <c r="D20" s="53">
        <v>0</v>
      </c>
      <c r="E20" s="53"/>
      <c r="F20" s="53">
        <v>0</v>
      </c>
      <c r="G20" s="86"/>
      <c r="H20" s="53">
        <v>443376813</v>
      </c>
      <c r="I20" s="86"/>
      <c r="J20" s="53">
        <v>443376813</v>
      </c>
      <c r="K20" s="18"/>
    </row>
    <row r="21" spans="1:13" ht="21.65" customHeight="1">
      <c r="A21" s="29" t="s">
        <v>16</v>
      </c>
      <c r="B21" s="113" t="s">
        <v>194</v>
      </c>
      <c r="C21" s="90"/>
      <c r="D21" s="53">
        <v>40785851</v>
      </c>
      <c r="E21" s="86"/>
      <c r="F21" s="53">
        <v>41161334</v>
      </c>
      <c r="G21" s="86"/>
      <c r="H21" s="53">
        <v>47938973</v>
      </c>
      <c r="I21" s="86"/>
      <c r="J21" s="53">
        <v>48714520</v>
      </c>
      <c r="K21" s="18"/>
    </row>
    <row r="22" spans="1:13" ht="21.65" customHeight="1">
      <c r="A22" s="101" t="s">
        <v>17</v>
      </c>
      <c r="B22" s="113" t="s">
        <v>211</v>
      </c>
      <c r="C22" s="90"/>
      <c r="D22" s="53">
        <v>1143253693</v>
      </c>
      <c r="E22" s="86"/>
      <c r="F22" s="53">
        <v>1048108546</v>
      </c>
      <c r="G22" s="86"/>
      <c r="H22" s="53">
        <v>127744347</v>
      </c>
      <c r="I22" s="86"/>
      <c r="J22" s="53">
        <v>146832826</v>
      </c>
      <c r="K22" s="18"/>
    </row>
    <row r="23" spans="1:13" ht="21.65" customHeight="1">
      <c r="A23" s="29" t="s">
        <v>18</v>
      </c>
      <c r="B23" s="113"/>
      <c r="C23" s="90"/>
      <c r="D23" s="53">
        <v>33837613</v>
      </c>
      <c r="E23" s="86"/>
      <c r="F23" s="53">
        <v>25694975</v>
      </c>
      <c r="G23" s="86"/>
      <c r="H23" s="53">
        <v>3192382</v>
      </c>
      <c r="I23" s="86"/>
      <c r="J23" s="53">
        <v>1868765</v>
      </c>
      <c r="K23" s="18"/>
    </row>
    <row r="24" spans="1:13" ht="21.65" customHeight="1">
      <c r="A24" s="101" t="s">
        <v>19</v>
      </c>
      <c r="B24" s="113">
        <v>19</v>
      </c>
      <c r="C24" s="90"/>
      <c r="D24" s="53">
        <v>34247986</v>
      </c>
      <c r="E24" s="86"/>
      <c r="F24" s="53">
        <v>38885810</v>
      </c>
      <c r="G24" s="86"/>
      <c r="H24" s="53">
        <v>20867166</v>
      </c>
      <c r="I24" s="86"/>
      <c r="J24" s="53">
        <v>27257230</v>
      </c>
      <c r="K24" s="18"/>
    </row>
    <row r="25" spans="1:13" ht="21.65" customHeight="1">
      <c r="A25" s="29" t="s">
        <v>20</v>
      </c>
      <c r="B25" s="113" t="s">
        <v>195</v>
      </c>
      <c r="C25" s="90"/>
      <c r="D25" s="53">
        <v>17456733</v>
      </c>
      <c r="E25" s="149"/>
      <c r="F25" s="53">
        <v>17279915</v>
      </c>
      <c r="G25" s="149"/>
      <c r="H25" s="53">
        <v>10577419</v>
      </c>
      <c r="I25" s="86"/>
      <c r="J25" s="53">
        <v>10478251</v>
      </c>
      <c r="K25" s="18"/>
    </row>
    <row r="26" spans="1:13" ht="21.65" customHeight="1">
      <c r="A26" s="101" t="s">
        <v>21</v>
      </c>
      <c r="B26" s="113"/>
      <c r="C26" s="90"/>
      <c r="D26" s="53">
        <f>6228643+5760000</f>
        <v>11988643</v>
      </c>
      <c r="E26" s="149"/>
      <c r="F26" s="53">
        <v>4736654</v>
      </c>
      <c r="G26" s="149"/>
      <c r="H26" s="53">
        <f>1227072+5760000</f>
        <v>6987072</v>
      </c>
      <c r="I26" s="86"/>
      <c r="J26" s="53">
        <v>993416</v>
      </c>
      <c r="K26" s="18"/>
      <c r="M26" s="82"/>
    </row>
    <row r="27" spans="1:13" ht="21.65" customHeight="1">
      <c r="A27" s="12" t="s">
        <v>22</v>
      </c>
      <c r="B27" s="113"/>
      <c r="C27" s="90"/>
      <c r="D27" s="119">
        <f>SUM(D19:D26)</f>
        <v>1381570519</v>
      </c>
      <c r="E27" s="118"/>
      <c r="F27" s="119">
        <f>SUM(F19:F26)</f>
        <v>1175867234</v>
      </c>
      <c r="G27" s="118"/>
      <c r="H27" s="119">
        <f>SUM(H19:H26)</f>
        <v>760684172</v>
      </c>
      <c r="I27" s="118"/>
      <c r="J27" s="119">
        <f>SUM(J19:J26)</f>
        <v>679521821</v>
      </c>
      <c r="K27" s="1"/>
    </row>
    <row r="28" spans="1:13" ht="10.5" customHeight="1">
      <c r="A28" s="12"/>
      <c r="B28" s="113"/>
      <c r="C28" s="90"/>
      <c r="D28" s="118"/>
      <c r="E28" s="118"/>
      <c r="F28" s="118"/>
      <c r="G28" s="118"/>
      <c r="H28" s="118"/>
      <c r="I28" s="118"/>
      <c r="J28" s="118"/>
      <c r="K28" s="1"/>
    </row>
    <row r="29" spans="1:13" ht="21.65" customHeight="1" thickBot="1">
      <c r="A29" s="12" t="s">
        <v>23</v>
      </c>
      <c r="B29" s="141"/>
      <c r="C29" s="90"/>
      <c r="D29" s="57">
        <f>SUM(D27,D16)</f>
        <v>3455656889</v>
      </c>
      <c r="E29" s="118"/>
      <c r="F29" s="121">
        <f>SUM(F27,F16)</f>
        <v>2627252023</v>
      </c>
      <c r="G29" s="118"/>
      <c r="H29" s="121">
        <f>SUM(H27,H16)</f>
        <v>3421763502</v>
      </c>
      <c r="I29" s="118"/>
      <c r="J29" s="121">
        <f>SUM(J27,J16)</f>
        <v>1477432708</v>
      </c>
      <c r="K29" s="1"/>
    </row>
    <row r="30" spans="1:13" ht="10.5" customHeight="1" thickTop="1">
      <c r="B30"/>
    </row>
    <row r="31" spans="1:13" ht="21.65" customHeight="1">
      <c r="A31" s="4" t="s">
        <v>0</v>
      </c>
      <c r="B31"/>
      <c r="L31" s="86"/>
    </row>
    <row r="32" spans="1:13" ht="21.65" customHeight="1">
      <c r="A32" s="4" t="s">
        <v>1</v>
      </c>
      <c r="B32"/>
    </row>
    <row r="33" spans="1:11" ht="21.65" customHeight="1">
      <c r="A33" s="112"/>
      <c r="B33" s="91"/>
      <c r="C33" s="2"/>
      <c r="D33" s="150" t="s">
        <v>2</v>
      </c>
      <c r="E33" s="150"/>
      <c r="F33" s="150"/>
      <c r="G33" s="107"/>
      <c r="H33" s="150" t="s">
        <v>3</v>
      </c>
      <c r="I33" s="150"/>
      <c r="J33" s="150"/>
      <c r="K33" s="107"/>
    </row>
    <row r="34" spans="1:11" ht="21.65" customHeight="1">
      <c r="A34" s="112"/>
      <c r="B34" s="91"/>
      <c r="C34" s="2"/>
      <c r="D34" s="151" t="s">
        <v>4</v>
      </c>
      <c r="E34" s="151"/>
      <c r="F34" s="151"/>
      <c r="G34" s="89"/>
      <c r="H34" s="151" t="s">
        <v>4</v>
      </c>
      <c r="I34" s="151"/>
      <c r="J34" s="151"/>
      <c r="K34"/>
    </row>
    <row r="35" spans="1:11" ht="21.65" customHeight="1">
      <c r="A35" s="4" t="s">
        <v>24</v>
      </c>
      <c r="B35" s="90" t="s">
        <v>6</v>
      </c>
      <c r="C35" s="2"/>
      <c r="D35" s="2">
        <v>2567</v>
      </c>
      <c r="E35" s="2"/>
      <c r="F35" s="2">
        <v>2566</v>
      </c>
      <c r="G35" s="2"/>
      <c r="H35" s="2">
        <v>2567</v>
      </c>
      <c r="I35" s="2"/>
      <c r="J35" s="2">
        <v>2566</v>
      </c>
      <c r="K35" s="2"/>
    </row>
    <row r="36" spans="1:11" ht="21.65" customHeight="1">
      <c r="A36" s="115"/>
      <c r="B36"/>
      <c r="C36" s="90"/>
      <c r="D36" s="152" t="s">
        <v>7</v>
      </c>
      <c r="E36" s="152"/>
      <c r="F36" s="152"/>
      <c r="G36" s="152"/>
      <c r="H36" s="152"/>
      <c r="I36" s="152"/>
      <c r="J36" s="152"/>
      <c r="K36" s="152"/>
    </row>
    <row r="37" spans="1:11" ht="21.65" customHeight="1">
      <c r="A37" s="11" t="s">
        <v>25</v>
      </c>
      <c r="B37" s="91"/>
      <c r="C37" s="2"/>
      <c r="D37" s="18"/>
      <c r="E37" s="18"/>
      <c r="F37" s="18"/>
      <c r="G37" s="18"/>
      <c r="H37" s="18"/>
      <c r="I37" s="18"/>
      <c r="J37" s="18"/>
      <c r="K37" s="18"/>
    </row>
    <row r="38" spans="1:11" ht="21.65" customHeight="1">
      <c r="A38" s="29" t="s">
        <v>26</v>
      </c>
      <c r="B38" s="90" t="s">
        <v>195</v>
      </c>
      <c r="C38" s="90"/>
      <c r="D38" s="53">
        <v>1080000000</v>
      </c>
      <c r="E38" s="86"/>
      <c r="F38" s="53">
        <v>150890120</v>
      </c>
      <c r="G38" s="86"/>
      <c r="H38" s="53">
        <v>990000000</v>
      </c>
      <c r="I38" s="86"/>
      <c r="J38" s="53">
        <v>0</v>
      </c>
      <c r="K38" s="86"/>
    </row>
    <row r="39" spans="1:11" ht="21.65" customHeight="1">
      <c r="A39" s="29" t="s">
        <v>32</v>
      </c>
      <c r="B39" s="146" t="s">
        <v>199</v>
      </c>
      <c r="C39" s="146"/>
      <c r="D39" s="53">
        <v>0</v>
      </c>
      <c r="E39" s="86"/>
      <c r="F39" s="53">
        <v>352535878</v>
      </c>
      <c r="G39" s="86"/>
      <c r="H39" s="53">
        <v>0</v>
      </c>
      <c r="I39" s="86"/>
      <c r="J39" s="53">
        <v>128970428</v>
      </c>
      <c r="K39" s="86"/>
    </row>
    <row r="40" spans="1:11" ht="21.65" customHeight="1">
      <c r="A40" s="29" t="s">
        <v>27</v>
      </c>
      <c r="B40" s="90" t="s">
        <v>196</v>
      </c>
      <c r="C40" s="90"/>
      <c r="D40" s="53">
        <f>370104140</f>
        <v>370104140</v>
      </c>
      <c r="E40" s="86"/>
      <c r="F40" s="53">
        <v>331908369</v>
      </c>
      <c r="G40" s="86"/>
      <c r="H40" s="38">
        <v>367643738</v>
      </c>
      <c r="I40" s="86"/>
      <c r="J40" s="53">
        <v>217018427</v>
      </c>
      <c r="K40" s="86"/>
    </row>
    <row r="41" spans="1:11" ht="21.65" customHeight="1">
      <c r="A41" s="29" t="s">
        <v>28</v>
      </c>
      <c r="B41" s="90" t="s">
        <v>197</v>
      </c>
      <c r="C41" s="90"/>
      <c r="D41" s="53">
        <v>72007138</v>
      </c>
      <c r="E41" s="86"/>
      <c r="F41" s="53">
        <v>100291460</v>
      </c>
      <c r="G41" s="86"/>
      <c r="H41" s="53">
        <v>72007138</v>
      </c>
      <c r="I41" s="86"/>
      <c r="J41" s="53">
        <v>100291460</v>
      </c>
      <c r="K41" s="86"/>
    </row>
    <row r="42" spans="1:11" ht="21.65" customHeight="1">
      <c r="A42" s="29" t="s">
        <v>29</v>
      </c>
      <c r="B42" s="90"/>
      <c r="C42" s="90"/>
      <c r="D42" s="53"/>
      <c r="E42" s="86"/>
      <c r="F42" s="53"/>
      <c r="G42" s="86"/>
      <c r="H42" s="53"/>
      <c r="I42" s="86"/>
      <c r="J42" s="53"/>
      <c r="K42" s="86"/>
    </row>
    <row r="43" spans="1:11" ht="21.65" customHeight="1">
      <c r="A43" s="29" t="s">
        <v>30</v>
      </c>
      <c r="B43" s="90" t="s">
        <v>195</v>
      </c>
      <c r="C43" s="90"/>
      <c r="D43" s="53">
        <v>0</v>
      </c>
      <c r="E43" s="86"/>
      <c r="F43" s="53">
        <v>33082000</v>
      </c>
      <c r="G43" s="86"/>
      <c r="H43" s="53">
        <v>0</v>
      </c>
      <c r="I43" s="86"/>
      <c r="J43" s="53">
        <v>0</v>
      </c>
      <c r="K43" s="86"/>
    </row>
    <row r="44" spans="1:11" ht="21.65" customHeight="1">
      <c r="A44" s="29" t="s">
        <v>31</v>
      </c>
      <c r="B44" s="90" t="s">
        <v>198</v>
      </c>
      <c r="C44" s="90"/>
      <c r="D44" s="53">
        <v>5664584</v>
      </c>
      <c r="E44" s="86"/>
      <c r="F44" s="53">
        <v>7083296</v>
      </c>
      <c r="G44" s="86"/>
      <c r="H44" s="53">
        <f>4615699</f>
        <v>4615699</v>
      </c>
      <c r="I44" s="86"/>
      <c r="J44" s="53">
        <v>6035354</v>
      </c>
      <c r="K44" s="86"/>
    </row>
    <row r="45" spans="1:11" ht="21.65" customHeight="1">
      <c r="A45" s="29" t="s">
        <v>33</v>
      </c>
      <c r="B45" s="90"/>
      <c r="C45" s="90"/>
      <c r="D45" s="53">
        <f>13761507+13772377</f>
        <v>27533884</v>
      </c>
      <c r="E45" s="86"/>
      <c r="F45" s="53">
        <v>22633450</v>
      </c>
      <c r="G45" s="86"/>
      <c r="H45" s="53">
        <v>0</v>
      </c>
      <c r="I45" s="86"/>
      <c r="J45" s="53">
        <v>3896839</v>
      </c>
      <c r="K45" s="86"/>
    </row>
    <row r="46" spans="1:11" ht="21.65" customHeight="1">
      <c r="A46" s="101" t="s">
        <v>34</v>
      </c>
      <c r="B46" s="90"/>
      <c r="C46" s="90"/>
      <c r="D46" s="53">
        <v>20794002</v>
      </c>
      <c r="E46" s="86"/>
      <c r="F46" s="53">
        <v>23976501</v>
      </c>
      <c r="G46" s="86"/>
      <c r="H46" s="53">
        <v>10762601</v>
      </c>
      <c r="I46" s="86"/>
      <c r="J46" s="53">
        <v>16978218</v>
      </c>
      <c r="K46" s="86"/>
    </row>
    <row r="47" spans="1:11" ht="21.65" customHeight="1">
      <c r="A47" s="12" t="s">
        <v>35</v>
      </c>
      <c r="B47" s="90"/>
      <c r="C47" s="90"/>
      <c r="D47" s="30">
        <f>SUM(D38:D46)</f>
        <v>1576103748</v>
      </c>
      <c r="E47" s="118"/>
      <c r="F47" s="119">
        <f>SUM(F38:F46)</f>
        <v>1022401074</v>
      </c>
      <c r="G47" s="118"/>
      <c r="H47" s="119">
        <f>SUM(H38:H46)</f>
        <v>1445029176</v>
      </c>
      <c r="I47" s="118"/>
      <c r="J47" s="119">
        <f>SUM(J38:J46)</f>
        <v>473190726</v>
      </c>
      <c r="K47" s="118"/>
    </row>
    <row r="48" spans="1:11" ht="12" customHeight="1">
      <c r="B48" s="90"/>
      <c r="C48" s="90"/>
      <c r="D48" s="38"/>
      <c r="E48" s="120"/>
      <c r="F48" s="120"/>
      <c r="G48" s="120"/>
      <c r="H48" s="120"/>
      <c r="I48" s="120"/>
      <c r="J48" s="120"/>
      <c r="K48" s="120"/>
    </row>
    <row r="49" spans="1:11" ht="21.65" customHeight="1">
      <c r="A49" s="11" t="s">
        <v>36</v>
      </c>
      <c r="B49" s="90"/>
      <c r="C49" s="90"/>
      <c r="D49" s="38"/>
      <c r="E49" s="120"/>
      <c r="F49" s="120"/>
      <c r="G49" s="120"/>
      <c r="H49" s="120"/>
      <c r="I49" s="120"/>
      <c r="J49" s="120"/>
      <c r="K49" s="120"/>
    </row>
    <row r="50" spans="1:11" ht="21.65" customHeight="1">
      <c r="A50" s="29" t="s">
        <v>37</v>
      </c>
      <c r="B50" s="90" t="s">
        <v>198</v>
      </c>
      <c r="C50" s="90"/>
      <c r="D50" s="53">
        <v>64945125</v>
      </c>
      <c r="E50" s="86"/>
      <c r="F50" s="53">
        <v>47886302</v>
      </c>
      <c r="G50" s="86"/>
      <c r="H50" s="53">
        <v>6860514</v>
      </c>
      <c r="I50" s="86"/>
      <c r="J50" s="53">
        <v>10272688</v>
      </c>
      <c r="K50" s="53"/>
    </row>
    <row r="51" spans="1:11" ht="21.65" customHeight="1">
      <c r="A51" s="29" t="s">
        <v>38</v>
      </c>
      <c r="B51" s="90">
        <v>14</v>
      </c>
      <c r="C51" s="90"/>
      <c r="D51" s="53">
        <v>44089010</v>
      </c>
      <c r="E51" s="86"/>
      <c r="F51" s="53">
        <v>35180613</v>
      </c>
      <c r="G51" s="86"/>
      <c r="H51" s="53">
        <v>22721037</v>
      </c>
      <c r="I51" s="86"/>
      <c r="J51" s="53">
        <v>18196223</v>
      </c>
      <c r="K51" s="53"/>
    </row>
    <row r="52" spans="1:11" ht="21.65" customHeight="1">
      <c r="A52" s="101" t="s">
        <v>39</v>
      </c>
      <c r="B52" s="90"/>
      <c r="C52" s="90"/>
      <c r="D52" s="53">
        <f>584442</f>
        <v>584442</v>
      </c>
      <c r="E52" s="86"/>
      <c r="F52" s="53">
        <v>2386377</v>
      </c>
      <c r="G52" s="86"/>
      <c r="H52" s="53">
        <v>300000</v>
      </c>
      <c r="I52" s="86"/>
      <c r="J52" s="53">
        <v>2114730</v>
      </c>
      <c r="K52" s="53"/>
    </row>
    <row r="53" spans="1:11" ht="21.65" customHeight="1">
      <c r="A53" s="12" t="s">
        <v>40</v>
      </c>
      <c r="B53" s="90"/>
      <c r="C53" s="90"/>
      <c r="D53" s="30">
        <f>SUM(D50:D52)</f>
        <v>109618577</v>
      </c>
      <c r="E53" s="118"/>
      <c r="F53" s="119">
        <f>SUM(F50:F52)</f>
        <v>85453292</v>
      </c>
      <c r="G53" s="118"/>
      <c r="H53" s="119">
        <f>SUM(H50:H52)</f>
        <v>29881551</v>
      </c>
      <c r="I53" s="118"/>
      <c r="J53" s="119">
        <f>SUM(J50:J52)</f>
        <v>30583641</v>
      </c>
      <c r="K53" s="118"/>
    </row>
    <row r="54" spans="1:11" ht="9" customHeight="1">
      <c r="A54" s="12"/>
      <c r="B54" s="90"/>
      <c r="C54" s="90"/>
      <c r="D54" s="31"/>
      <c r="E54" s="118"/>
      <c r="F54" s="118"/>
      <c r="G54" s="118"/>
      <c r="H54" s="118"/>
      <c r="I54" s="118"/>
      <c r="J54" s="118"/>
      <c r="K54" s="118"/>
    </row>
    <row r="55" spans="1:11" ht="21.65" customHeight="1">
      <c r="A55" s="12" t="s">
        <v>41</v>
      </c>
      <c r="B55" s="90"/>
      <c r="C55" s="90"/>
      <c r="D55" s="84">
        <f>SUM(D53,D47)</f>
        <v>1685722325</v>
      </c>
      <c r="E55" s="118"/>
      <c r="F55" s="122">
        <f>SUM(F53,F47)</f>
        <v>1107854366</v>
      </c>
      <c r="G55" s="118"/>
      <c r="H55" s="122">
        <f>SUM(H53,H47)</f>
        <v>1474910727</v>
      </c>
      <c r="I55" s="118"/>
      <c r="J55" s="122">
        <f>SUM(J53,J47)</f>
        <v>503774367</v>
      </c>
      <c r="K55" s="118"/>
    </row>
    <row r="56" spans="1:11" ht="18" customHeight="1">
      <c r="A56" s="12"/>
      <c r="B56" s="90"/>
      <c r="C56" s="90"/>
      <c r="D56" s="118"/>
      <c r="E56" s="118"/>
      <c r="F56" s="118"/>
      <c r="G56" s="118"/>
      <c r="H56" s="118"/>
      <c r="I56" s="118"/>
      <c r="J56" s="118"/>
      <c r="K56" s="118"/>
    </row>
    <row r="57" spans="1:11" ht="21.65" customHeight="1">
      <c r="A57" s="11" t="s">
        <v>42</v>
      </c>
      <c r="B57" s="90"/>
      <c r="C57" s="90"/>
      <c r="D57" s="86"/>
      <c r="E57" s="86"/>
      <c r="F57" s="86"/>
      <c r="G57" s="86"/>
      <c r="H57" s="86"/>
      <c r="I57" s="86"/>
      <c r="J57" s="86"/>
      <c r="K57" s="86"/>
    </row>
    <row r="58" spans="1:11" ht="21.65" customHeight="1">
      <c r="A58" s="29" t="s">
        <v>43</v>
      </c>
      <c r="B58" s="116">
        <v>15</v>
      </c>
      <c r="C58" s="90"/>
      <c r="D58" s="86"/>
      <c r="E58" s="86"/>
      <c r="F58" s="86"/>
      <c r="G58" s="86"/>
      <c r="H58" s="86"/>
      <c r="I58" s="86"/>
      <c r="J58" s="86"/>
      <c r="K58" s="86"/>
    </row>
    <row r="59" spans="1:11" ht="21.65" customHeight="1" thickBot="1">
      <c r="A59" s="29" t="s">
        <v>44</v>
      </c>
      <c r="B59" s="90"/>
      <c r="C59" s="90"/>
      <c r="D59" s="69">
        <v>300002700</v>
      </c>
      <c r="E59" s="53"/>
      <c r="F59" s="69">
        <v>300002700</v>
      </c>
      <c r="G59" s="53"/>
      <c r="H59" s="69">
        <v>300002700</v>
      </c>
      <c r="I59" s="53"/>
      <c r="J59" s="69">
        <v>300002700</v>
      </c>
      <c r="K59" s="53"/>
    </row>
    <row r="60" spans="1:11" ht="21.65" customHeight="1" thickTop="1">
      <c r="A60" s="29" t="s">
        <v>45</v>
      </c>
      <c r="B60" s="90"/>
      <c r="C60" s="90"/>
      <c r="D60" s="53">
        <v>300002700</v>
      </c>
      <c r="E60" s="53"/>
      <c r="F60" s="53">
        <v>246430200</v>
      </c>
      <c r="G60" s="53"/>
      <c r="H60" s="60">
        <v>300002700</v>
      </c>
      <c r="I60" s="53"/>
      <c r="J60" s="60">
        <v>246430200</v>
      </c>
      <c r="K60" s="53"/>
    </row>
    <row r="61" spans="1:11" ht="21.65" customHeight="1">
      <c r="A61" s="29" t="s">
        <v>46</v>
      </c>
      <c r="B61" s="90">
        <v>15</v>
      </c>
      <c r="C61" s="90"/>
      <c r="D61" s="53">
        <v>1393891696</v>
      </c>
      <c r="E61" s="53"/>
      <c r="F61" s="53">
        <v>305877613</v>
      </c>
      <c r="G61" s="53"/>
      <c r="H61" s="60">
        <v>1393891696</v>
      </c>
      <c r="I61" s="53"/>
      <c r="J61" s="60">
        <v>305877613</v>
      </c>
      <c r="K61" s="53"/>
    </row>
    <row r="62" spans="1:11" ht="21.65" customHeight="1">
      <c r="A62" s="29" t="s">
        <v>47</v>
      </c>
      <c r="B62" s="90">
        <v>21</v>
      </c>
      <c r="C62" s="90"/>
      <c r="D62" s="53">
        <v>-251777750</v>
      </c>
      <c r="E62" s="53"/>
      <c r="F62" s="53">
        <v>-26373025</v>
      </c>
      <c r="G62" s="53"/>
      <c r="H62" s="60">
        <v>0</v>
      </c>
      <c r="I62" s="53"/>
      <c r="J62" s="60">
        <v>0</v>
      </c>
      <c r="K62" s="53"/>
    </row>
    <row r="63" spans="1:11" ht="21.65" customHeight="1">
      <c r="A63" s="29" t="s">
        <v>48</v>
      </c>
      <c r="B63" s="90"/>
      <c r="C63" s="90"/>
      <c r="D63" s="53"/>
      <c r="E63" s="53"/>
      <c r="F63" s="53"/>
      <c r="G63" s="53"/>
      <c r="H63" s="53"/>
      <c r="I63" s="53"/>
      <c r="J63" s="53"/>
      <c r="K63" s="53"/>
    </row>
    <row r="64" spans="1:11" ht="21.65" customHeight="1">
      <c r="A64" s="29" t="s">
        <v>223</v>
      </c>
      <c r="B64" s="90"/>
      <c r="C64" s="90"/>
      <c r="D64" s="53"/>
      <c r="E64" s="53"/>
      <c r="F64" s="53"/>
      <c r="G64" s="53"/>
      <c r="H64" s="53"/>
      <c r="I64" s="53"/>
      <c r="J64" s="53"/>
      <c r="K64" s="53"/>
    </row>
    <row r="65" spans="1:11" ht="21.65" customHeight="1">
      <c r="A65" s="29" t="s">
        <v>49</v>
      </c>
      <c r="B65" s="90">
        <v>16</v>
      </c>
      <c r="C65" s="90"/>
      <c r="D65" s="53">
        <f>'SCE Conso 24'!Q30</f>
        <v>30000270</v>
      </c>
      <c r="E65" s="53"/>
      <c r="F65" s="53">
        <f>'SCE Conso 23'!O29</f>
        <v>6200000</v>
      </c>
      <c r="G65" s="53"/>
      <c r="H65" s="53">
        <v>30000270</v>
      </c>
      <c r="I65" s="53"/>
      <c r="J65" s="53">
        <f>'SCE Separate 23'!G28</f>
        <v>6200000</v>
      </c>
      <c r="K65" s="53"/>
    </row>
    <row r="66" spans="1:11" ht="21.65" customHeight="1">
      <c r="A66" s="29" t="s">
        <v>224</v>
      </c>
      <c r="B66" s="90"/>
      <c r="C66" s="90"/>
      <c r="D66" s="55">
        <f>'SCE Conso 24'!S30</f>
        <v>297817796</v>
      </c>
      <c r="E66" s="53"/>
      <c r="F66" s="55">
        <f>'SCE Conso 23'!Q29</f>
        <v>987259799</v>
      </c>
      <c r="G66" s="53"/>
      <c r="H66" s="55">
        <f>'SCE Separate 24'!I28</f>
        <v>222958109</v>
      </c>
      <c r="I66" s="53"/>
      <c r="J66" s="55">
        <f>'SCE Separate 23'!I28</f>
        <v>415150528</v>
      </c>
      <c r="K66" s="53"/>
    </row>
    <row r="67" spans="1:11" ht="21.65" customHeight="1">
      <c r="A67" s="12" t="s">
        <v>50</v>
      </c>
      <c r="B67" s="90"/>
      <c r="C67" s="90"/>
      <c r="D67" s="31">
        <f>SUM(D60:D66)</f>
        <v>1769934712</v>
      </c>
      <c r="E67" s="56"/>
      <c r="F67" s="31">
        <f>SUM(F60:F66)</f>
        <v>1519394587</v>
      </c>
      <c r="G67" s="56"/>
      <c r="H67" s="31">
        <f>SUM(H60:H66)</f>
        <v>1946852775</v>
      </c>
      <c r="I67" s="56"/>
      <c r="J67" s="31">
        <f>SUM(J60:J66)</f>
        <v>973658341</v>
      </c>
      <c r="K67" s="56"/>
    </row>
    <row r="68" spans="1:11" ht="21.65" customHeight="1">
      <c r="A68" s="101" t="s">
        <v>51</v>
      </c>
      <c r="B68" s="90"/>
      <c r="C68" s="90"/>
      <c r="D68" s="53">
        <v>-148</v>
      </c>
      <c r="E68" s="53"/>
      <c r="F68" s="53">
        <v>3070</v>
      </c>
      <c r="G68" s="53"/>
      <c r="H68" s="53">
        <v>0</v>
      </c>
      <c r="I68" s="53"/>
      <c r="J68" s="53">
        <v>0</v>
      </c>
      <c r="K68" s="53"/>
    </row>
    <row r="69" spans="1:11" ht="21.65" customHeight="1">
      <c r="A69" s="12" t="s">
        <v>52</v>
      </c>
      <c r="B69" s="90"/>
      <c r="C69" s="90"/>
      <c r="D69" s="30">
        <f>SUM(D67:D68)</f>
        <v>1769934564</v>
      </c>
      <c r="E69" s="56"/>
      <c r="F69" s="30">
        <f>SUM(F67:F68)</f>
        <v>1519397657</v>
      </c>
      <c r="G69" s="56"/>
      <c r="H69" s="30">
        <f>SUM(H67:H68)</f>
        <v>1946852775</v>
      </c>
      <c r="I69" s="56"/>
      <c r="J69" s="30">
        <f>SUM(J67:J68)</f>
        <v>973658341</v>
      </c>
      <c r="K69" s="56"/>
    </row>
    <row r="70" spans="1:11" ht="12" customHeight="1">
      <c r="A70" s="12"/>
      <c r="B70" s="90"/>
      <c r="C70" s="90"/>
      <c r="D70" s="31"/>
      <c r="E70" s="56"/>
      <c r="F70" s="31"/>
      <c r="G70" s="56"/>
      <c r="H70" s="31"/>
      <c r="I70" s="56"/>
      <c r="J70" s="31"/>
      <c r="K70" s="56"/>
    </row>
    <row r="71" spans="1:11" ht="22.5" thickBot="1">
      <c r="A71" s="12" t="s">
        <v>53</v>
      </c>
      <c r="B71" s="90"/>
      <c r="C71" s="90"/>
      <c r="D71" s="57">
        <f>SUM(D69,D55)</f>
        <v>3455656889</v>
      </c>
      <c r="E71" s="56"/>
      <c r="F71" s="57">
        <f>SUM(F69,F55)</f>
        <v>2627252023</v>
      </c>
      <c r="G71" s="56"/>
      <c r="H71" s="57">
        <f>SUM(H69,H55)</f>
        <v>3421763502</v>
      </c>
      <c r="I71" s="56"/>
      <c r="J71" s="57">
        <f>SUM(J69,J55)</f>
        <v>1477432708</v>
      </c>
      <c r="K71" s="56"/>
    </row>
    <row r="72" spans="1:11" ht="21.65" customHeight="1" thickTop="1">
      <c r="A72" s="12"/>
      <c r="B72" s="90"/>
      <c r="C72" s="90"/>
      <c r="D72" s="118"/>
      <c r="E72" s="118"/>
      <c r="F72" s="118"/>
      <c r="G72" s="118"/>
      <c r="H72" s="118"/>
      <c r="I72" s="118"/>
      <c r="J72" s="118"/>
      <c r="K72" s="118"/>
    </row>
    <row r="73" spans="1:11" ht="21.65" customHeight="1">
      <c r="A73" s="111"/>
      <c r="B73" s="90"/>
      <c r="C73" s="90"/>
      <c r="D73" s="86"/>
      <c r="E73" s="86"/>
      <c r="F73" s="86"/>
      <c r="G73" s="86"/>
      <c r="H73" s="53"/>
      <c r="I73" s="86"/>
      <c r="J73" s="53"/>
      <c r="K73" s="86"/>
    </row>
    <row r="74" spans="1:11" ht="21.65" customHeight="1">
      <c r="B74"/>
      <c r="D74" s="117"/>
      <c r="F74" s="42"/>
      <c r="H74" s="42"/>
      <c r="J74" s="42"/>
    </row>
    <row r="75" spans="1:11" ht="21.65" customHeight="1">
      <c r="D75" s="86"/>
    </row>
    <row r="76" spans="1:11" ht="21.65" customHeight="1">
      <c r="D76" s="86"/>
    </row>
  </sheetData>
  <mergeCells count="10">
    <mergeCell ref="D34:F34"/>
    <mergeCell ref="H34:J34"/>
    <mergeCell ref="D36:K36"/>
    <mergeCell ref="D33:F33"/>
    <mergeCell ref="H33:J33"/>
    <mergeCell ref="D3:F3"/>
    <mergeCell ref="H3:J3"/>
    <mergeCell ref="D4:F4"/>
    <mergeCell ref="H4:J4"/>
    <mergeCell ref="D7:K7"/>
  </mergeCells>
  <pageMargins left="0.55000000000000004" right="0.55000000000000004" top="0.48" bottom="0.48" header="0.5" footer="0.45"/>
  <pageSetup paperSize="9" scale="75" firstPageNumber="8" fitToHeight="0" orientation="portrait" useFirstPageNumber="1" r:id="rId1"/>
  <headerFooter>
    <oddFooter xml:space="preserve">&amp;Lหมายเหตุประกอบงบการเงินเป็นส่วนหนึ่งของงบการเงินนี้
&amp;C&amp;P&amp;R
</oddFooter>
  </headerFooter>
  <rowBreaks count="1" manualBreakCount="1">
    <brk id="3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37ED44-7009-42B2-ACDA-76A55F57F9BC}">
  <sheetPr>
    <tabColor rgb="FF92D050"/>
    <pageSetUpPr fitToPage="1"/>
  </sheetPr>
  <dimension ref="A1:Q59"/>
  <sheetViews>
    <sheetView view="pageBreakPreview" topLeftCell="C1" zoomScaleNormal="100" zoomScaleSheetLayoutView="100" workbookViewId="0">
      <selection activeCell="J64" sqref="J64"/>
    </sheetView>
  </sheetViews>
  <sheetFormatPr defaultColWidth="9.09765625" defaultRowHeight="23.25" customHeight="1"/>
  <cols>
    <col min="1" max="1" width="13.09765625" style="99" hidden="1" customWidth="1"/>
    <col min="2" max="2" width="1.8984375" style="3" hidden="1" customWidth="1"/>
    <col min="3" max="3" width="57.3984375" style="101" customWidth="1"/>
    <col min="4" max="4" width="11.59765625" style="3" customWidth="1"/>
    <col min="5" max="5" width="1.3984375" style="3" customWidth="1"/>
    <col min="6" max="6" width="15.09765625" style="3" customWidth="1"/>
    <col min="7" max="7" width="1.3984375" style="3" customWidth="1"/>
    <col min="8" max="8" width="15.09765625" style="3" customWidth="1"/>
    <col min="9" max="9" width="1.3984375" style="3" customWidth="1"/>
    <col min="10" max="10" width="15.09765625" style="3" customWidth="1"/>
    <col min="11" max="11" width="1.3984375" style="3" customWidth="1"/>
    <col min="12" max="12" width="15.09765625" style="3" customWidth="1"/>
    <col min="13" max="13" width="5.59765625" style="3" customWidth="1"/>
    <col min="14" max="14" width="9.09765625" style="3"/>
    <col min="15" max="17" width="13.59765625" style="3" bestFit="1" customWidth="1"/>
    <col min="18" max="16384" width="9.09765625" style="3"/>
  </cols>
  <sheetData>
    <row r="1" spans="1:13" ht="23">
      <c r="C1" s="4" t="s">
        <v>0</v>
      </c>
      <c r="D1" s="90"/>
      <c r="E1" s="90"/>
      <c r="F1" s="1"/>
      <c r="G1" s="1"/>
      <c r="H1" s="1"/>
      <c r="I1" s="1"/>
      <c r="J1" s="1"/>
      <c r="K1" s="1"/>
      <c r="L1" s="1"/>
    </row>
    <row r="2" spans="1:13" ht="23">
      <c r="C2" s="4" t="s">
        <v>54</v>
      </c>
      <c r="D2" s="2"/>
      <c r="E2" s="2"/>
      <c r="F2" s="89"/>
      <c r="G2" s="89"/>
      <c r="H2" s="89"/>
      <c r="I2" s="89"/>
      <c r="J2" s="89"/>
      <c r="K2" s="89"/>
      <c r="L2" s="100"/>
    </row>
    <row r="3" spans="1:13" ht="22">
      <c r="D3" s="2"/>
      <c r="E3" s="2"/>
      <c r="F3" s="150" t="s">
        <v>2</v>
      </c>
      <c r="G3" s="150"/>
      <c r="H3" s="150"/>
      <c r="I3" s="89"/>
      <c r="J3" s="150" t="s">
        <v>3</v>
      </c>
      <c r="K3" s="150"/>
      <c r="L3" s="150"/>
    </row>
    <row r="4" spans="1:13" ht="22">
      <c r="D4" s="2"/>
      <c r="E4" s="2"/>
      <c r="F4" s="153" t="s">
        <v>55</v>
      </c>
      <c r="G4" s="151"/>
      <c r="H4" s="151"/>
      <c r="I4" s="89"/>
      <c r="J4" s="153" t="s">
        <v>55</v>
      </c>
      <c r="K4" s="151"/>
      <c r="L4" s="151"/>
    </row>
    <row r="5" spans="1:13" ht="21.5">
      <c r="A5" s="99" t="s">
        <v>56</v>
      </c>
      <c r="D5" s="90" t="s">
        <v>6</v>
      </c>
      <c r="E5" s="90"/>
      <c r="F5" s="2">
        <v>2567</v>
      </c>
      <c r="G5" s="2"/>
      <c r="H5" s="2">
        <v>2566</v>
      </c>
      <c r="I5" s="2"/>
      <c r="J5" s="2">
        <v>2567</v>
      </c>
      <c r="K5" s="2"/>
      <c r="L5" s="2">
        <v>2566</v>
      </c>
    </row>
    <row r="6" spans="1:13" ht="22">
      <c r="A6" s="102"/>
      <c r="C6" s="11"/>
      <c r="D6" s="90"/>
      <c r="E6" s="90"/>
      <c r="F6" s="152" t="s">
        <v>7</v>
      </c>
      <c r="G6" s="152"/>
      <c r="H6" s="152"/>
      <c r="I6" s="152"/>
      <c r="J6" s="152"/>
      <c r="K6" s="152"/>
      <c r="L6" s="152"/>
    </row>
    <row r="7" spans="1:13" ht="23.25" customHeight="1">
      <c r="A7" s="102"/>
      <c r="C7" s="11" t="s">
        <v>57</v>
      </c>
      <c r="D7" s="90">
        <v>5</v>
      </c>
      <c r="E7" s="90"/>
      <c r="F7" s="90"/>
      <c r="G7" s="90"/>
      <c r="H7" s="90"/>
      <c r="I7" s="90"/>
      <c r="J7" s="90"/>
      <c r="K7" s="90"/>
      <c r="L7" s="90"/>
    </row>
    <row r="8" spans="1:13" ht="23.25" customHeight="1">
      <c r="C8" s="101" t="s">
        <v>58</v>
      </c>
      <c r="D8" s="90">
        <v>17</v>
      </c>
      <c r="E8" s="90"/>
      <c r="F8" s="53">
        <v>2212654329</v>
      </c>
      <c r="G8" s="53"/>
      <c r="H8" s="53">
        <v>1972226677</v>
      </c>
      <c r="I8" s="53"/>
      <c r="J8" s="53">
        <v>1976549813</v>
      </c>
      <c r="K8" s="53"/>
      <c r="L8" s="53">
        <v>1778934808</v>
      </c>
    </row>
    <row r="9" spans="1:13" s="138" customFormat="1" ht="23.25" customHeight="1">
      <c r="A9" s="137"/>
      <c r="C9" s="136" t="s">
        <v>219</v>
      </c>
      <c r="D9" s="139"/>
      <c r="E9" s="139"/>
      <c r="F9" s="53">
        <v>0</v>
      </c>
      <c r="G9" s="53"/>
      <c r="H9" s="38">
        <v>0</v>
      </c>
      <c r="I9" s="53"/>
      <c r="J9" s="53">
        <v>1108545047</v>
      </c>
      <c r="K9" s="53"/>
      <c r="L9" s="53">
        <v>0</v>
      </c>
    </row>
    <row r="10" spans="1:13" ht="21.75" customHeight="1">
      <c r="C10" t="s">
        <v>59</v>
      </c>
      <c r="D10" s="90"/>
      <c r="E10" s="90"/>
      <c r="F10" s="53">
        <f>13347800-1</f>
        <v>13347799</v>
      </c>
      <c r="G10" s="53"/>
      <c r="H10" s="53">
        <v>7813903</v>
      </c>
      <c r="I10" s="53"/>
      <c r="J10" s="53">
        <f>1136275657-J9</f>
        <v>27730610</v>
      </c>
      <c r="K10" s="53"/>
      <c r="L10" s="53">
        <v>12151579</v>
      </c>
    </row>
    <row r="11" spans="1:13" ht="21.75" customHeight="1">
      <c r="A11" s="99" t="s">
        <v>60</v>
      </c>
      <c r="C11" s="12" t="s">
        <v>61</v>
      </c>
      <c r="D11" s="103"/>
      <c r="E11" s="90"/>
      <c r="F11" s="30">
        <f>SUM(F8:F10)</f>
        <v>2226002128</v>
      </c>
      <c r="G11" s="31"/>
      <c r="H11" s="30">
        <f>SUM(H8:H10)</f>
        <v>1980040580</v>
      </c>
      <c r="I11" s="31"/>
      <c r="J11" s="30">
        <f>SUM(J8:J10)</f>
        <v>3112825470</v>
      </c>
      <c r="K11" s="31"/>
      <c r="L11" s="30">
        <f>SUM(L8:L10)</f>
        <v>1791086387</v>
      </c>
    </row>
    <row r="12" spans="1:13" ht="21.75" customHeight="1">
      <c r="C12" s="12"/>
      <c r="D12" s="90"/>
      <c r="E12" s="90"/>
      <c r="F12" s="56"/>
      <c r="G12" s="31"/>
      <c r="H12" s="56"/>
      <c r="I12" s="31"/>
      <c r="J12" s="56"/>
      <c r="K12" s="31"/>
      <c r="L12" s="56"/>
    </row>
    <row r="13" spans="1:13" ht="21.75" customHeight="1">
      <c r="C13" s="11" t="s">
        <v>62</v>
      </c>
      <c r="D13" s="90" t="s">
        <v>200</v>
      </c>
      <c r="E13" s="90"/>
      <c r="F13" s="56"/>
      <c r="G13" s="31"/>
      <c r="H13" s="56"/>
      <c r="I13" s="31"/>
      <c r="J13" s="56"/>
      <c r="K13" s="31"/>
      <c r="L13" s="56"/>
    </row>
    <row r="14" spans="1:13" ht="21.75" customHeight="1">
      <c r="C14" s="101" t="s">
        <v>63</v>
      </c>
      <c r="D14" s="90">
        <v>8</v>
      </c>
      <c r="E14" s="90"/>
      <c r="F14" s="53">
        <v>1132671029</v>
      </c>
      <c r="G14" s="53"/>
      <c r="H14" s="53">
        <v>1003204349</v>
      </c>
      <c r="I14" s="53"/>
      <c r="J14" s="53">
        <v>1491047698</v>
      </c>
      <c r="K14" s="53"/>
      <c r="L14" s="53">
        <v>1273390359</v>
      </c>
    </row>
    <row r="15" spans="1:13" ht="21.75" customHeight="1">
      <c r="C15" s="29" t="s">
        <v>64</v>
      </c>
      <c r="D15" s="90"/>
      <c r="E15" s="90"/>
      <c r="F15" s="53">
        <v>361837978</v>
      </c>
      <c r="G15" s="53"/>
      <c r="H15" s="53">
        <v>324752806</v>
      </c>
      <c r="I15" s="53"/>
      <c r="J15" s="53">
        <v>306765901</v>
      </c>
      <c r="K15" s="53"/>
      <c r="L15" s="53">
        <v>269820325</v>
      </c>
    </row>
    <row r="16" spans="1:13" ht="21.75" customHeight="1">
      <c r="C16" s="101" t="s">
        <v>65</v>
      </c>
      <c r="D16" s="90"/>
      <c r="E16" s="90"/>
      <c r="F16" s="53">
        <v>184814037</v>
      </c>
      <c r="G16" s="53"/>
      <c r="H16" s="53">
        <v>171676871</v>
      </c>
      <c r="I16" s="53"/>
      <c r="J16" s="53">
        <v>118046757</v>
      </c>
      <c r="K16" s="53"/>
      <c r="L16" s="53">
        <v>110708375</v>
      </c>
      <c r="M16" s="86"/>
    </row>
    <row r="17" spans="1:17" ht="21.75" customHeight="1">
      <c r="C17" s="12" t="s">
        <v>66</v>
      </c>
      <c r="D17" s="90"/>
      <c r="E17" s="90"/>
      <c r="F17" s="30">
        <f>SUM(F14:F16)</f>
        <v>1679323044</v>
      </c>
      <c r="G17" s="31"/>
      <c r="H17" s="30">
        <f>SUM(H14:H16)</f>
        <v>1499634026</v>
      </c>
      <c r="I17" s="31"/>
      <c r="J17" s="30">
        <f>SUM(J14:J16)</f>
        <v>1915860356</v>
      </c>
      <c r="K17" s="31"/>
      <c r="L17" s="30">
        <f>SUM(L14:L16)</f>
        <v>1653919059</v>
      </c>
      <c r="M17" s="81"/>
    </row>
    <row r="18" spans="1:17" ht="21.75" customHeight="1">
      <c r="C18" s="29"/>
      <c r="D18" s="90"/>
      <c r="E18" s="90"/>
      <c r="F18" s="53"/>
      <c r="G18" s="53"/>
      <c r="H18" s="53"/>
      <c r="I18" s="53"/>
      <c r="J18" s="53"/>
      <c r="K18" s="53"/>
      <c r="L18" s="53"/>
      <c r="M18" s="82"/>
    </row>
    <row r="19" spans="1:17" ht="21.75" customHeight="1">
      <c r="C19" s="12" t="s">
        <v>67</v>
      </c>
      <c r="D19" s="90"/>
      <c r="E19" s="90"/>
      <c r="F19" s="56">
        <f>+F11-F17</f>
        <v>546679084</v>
      </c>
      <c r="G19" s="56"/>
      <c r="H19" s="56">
        <f>+H11-H17</f>
        <v>480406554</v>
      </c>
      <c r="I19" s="56"/>
      <c r="J19" s="56">
        <f>+J11-J17</f>
        <v>1196965114</v>
      </c>
      <c r="K19" s="56"/>
      <c r="L19" s="56">
        <f>+L11-L17</f>
        <v>137167328</v>
      </c>
    </row>
    <row r="20" spans="1:17" ht="21.75" customHeight="1">
      <c r="A20" s="99" t="s">
        <v>68</v>
      </c>
      <c r="C20" s="101" t="s">
        <v>69</v>
      </c>
      <c r="D20" s="90">
        <v>5</v>
      </c>
      <c r="E20" s="90"/>
      <c r="F20" s="70">
        <v>-18627979</v>
      </c>
      <c r="G20" s="53"/>
      <c r="H20" s="70">
        <v>-14848535</v>
      </c>
      <c r="I20" s="53"/>
      <c r="J20" s="70">
        <v>-9611506</v>
      </c>
      <c r="K20" s="53"/>
      <c r="L20" s="70">
        <v>-3845150</v>
      </c>
    </row>
    <row r="21" spans="1:17" ht="21.75" customHeight="1">
      <c r="C21" s="126" t="s">
        <v>184</v>
      </c>
      <c r="D21" s="90">
        <v>7</v>
      </c>
      <c r="E21" s="90"/>
      <c r="F21" s="55">
        <v>3304024</v>
      </c>
      <c r="G21" s="53"/>
      <c r="H21" s="55">
        <v>44630074</v>
      </c>
      <c r="I21" s="53"/>
      <c r="J21" s="55">
        <v>1723006</v>
      </c>
      <c r="K21" s="53"/>
      <c r="L21" s="55">
        <v>22591002</v>
      </c>
    </row>
    <row r="22" spans="1:17" ht="21.75" customHeight="1">
      <c r="A22" s="99" t="s">
        <v>70</v>
      </c>
      <c r="C22" s="12" t="s">
        <v>71</v>
      </c>
      <c r="D22" s="90"/>
      <c r="E22" s="90"/>
      <c r="F22" s="31">
        <f>SUM(F19:F21)</f>
        <v>531355129</v>
      </c>
      <c r="G22" s="31"/>
      <c r="H22" s="31">
        <f>SUM(H19:H21)</f>
        <v>510188093</v>
      </c>
      <c r="I22" s="31"/>
      <c r="J22" s="31">
        <f>SUM(J19:J21)</f>
        <v>1189076614</v>
      </c>
      <c r="K22" s="31"/>
      <c r="L22" s="31">
        <f>SUM(L19:L21)</f>
        <v>155913180</v>
      </c>
    </row>
    <row r="23" spans="1:17" ht="21.75" customHeight="1">
      <c r="A23" s="104" t="s">
        <v>72</v>
      </c>
      <c r="C23" s="29" t="s">
        <v>73</v>
      </c>
      <c r="D23" s="90">
        <v>19</v>
      </c>
      <c r="E23" s="90"/>
      <c r="F23" s="71">
        <v>80651883</v>
      </c>
      <c r="G23" s="60"/>
      <c r="H23" s="71">
        <v>79095735</v>
      </c>
      <c r="I23" s="60"/>
      <c r="J23" s="71">
        <v>17934870</v>
      </c>
      <c r="K23" s="60"/>
      <c r="L23" s="71">
        <v>32468571</v>
      </c>
    </row>
    <row r="24" spans="1:17" ht="23.25" customHeight="1">
      <c r="A24" s="105" t="s">
        <v>74</v>
      </c>
      <c r="C24" s="12" t="s">
        <v>226</v>
      </c>
      <c r="D24" s="90"/>
      <c r="E24" s="90"/>
      <c r="F24" s="30">
        <f>F22-SUM(F23)</f>
        <v>450703246</v>
      </c>
      <c r="G24" s="31"/>
      <c r="H24" s="30">
        <f>H22-SUM(H23)</f>
        <v>431092358</v>
      </c>
      <c r="I24" s="31"/>
      <c r="J24" s="30">
        <f>J22-SUM(J23)</f>
        <v>1171141744</v>
      </c>
      <c r="K24" s="31"/>
      <c r="L24" s="30">
        <f>L22-SUM(L23)</f>
        <v>123444609</v>
      </c>
      <c r="O24" s="82"/>
    </row>
    <row r="25" spans="1:17" ht="23.25" customHeight="1">
      <c r="C25" s="12"/>
      <c r="D25" s="90"/>
      <c r="E25" s="90"/>
      <c r="F25" s="106"/>
      <c r="G25" s="107"/>
      <c r="H25" s="106"/>
      <c r="I25" s="107"/>
      <c r="J25" s="106"/>
      <c r="K25" s="107"/>
      <c r="L25" s="106"/>
      <c r="O25" s="82"/>
    </row>
    <row r="26" spans="1:17" ht="23">
      <c r="C26" s="4" t="s">
        <v>0</v>
      </c>
      <c r="D26" s="90"/>
      <c r="E26" s="90"/>
      <c r="F26" s="1"/>
      <c r="G26" s="1"/>
      <c r="H26" s="1"/>
      <c r="I26" s="1"/>
      <c r="J26" s="1"/>
      <c r="K26" s="1"/>
      <c r="L26" s="15"/>
      <c r="O26" s="82"/>
      <c r="P26" s="147"/>
      <c r="Q26" s="147"/>
    </row>
    <row r="27" spans="1:17" ht="23">
      <c r="C27" s="4" t="s">
        <v>54</v>
      </c>
      <c r="D27" s="2"/>
      <c r="E27" s="2"/>
      <c r="F27" s="89"/>
      <c r="G27" s="89"/>
      <c r="H27" s="89"/>
      <c r="I27" s="89"/>
      <c r="J27" s="89"/>
      <c r="K27" s="89"/>
      <c r="L27" s="100"/>
      <c r="O27" s="82"/>
    </row>
    <row r="28" spans="1:17" ht="22">
      <c r="D28" s="2"/>
      <c r="E28" s="2"/>
      <c r="F28" s="150" t="s">
        <v>2</v>
      </c>
      <c r="G28" s="150"/>
      <c r="H28" s="150"/>
      <c r="I28" s="89"/>
      <c r="J28" s="150" t="s">
        <v>3</v>
      </c>
      <c r="K28" s="150"/>
      <c r="L28" s="150"/>
    </row>
    <row r="29" spans="1:17" ht="22">
      <c r="D29" s="2"/>
      <c r="E29" s="2"/>
      <c r="F29" s="153" t="s">
        <v>55</v>
      </c>
      <c r="G29" s="151"/>
      <c r="H29" s="151"/>
      <c r="I29" s="89"/>
      <c r="J29" s="153" t="s">
        <v>55</v>
      </c>
      <c r="K29" s="151"/>
      <c r="L29" s="151"/>
    </row>
    <row r="30" spans="1:17" ht="22.4" customHeight="1">
      <c r="D30" s="90" t="s">
        <v>6</v>
      </c>
      <c r="E30" s="2"/>
      <c r="F30" s="2">
        <v>2567</v>
      </c>
      <c r="G30" s="2"/>
      <c r="H30" s="2">
        <v>2566</v>
      </c>
      <c r="I30" s="2"/>
      <c r="J30" s="2">
        <v>2567</v>
      </c>
      <c r="K30" s="2"/>
      <c r="L30" s="2">
        <v>2566</v>
      </c>
    </row>
    <row r="31" spans="1:17" ht="21.5">
      <c r="D31" s="90"/>
      <c r="E31" s="90"/>
      <c r="F31" s="152" t="s">
        <v>7</v>
      </c>
      <c r="G31" s="152"/>
      <c r="H31" s="152"/>
      <c r="I31" s="152"/>
      <c r="J31" s="152"/>
      <c r="K31" s="152"/>
      <c r="L31" s="152"/>
    </row>
    <row r="32" spans="1:17" ht="22">
      <c r="A32" s="105" t="s">
        <v>75</v>
      </c>
      <c r="C32" s="12" t="s">
        <v>76</v>
      </c>
      <c r="D32" s="90"/>
      <c r="E32" s="90"/>
      <c r="F32" s="106"/>
      <c r="G32" s="107"/>
      <c r="H32" s="106"/>
      <c r="I32" s="107"/>
      <c r="J32" s="106"/>
      <c r="K32" s="107"/>
      <c r="L32" s="106"/>
    </row>
    <row r="33" spans="1:12" ht="22">
      <c r="A33" s="105" t="s">
        <v>77</v>
      </c>
      <c r="C33" s="11" t="s">
        <v>78</v>
      </c>
      <c r="D33" s="90"/>
      <c r="E33" s="90"/>
      <c r="F33" s="31"/>
      <c r="G33" s="56"/>
      <c r="H33" s="31"/>
      <c r="I33" s="56"/>
      <c r="J33" s="31"/>
      <c r="K33" s="56"/>
      <c r="L33" s="31"/>
    </row>
    <row r="34" spans="1:12" ht="22">
      <c r="A34" s="105"/>
      <c r="C34" s="11" t="s">
        <v>79</v>
      </c>
      <c r="D34" s="90"/>
      <c r="E34" s="90"/>
      <c r="F34" s="31"/>
      <c r="G34" s="56"/>
      <c r="H34" s="31"/>
      <c r="I34" s="56"/>
      <c r="J34" s="31"/>
      <c r="K34" s="56"/>
      <c r="L34" s="31"/>
    </row>
    <row r="35" spans="1:12" ht="22">
      <c r="A35" s="105"/>
      <c r="C35" s="124" t="s">
        <v>213</v>
      </c>
      <c r="D35" s="29"/>
      <c r="E35" s="29"/>
      <c r="F35" s="29"/>
      <c r="G35" s="29"/>
      <c r="H35" s="29"/>
      <c r="I35" s="29"/>
      <c r="J35" s="29"/>
      <c r="K35" s="56"/>
      <c r="L35" s="31"/>
    </row>
    <row r="36" spans="1:12" ht="21.5">
      <c r="A36" s="99" t="s">
        <v>70</v>
      </c>
      <c r="C36" s="124" t="s">
        <v>212</v>
      </c>
      <c r="D36" s="90">
        <v>14</v>
      </c>
      <c r="E36" s="90"/>
      <c r="F36" s="53">
        <v>-7621606</v>
      </c>
      <c r="G36" s="53"/>
      <c r="H36" s="53">
        <v>-1602379</v>
      </c>
      <c r="I36" s="53"/>
      <c r="J36" s="53">
        <v>-4852761</v>
      </c>
      <c r="K36" s="53"/>
      <c r="L36" s="53">
        <v>-1602379</v>
      </c>
    </row>
    <row r="37" spans="1:12" ht="21.5">
      <c r="C37" s="29" t="s">
        <v>80</v>
      </c>
      <c r="D37" s="90"/>
      <c r="E37" s="90"/>
      <c r="F37" s="53"/>
      <c r="G37" s="53"/>
      <c r="H37" s="53"/>
      <c r="I37" s="53"/>
      <c r="J37" s="53"/>
      <c r="K37" s="53"/>
      <c r="L37" s="53"/>
    </row>
    <row r="38" spans="1:12" ht="21.5">
      <c r="A38" s="99" t="s">
        <v>81</v>
      </c>
      <c r="C38" s="29" t="s">
        <v>79</v>
      </c>
      <c r="D38" s="90">
        <v>19</v>
      </c>
      <c r="E38" s="90"/>
      <c r="F38" s="55">
        <v>1524321</v>
      </c>
      <c r="G38" s="53"/>
      <c r="H38" s="55">
        <v>320476</v>
      </c>
      <c r="I38" s="53"/>
      <c r="J38" s="55">
        <v>970552</v>
      </c>
      <c r="K38" s="53"/>
      <c r="L38" s="55">
        <v>320476</v>
      </c>
    </row>
    <row r="39" spans="1:12" ht="22">
      <c r="C39" s="12" t="s">
        <v>82</v>
      </c>
      <c r="D39" s="90"/>
      <c r="E39" s="90"/>
      <c r="F39" s="60"/>
      <c r="G39" s="60"/>
      <c r="H39" s="60"/>
      <c r="I39" s="60"/>
      <c r="J39" s="60"/>
      <c r="K39" s="60"/>
      <c r="L39" s="60"/>
    </row>
    <row r="40" spans="1:12" ht="22">
      <c r="C40" s="12" t="s">
        <v>83</v>
      </c>
      <c r="D40" s="90"/>
      <c r="E40" s="90"/>
      <c r="F40" s="84">
        <f>SUM(F36:F38)</f>
        <v>-6097285</v>
      </c>
      <c r="G40" s="56"/>
      <c r="H40" s="84">
        <f>SUM(H36:H38)</f>
        <v>-1281903</v>
      </c>
      <c r="I40" s="56"/>
      <c r="J40" s="84">
        <f>SUM(J36:J38)</f>
        <v>-3882209</v>
      </c>
      <c r="K40" s="56"/>
      <c r="L40" s="84">
        <f>SUM(L36:L38)</f>
        <v>-1281903</v>
      </c>
    </row>
    <row r="41" spans="1:12" s="107" customFormat="1" ht="22">
      <c r="A41" s="108" t="s">
        <v>84</v>
      </c>
      <c r="C41" s="12" t="s">
        <v>85</v>
      </c>
      <c r="D41" s="109"/>
      <c r="E41" s="109"/>
      <c r="F41" s="30">
        <f>SUM(F40)</f>
        <v>-6097285</v>
      </c>
      <c r="G41" s="56"/>
      <c r="H41" s="30">
        <f>SUM(H40)</f>
        <v>-1281903</v>
      </c>
      <c r="I41" s="56"/>
      <c r="J41" s="30">
        <f>SUM(J40)</f>
        <v>-3882209</v>
      </c>
      <c r="K41" s="56"/>
      <c r="L41" s="30">
        <f>SUM(L40)</f>
        <v>-1281903</v>
      </c>
    </row>
    <row r="42" spans="1:12" ht="22.5" thickBot="1">
      <c r="A42" s="110" t="s">
        <v>86</v>
      </c>
      <c r="C42" s="12" t="s">
        <v>87</v>
      </c>
      <c r="D42" s="90"/>
      <c r="E42" s="90"/>
      <c r="F42" s="61">
        <f>SUM(F41,F24)</f>
        <v>444605961</v>
      </c>
      <c r="G42" s="56"/>
      <c r="H42" s="61">
        <f>SUM(H41,H24)</f>
        <v>429810455</v>
      </c>
      <c r="I42" s="56"/>
      <c r="J42" s="61">
        <f>SUM(J41,J24)</f>
        <v>1167259535</v>
      </c>
      <c r="K42" s="56"/>
      <c r="L42" s="61">
        <f>SUM(L41,L24)</f>
        <v>122162706</v>
      </c>
    </row>
    <row r="43" spans="1:12" ht="9.75" customHeight="1" thickTop="1">
      <c r="C43" s="12"/>
      <c r="D43" s="90"/>
      <c r="E43" s="90"/>
      <c r="F43" s="63"/>
      <c r="G43" s="63"/>
      <c r="H43" s="63"/>
      <c r="I43" s="63"/>
      <c r="J43" s="63"/>
      <c r="K43" s="63"/>
      <c r="L43" s="63"/>
    </row>
    <row r="44" spans="1:12" ht="22">
      <c r="A44" s="108" t="s">
        <v>88</v>
      </c>
      <c r="C44" s="12" t="s">
        <v>205</v>
      </c>
      <c r="D44" s="90"/>
      <c r="E44" s="90"/>
      <c r="F44" s="60"/>
      <c r="G44" s="53"/>
      <c r="H44" s="60"/>
      <c r="I44" s="53"/>
      <c r="J44" s="60"/>
      <c r="K44" s="53"/>
      <c r="L44" s="60"/>
    </row>
    <row r="45" spans="1:12" ht="21.5">
      <c r="A45" s="108" t="s">
        <v>89</v>
      </c>
      <c r="C45" s="29" t="s">
        <v>90</v>
      </c>
      <c r="D45" s="90"/>
      <c r="E45" s="90"/>
      <c r="F45" s="64">
        <f>F47-F46</f>
        <v>450702524</v>
      </c>
      <c r="G45" s="65"/>
      <c r="H45" s="64">
        <v>431092022</v>
      </c>
      <c r="I45" s="65"/>
      <c r="J45" s="60">
        <f>J24</f>
        <v>1171141744</v>
      </c>
      <c r="K45" s="65"/>
      <c r="L45" s="60">
        <v>123444609</v>
      </c>
    </row>
    <row r="46" spans="1:12" ht="21.5">
      <c r="A46" s="108" t="s">
        <v>91</v>
      </c>
      <c r="C46" s="29" t="s">
        <v>92</v>
      </c>
      <c r="D46" s="90"/>
      <c r="E46" s="90"/>
      <c r="F46" s="93">
        <v>722</v>
      </c>
      <c r="G46" s="65"/>
      <c r="H46" s="93">
        <v>336</v>
      </c>
      <c r="I46" s="66"/>
      <c r="J46" s="133">
        <v>0</v>
      </c>
      <c r="K46" s="53"/>
      <c r="L46" s="55">
        <v>0</v>
      </c>
    </row>
    <row r="47" spans="1:12" ht="22.5" thickBot="1">
      <c r="A47" s="108"/>
      <c r="C47" s="12"/>
      <c r="D47" s="90"/>
      <c r="E47" s="90"/>
      <c r="F47" s="67">
        <f>+F24</f>
        <v>450703246</v>
      </c>
      <c r="G47" s="68"/>
      <c r="H47" s="67">
        <f>+H24</f>
        <v>431092358</v>
      </c>
      <c r="I47" s="68"/>
      <c r="J47" s="67">
        <f>+J24</f>
        <v>1171141744</v>
      </c>
      <c r="K47" s="68"/>
      <c r="L47" s="67">
        <f>+L24</f>
        <v>123444609</v>
      </c>
    </row>
    <row r="48" spans="1:12" ht="9.75" customHeight="1" thickTop="1">
      <c r="C48" s="12"/>
      <c r="D48" s="90"/>
      <c r="E48" s="90"/>
      <c r="F48" s="63"/>
      <c r="G48" s="63"/>
      <c r="H48" s="63"/>
      <c r="I48" s="63"/>
      <c r="J48" s="63"/>
      <c r="K48" s="63"/>
      <c r="L48" s="63"/>
    </row>
    <row r="49" spans="1:12" ht="22">
      <c r="A49" s="110" t="s">
        <v>93</v>
      </c>
      <c r="C49" s="12" t="s">
        <v>206</v>
      </c>
      <c r="D49" s="90"/>
      <c r="E49" s="90"/>
      <c r="F49" s="63"/>
      <c r="G49" s="63"/>
      <c r="H49" s="63"/>
      <c r="I49" s="63"/>
      <c r="J49" s="63"/>
      <c r="K49" s="63"/>
      <c r="L49" s="63"/>
    </row>
    <row r="50" spans="1:12" ht="21.5">
      <c r="A50" s="108" t="s">
        <v>94</v>
      </c>
      <c r="C50" s="29" t="s">
        <v>90</v>
      </c>
      <c r="D50" s="90"/>
      <c r="E50" s="90"/>
      <c r="F50" s="64">
        <f>F52-F51</f>
        <v>444605226</v>
      </c>
      <c r="G50" s="65"/>
      <c r="H50" s="64">
        <v>429810119</v>
      </c>
      <c r="I50" s="65"/>
      <c r="J50" s="60">
        <f>J42</f>
        <v>1167259535</v>
      </c>
      <c r="K50" s="65"/>
      <c r="L50" s="60">
        <v>122162706</v>
      </c>
    </row>
    <row r="51" spans="1:12" ht="21.5">
      <c r="A51" s="108" t="s">
        <v>95</v>
      </c>
      <c r="C51" s="29" t="s">
        <v>92</v>
      </c>
      <c r="D51" s="90"/>
      <c r="E51" s="90"/>
      <c r="F51" s="93">
        <v>735</v>
      </c>
      <c r="G51" s="65"/>
      <c r="H51" s="93">
        <v>336</v>
      </c>
      <c r="I51" s="66"/>
      <c r="J51" s="55">
        <v>0</v>
      </c>
      <c r="K51" s="53"/>
      <c r="L51" s="55">
        <v>0</v>
      </c>
    </row>
    <row r="52" spans="1:12" ht="22.5" thickBot="1">
      <c r="A52" s="108"/>
      <c r="C52" s="12"/>
      <c r="D52" s="90"/>
      <c r="E52" s="90"/>
      <c r="F52" s="67">
        <f>+F42</f>
        <v>444605961</v>
      </c>
      <c r="G52" s="68"/>
      <c r="H52" s="67">
        <f>+H42</f>
        <v>429810455</v>
      </c>
      <c r="I52" s="68"/>
      <c r="J52" s="67">
        <f>+J42</f>
        <v>1167259535</v>
      </c>
      <c r="K52" s="68"/>
      <c r="L52" s="67">
        <f>+L42</f>
        <v>122162706</v>
      </c>
    </row>
    <row r="53" spans="1:12" ht="11.25" customHeight="1" thickTop="1">
      <c r="D53" s="90"/>
      <c r="E53" s="90"/>
      <c r="F53" s="62"/>
      <c r="G53" s="62"/>
      <c r="H53" s="62"/>
      <c r="I53" s="62"/>
      <c r="J53" s="62"/>
      <c r="K53" s="62"/>
      <c r="L53" s="62"/>
    </row>
    <row r="54" spans="1:12" ht="22" thickBot="1">
      <c r="A54" s="99" t="s">
        <v>96</v>
      </c>
      <c r="C54" s="29" t="s">
        <v>97</v>
      </c>
      <c r="D54" s="90">
        <v>20</v>
      </c>
      <c r="E54" s="90"/>
      <c r="F54" s="92">
        <v>1.31</v>
      </c>
      <c r="G54" s="54"/>
      <c r="H54" s="92">
        <v>1.56</v>
      </c>
      <c r="I54" s="54"/>
      <c r="J54" s="92">
        <v>3.41</v>
      </c>
      <c r="K54" s="54"/>
      <c r="L54" s="92">
        <v>0.45</v>
      </c>
    </row>
    <row r="55" spans="1:12" ht="7.5" customHeight="1" thickTop="1">
      <c r="C55" s="111"/>
      <c r="D55" s="17"/>
      <c r="E55" s="17"/>
      <c r="F55" s="17"/>
      <c r="G55" s="17"/>
      <c r="H55" s="17"/>
      <c r="I55" s="17"/>
      <c r="J55" s="17"/>
      <c r="K55" s="17"/>
      <c r="L55" s="17"/>
    </row>
    <row r="57" spans="1:12" ht="23.25" customHeight="1">
      <c r="F57" s="42"/>
      <c r="G57" s="42"/>
      <c r="H57" s="42"/>
      <c r="I57" s="42"/>
      <c r="J57" s="42"/>
      <c r="K57" s="42"/>
      <c r="L57" s="42"/>
    </row>
    <row r="58" spans="1:12" ht="23.25" customHeight="1">
      <c r="F58" s="42"/>
      <c r="G58" s="42"/>
      <c r="H58" s="42"/>
      <c r="I58" s="42"/>
      <c r="J58" s="42"/>
      <c r="K58" s="42"/>
      <c r="L58" s="42"/>
    </row>
    <row r="59" spans="1:12" ht="23.25" customHeight="1">
      <c r="F59" s="82"/>
      <c r="H59" s="82"/>
      <c r="J59" s="82"/>
      <c r="L59" s="82"/>
    </row>
  </sheetData>
  <mergeCells count="10">
    <mergeCell ref="F29:H29"/>
    <mergeCell ref="J29:L29"/>
    <mergeCell ref="F31:L31"/>
    <mergeCell ref="F3:H3"/>
    <mergeCell ref="J3:L3"/>
    <mergeCell ref="F4:H4"/>
    <mergeCell ref="J4:L4"/>
    <mergeCell ref="F6:L6"/>
    <mergeCell ref="F28:H28"/>
    <mergeCell ref="J28:L28"/>
  </mergeCells>
  <pageMargins left="0.55000000000000004" right="0.55000000000000004" top="0.48" bottom="0.48" header="0.31496062992126" footer="0.45"/>
  <pageSetup paperSize="9" scale="77" firstPageNumber="10" fitToHeight="0" orientation="portrait" useFirstPageNumber="1" r:id="rId1"/>
  <headerFooter>
    <oddFooter>&amp;Lหมายเหตุประกอบงบการเงินเป็นส่วนหนึ่งของงบการเงินนี้
&amp;C&amp;P</oddFooter>
  </headerFooter>
  <rowBreaks count="1" manualBreakCount="1">
    <brk id="25" min="1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F48C5D-5A3C-43EB-8446-30BF90488F51}">
  <sheetPr>
    <tabColor rgb="FF92D050"/>
    <pageSetUpPr fitToPage="1"/>
  </sheetPr>
  <dimension ref="A1:AF31"/>
  <sheetViews>
    <sheetView view="pageBreakPreview" zoomScaleNormal="85" zoomScaleSheetLayoutView="100" workbookViewId="0">
      <selection activeCell="A17" sqref="A17"/>
    </sheetView>
  </sheetViews>
  <sheetFormatPr defaultColWidth="9.09765625" defaultRowHeight="23.25" customHeight="1"/>
  <cols>
    <col min="1" max="1" width="63.3984375" style="5" customWidth="1"/>
    <col min="2" max="2" width="1" style="7" customWidth="1"/>
    <col min="3" max="3" width="8.8984375" style="6" bestFit="1" customWidth="1"/>
    <col min="4" max="4" width="1" style="7" customWidth="1"/>
    <col min="5" max="5" width="14.59765625" style="7" customWidth="1"/>
    <col min="6" max="6" width="1" style="7" customWidth="1"/>
    <col min="7" max="7" width="14.59765625" style="7" customWidth="1"/>
    <col min="8" max="8" width="1" style="7" customWidth="1"/>
    <col min="9" max="9" width="14.59765625" style="7" customWidth="1"/>
    <col min="10" max="10" width="1" style="7" customWidth="1"/>
    <col min="11" max="11" width="14.59765625" style="7" customWidth="1"/>
    <col min="12" max="12" width="1" style="7" customWidth="1"/>
    <col min="13" max="13" width="14.59765625" style="7" customWidth="1"/>
    <col min="14" max="14" width="1" style="7" customWidth="1"/>
    <col min="15" max="15" width="14.59765625" style="7" customWidth="1"/>
    <col min="16" max="16" width="1.09765625" style="7" customWidth="1"/>
    <col min="17" max="17" width="14.59765625" style="7" customWidth="1"/>
    <col min="18" max="18" width="1" style="7" customWidth="1"/>
    <col min="19" max="19" width="14.59765625" style="7" customWidth="1"/>
    <col min="20" max="20" width="1" style="7" customWidth="1"/>
    <col min="21" max="21" width="14.59765625" style="7" hidden="1" customWidth="1"/>
    <col min="22" max="22" width="1" style="7" hidden="1" customWidth="1"/>
    <col min="23" max="23" width="14.59765625" style="7" customWidth="1"/>
    <col min="24" max="24" width="1" style="7" customWidth="1"/>
    <col min="25" max="25" width="14.59765625" style="7" customWidth="1"/>
    <col min="26" max="26" width="1.3984375" style="7" customWidth="1"/>
    <col min="27" max="27" width="13.3984375" style="7" bestFit="1" customWidth="1"/>
    <col min="28" max="28" width="11.59765625" style="7" customWidth="1"/>
    <col min="29" max="29" width="12.3984375" style="7" bestFit="1" customWidth="1"/>
    <col min="30" max="16384" width="9.09765625" style="7"/>
  </cols>
  <sheetData>
    <row r="1" spans="1:32" ht="20.5">
      <c r="A1" s="85" t="s">
        <v>0</v>
      </c>
      <c r="B1" s="23"/>
      <c r="D1" s="23"/>
      <c r="E1" s="24"/>
      <c r="F1" s="23"/>
      <c r="G1" s="24"/>
      <c r="I1" s="24"/>
      <c r="K1" s="24"/>
      <c r="M1" s="24"/>
      <c r="Z1" s="23"/>
    </row>
    <row r="2" spans="1:32" ht="20.5">
      <c r="A2" s="85" t="s">
        <v>98</v>
      </c>
      <c r="Z2" s="23"/>
    </row>
    <row r="3" spans="1:32" ht="12" customHeight="1">
      <c r="A3" s="85"/>
      <c r="B3" s="85"/>
      <c r="C3" s="85"/>
      <c r="D3" s="85"/>
      <c r="E3" s="85"/>
      <c r="F3" s="85"/>
      <c r="G3" s="85"/>
    </row>
    <row r="4" spans="1:32" ht="20.5">
      <c r="A4" s="27"/>
      <c r="B4" s="6"/>
      <c r="D4" s="6"/>
      <c r="E4" s="155" t="s">
        <v>2</v>
      </c>
      <c r="F4" s="155"/>
      <c r="G4" s="155"/>
      <c r="H4" s="155"/>
      <c r="I4" s="155"/>
      <c r="J4" s="155"/>
      <c r="K4" s="155"/>
      <c r="L4" s="155"/>
      <c r="M4" s="155"/>
      <c r="N4" s="155"/>
      <c r="O4" s="155"/>
      <c r="P4" s="155"/>
      <c r="Q4" s="155"/>
      <c r="R4" s="155"/>
      <c r="S4" s="155"/>
      <c r="T4" s="155"/>
      <c r="U4" s="155"/>
      <c r="V4" s="155"/>
      <c r="W4" s="155"/>
      <c r="X4" s="155"/>
      <c r="Y4" s="155"/>
      <c r="Z4" s="20"/>
    </row>
    <row r="5" spans="1:32" ht="20.5">
      <c r="B5" s="8"/>
      <c r="C5" s="5"/>
      <c r="D5" s="8"/>
      <c r="F5" s="8"/>
      <c r="G5" s="21"/>
      <c r="H5" s="21"/>
      <c r="I5" s="156" t="s">
        <v>47</v>
      </c>
      <c r="J5" s="156"/>
      <c r="K5" s="156"/>
      <c r="L5" s="156"/>
      <c r="M5" s="156"/>
      <c r="N5" s="21"/>
      <c r="O5" s="156" t="s">
        <v>48</v>
      </c>
      <c r="P5" s="156"/>
      <c r="Q5" s="156"/>
      <c r="S5" s="8"/>
      <c r="U5" s="8"/>
      <c r="W5" s="8"/>
      <c r="X5" s="8"/>
      <c r="Y5" s="8"/>
      <c r="Z5" s="8"/>
      <c r="AA5" s="8"/>
    </row>
    <row r="6" spans="1:32" ht="20.5">
      <c r="B6" s="8"/>
      <c r="C6" s="5"/>
      <c r="D6" s="8"/>
      <c r="F6" s="8"/>
      <c r="G6" s="21"/>
      <c r="H6" s="21"/>
      <c r="I6" s="21" t="s">
        <v>102</v>
      </c>
      <c r="J6" s="21"/>
      <c r="K6" s="21" t="s">
        <v>103</v>
      </c>
      <c r="L6" s="21"/>
      <c r="M6" s="21"/>
      <c r="N6" s="21"/>
      <c r="O6" s="21"/>
      <c r="P6" s="21"/>
      <c r="S6" s="21"/>
      <c r="T6" s="21"/>
      <c r="U6" s="21" t="s">
        <v>104</v>
      </c>
      <c r="V6" s="21"/>
      <c r="W6" s="21" t="s">
        <v>105</v>
      </c>
      <c r="X6" s="21"/>
      <c r="Z6" s="8"/>
      <c r="AA6" s="8"/>
    </row>
    <row r="7" spans="1:32" ht="20.5">
      <c r="C7" s="5"/>
      <c r="E7" s="21"/>
      <c r="H7" s="21"/>
      <c r="I7" s="21" t="s">
        <v>106</v>
      </c>
      <c r="J7" s="21"/>
      <c r="K7" s="21" t="s">
        <v>107</v>
      </c>
      <c r="L7" s="21"/>
      <c r="M7" s="21"/>
      <c r="N7" s="21"/>
      <c r="O7" s="21"/>
      <c r="P7" s="21"/>
      <c r="R7" s="21"/>
      <c r="S7" s="21" t="s">
        <v>100</v>
      </c>
      <c r="T7" s="21"/>
      <c r="U7" s="21" t="s">
        <v>109</v>
      </c>
      <c r="V7" s="21"/>
      <c r="W7" s="21" t="s">
        <v>110</v>
      </c>
      <c r="X7" s="21"/>
      <c r="Y7" s="21" t="s">
        <v>100</v>
      </c>
      <c r="Z7" s="8"/>
      <c r="AA7" s="8"/>
    </row>
    <row r="8" spans="1:32" ht="20">
      <c r="C8" s="21"/>
      <c r="E8" s="21" t="s">
        <v>132</v>
      </c>
      <c r="G8" s="21" t="s">
        <v>111</v>
      </c>
      <c r="H8" s="21"/>
      <c r="I8" s="21" t="s">
        <v>112</v>
      </c>
      <c r="J8" s="21"/>
      <c r="K8" s="21" t="s">
        <v>105</v>
      </c>
      <c r="L8" s="21"/>
      <c r="M8" s="21"/>
      <c r="N8" s="21"/>
      <c r="O8" s="21" t="s">
        <v>133</v>
      </c>
      <c r="P8" s="21"/>
      <c r="Q8" s="21" t="s">
        <v>113</v>
      </c>
      <c r="R8" s="21"/>
      <c r="S8" s="21" t="s">
        <v>99</v>
      </c>
      <c r="T8" s="21"/>
      <c r="U8" s="21" t="s">
        <v>114</v>
      </c>
      <c r="V8" s="21"/>
      <c r="W8" s="21" t="s">
        <v>115</v>
      </c>
      <c r="X8" s="21"/>
      <c r="Y8" s="21" t="s">
        <v>99</v>
      </c>
      <c r="Z8" s="21"/>
      <c r="AA8" s="21"/>
    </row>
    <row r="9" spans="1:32" ht="20">
      <c r="C9" s="72" t="s">
        <v>6</v>
      </c>
      <c r="E9" s="21" t="s">
        <v>134</v>
      </c>
      <c r="G9" s="33" t="s">
        <v>116</v>
      </c>
      <c r="H9" s="21"/>
      <c r="I9" s="21" t="s">
        <v>117</v>
      </c>
      <c r="J9" s="21"/>
      <c r="K9" s="21" t="s">
        <v>118</v>
      </c>
      <c r="L9" s="21"/>
      <c r="M9" s="21" t="s">
        <v>100</v>
      </c>
      <c r="N9" s="21"/>
      <c r="O9" s="21" t="s">
        <v>135</v>
      </c>
      <c r="P9" s="21"/>
      <c r="Q9" s="21" t="s">
        <v>119</v>
      </c>
      <c r="R9" s="21"/>
      <c r="S9" s="21" t="s">
        <v>120</v>
      </c>
      <c r="T9" s="21"/>
      <c r="U9" s="21" t="s">
        <v>121</v>
      </c>
      <c r="V9" s="21"/>
      <c r="W9" s="21" t="s">
        <v>122</v>
      </c>
      <c r="X9" s="21"/>
      <c r="Y9" s="21" t="s">
        <v>108</v>
      </c>
      <c r="Z9" s="21"/>
      <c r="AA9" s="21"/>
    </row>
    <row r="10" spans="1:32" ht="20">
      <c r="A10" s="7"/>
      <c r="B10" s="72"/>
      <c r="C10" s="72"/>
      <c r="D10" s="72"/>
      <c r="E10" s="154" t="s">
        <v>7</v>
      </c>
      <c r="F10" s="154"/>
      <c r="G10" s="154"/>
      <c r="H10" s="154"/>
      <c r="I10" s="154"/>
      <c r="J10" s="154"/>
      <c r="K10" s="154"/>
      <c r="L10" s="154"/>
      <c r="M10" s="154"/>
      <c r="N10" s="154"/>
      <c r="O10" s="154"/>
      <c r="P10" s="154"/>
      <c r="Q10" s="154"/>
      <c r="R10" s="154"/>
      <c r="S10" s="154"/>
      <c r="T10" s="154"/>
      <c r="U10" s="154"/>
      <c r="V10" s="154"/>
      <c r="W10" s="154"/>
      <c r="X10" s="154"/>
      <c r="Y10" s="154"/>
      <c r="Z10" s="6"/>
      <c r="AA10" s="21"/>
    </row>
    <row r="11" spans="1:32" ht="20.5">
      <c r="A11" s="85" t="s">
        <v>136</v>
      </c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  <c r="U11" s="72"/>
      <c r="V11" s="72"/>
      <c r="W11" s="72"/>
      <c r="X11" s="72"/>
      <c r="Y11" s="72"/>
      <c r="Z11" s="6"/>
      <c r="AA11" s="21"/>
    </row>
    <row r="12" spans="1:32" s="20" customFormat="1" ht="20.5">
      <c r="A12" s="85" t="s">
        <v>137</v>
      </c>
      <c r="B12" s="44"/>
      <c r="C12" s="72"/>
      <c r="D12" s="44"/>
      <c r="E12" s="59">
        <v>187299200</v>
      </c>
      <c r="F12" s="59"/>
      <c r="G12" s="59">
        <v>305877613</v>
      </c>
      <c r="H12" s="59"/>
      <c r="I12" s="59">
        <v>-24945300</v>
      </c>
      <c r="J12" s="59"/>
      <c r="K12" s="59">
        <v>-1427725</v>
      </c>
      <c r="L12" s="59"/>
      <c r="M12" s="59">
        <f>SUM(I12:K12)</f>
        <v>-26373025</v>
      </c>
      <c r="N12" s="59"/>
      <c r="O12" s="59">
        <v>0</v>
      </c>
      <c r="P12" s="59"/>
      <c r="Q12" s="59">
        <v>575478330</v>
      </c>
      <c r="R12" s="59"/>
      <c r="S12" s="59">
        <f>SUM(E12,G12,M12,O12,Q12)</f>
        <v>1042282118</v>
      </c>
      <c r="T12" s="59"/>
      <c r="U12" s="59">
        <f>+U1</f>
        <v>0</v>
      </c>
      <c r="V12" s="59"/>
      <c r="W12" s="59">
        <v>2734</v>
      </c>
      <c r="X12" s="59"/>
      <c r="Y12" s="59">
        <f>SUM(S12,W12)</f>
        <v>1042284852</v>
      </c>
      <c r="Z12" s="22"/>
      <c r="AA12" s="80"/>
      <c r="AB12" s="7"/>
      <c r="AC12" s="77"/>
      <c r="AD12" s="77"/>
      <c r="AE12" s="77"/>
      <c r="AF12" s="77"/>
    </row>
    <row r="13" spans="1:32" ht="12" customHeight="1">
      <c r="A13" s="85"/>
      <c r="B13" s="85"/>
      <c r="C13" s="85"/>
      <c r="D13" s="85"/>
      <c r="E13" s="85"/>
      <c r="F13" s="85"/>
      <c r="G13" s="85"/>
    </row>
    <row r="14" spans="1:32" ht="20.5">
      <c r="A14" s="85" t="s">
        <v>123</v>
      </c>
      <c r="B14" s="28"/>
      <c r="C14" s="25"/>
      <c r="D14" s="28"/>
      <c r="E14" s="26"/>
      <c r="F14" s="28"/>
      <c r="G14" s="26"/>
      <c r="H14" s="28"/>
      <c r="I14" s="26"/>
      <c r="J14" s="28"/>
      <c r="K14" s="26"/>
      <c r="L14" s="28"/>
      <c r="M14" s="26"/>
      <c r="N14" s="28"/>
      <c r="O14" s="26"/>
      <c r="P14" s="26"/>
      <c r="Q14" s="26"/>
      <c r="R14" s="28"/>
      <c r="S14" s="26"/>
      <c r="T14" s="28"/>
      <c r="U14" s="26"/>
      <c r="V14" s="28"/>
      <c r="W14" s="26"/>
      <c r="X14" s="28"/>
      <c r="Y14" s="26"/>
      <c r="Z14" s="22"/>
      <c r="AC14" s="79"/>
      <c r="AD14" s="79"/>
      <c r="AE14" s="79"/>
      <c r="AF14" s="79"/>
    </row>
    <row r="15" spans="1:32" ht="19.399999999999999" customHeight="1">
      <c r="A15" s="35" t="s">
        <v>124</v>
      </c>
      <c r="B15" s="44"/>
      <c r="C15" s="25"/>
      <c r="D15" s="44"/>
      <c r="E15" s="26"/>
      <c r="F15" s="44"/>
      <c r="G15" s="26"/>
      <c r="H15" s="44"/>
      <c r="I15" s="26"/>
      <c r="J15" s="44"/>
      <c r="K15" s="26"/>
      <c r="L15" s="44"/>
      <c r="M15" s="26"/>
      <c r="N15" s="44"/>
      <c r="O15" s="26"/>
      <c r="P15" s="26"/>
      <c r="Q15" s="50"/>
      <c r="R15" s="44"/>
      <c r="S15" s="50"/>
      <c r="T15" s="44"/>
      <c r="U15" s="50"/>
      <c r="V15" s="44"/>
      <c r="W15" s="50"/>
      <c r="X15" s="44"/>
      <c r="Y15" s="50"/>
      <c r="Z15" s="22"/>
    </row>
    <row r="16" spans="1:32" ht="19.399999999999999" customHeight="1">
      <c r="A16" s="5" t="s">
        <v>138</v>
      </c>
      <c r="B16" s="26"/>
      <c r="C16" s="72">
        <v>15</v>
      </c>
      <c r="D16" s="26"/>
      <c r="E16" s="26">
        <v>59131000</v>
      </c>
      <c r="F16" s="26"/>
      <c r="G16" s="26">
        <v>0</v>
      </c>
      <c r="H16" s="26"/>
      <c r="I16" s="26">
        <v>0</v>
      </c>
      <c r="J16" s="26"/>
      <c r="K16" s="26">
        <v>0</v>
      </c>
      <c r="L16" s="26"/>
      <c r="M16" s="26">
        <v>0</v>
      </c>
      <c r="N16" s="26"/>
      <c r="O16" s="26">
        <v>0</v>
      </c>
      <c r="P16" s="26"/>
      <c r="Q16" s="26">
        <v>0</v>
      </c>
      <c r="R16" s="26"/>
      <c r="S16" s="26">
        <f>SUM(E16,G16,M16,O16,Q16)</f>
        <v>59131000</v>
      </c>
      <c r="T16" s="26"/>
      <c r="U16" s="26"/>
      <c r="V16" s="26"/>
      <c r="W16" s="26">
        <v>0</v>
      </c>
      <c r="X16" s="26"/>
      <c r="Y16" s="26">
        <f t="shared" ref="Y16:Y17" si="0">SUM(S16,W16)</f>
        <v>59131000</v>
      </c>
      <c r="Z16" s="9"/>
    </row>
    <row r="17" spans="1:26" ht="19.399999999999999" customHeight="1">
      <c r="A17" s="5" t="s">
        <v>214</v>
      </c>
      <c r="B17" s="26"/>
      <c r="C17" s="72">
        <v>21</v>
      </c>
      <c r="D17" s="26"/>
      <c r="E17" s="26">
        <v>0</v>
      </c>
      <c r="F17" s="26"/>
      <c r="G17" s="26">
        <v>0</v>
      </c>
      <c r="H17" s="26"/>
      <c r="I17" s="26">
        <v>0</v>
      </c>
      <c r="J17" s="26"/>
      <c r="K17" s="26">
        <v>0</v>
      </c>
      <c r="L17" s="26"/>
      <c r="M17" s="26">
        <v>0</v>
      </c>
      <c r="N17" s="26"/>
      <c r="O17" s="26">
        <v>0</v>
      </c>
      <c r="P17" s="26"/>
      <c r="Q17" s="26">
        <v>-11828650</v>
      </c>
      <c r="R17" s="26"/>
      <c r="S17" s="26">
        <f>SUM(E17,G17,M17,O17,Q17)</f>
        <v>-11828650</v>
      </c>
      <c r="T17" s="26"/>
      <c r="U17" s="26"/>
      <c r="V17" s="26"/>
      <c r="W17" s="26">
        <v>0</v>
      </c>
      <c r="X17" s="26"/>
      <c r="Y17" s="26">
        <f t="shared" si="0"/>
        <v>-11828650</v>
      </c>
      <c r="Z17" s="9"/>
    </row>
    <row r="18" spans="1:26" s="8" customFormat="1" ht="18.75" customHeight="1">
      <c r="A18" s="35" t="s">
        <v>125</v>
      </c>
      <c r="B18" s="59"/>
      <c r="C18" s="25"/>
      <c r="D18" s="59"/>
      <c r="E18" s="32">
        <f>SUM(E16:E17)</f>
        <v>59131000</v>
      </c>
      <c r="F18" s="59"/>
      <c r="G18" s="32">
        <f>SUM(G16:G17)</f>
        <v>0</v>
      </c>
      <c r="H18" s="59"/>
      <c r="I18" s="32">
        <f>SUM(I16:I17)</f>
        <v>0</v>
      </c>
      <c r="J18" s="59"/>
      <c r="K18" s="32">
        <f>SUM(K16:K17)</f>
        <v>0</v>
      </c>
      <c r="L18" s="59"/>
      <c r="M18" s="32">
        <f>SUM(M16:M17)</f>
        <v>0</v>
      </c>
      <c r="N18" s="59"/>
      <c r="O18" s="32">
        <f>SUM(O16:O16)</f>
        <v>0</v>
      </c>
      <c r="P18" s="59"/>
      <c r="Q18" s="32">
        <f>SUM(Q16:Q17)</f>
        <v>-11828650</v>
      </c>
      <c r="R18" s="59"/>
      <c r="S18" s="32">
        <f>SUM(S16:S17)</f>
        <v>47302350</v>
      </c>
      <c r="T18" s="59"/>
      <c r="U18" s="58">
        <f>SUM(U16:U16)</f>
        <v>0</v>
      </c>
      <c r="V18" s="59"/>
      <c r="W18" s="32">
        <f>SUM(W16:W17)</f>
        <v>0</v>
      </c>
      <c r="X18" s="59"/>
      <c r="Y18" s="32">
        <f>SUM(Y16:Y17)</f>
        <v>47302350</v>
      </c>
    </row>
    <row r="19" spans="1:26" s="8" customFormat="1" ht="12" customHeight="1">
      <c r="A19" s="85"/>
      <c r="B19" s="44"/>
      <c r="C19" s="25"/>
      <c r="D19" s="44"/>
      <c r="E19" s="44"/>
      <c r="F19" s="44"/>
      <c r="G19" s="44"/>
      <c r="H19" s="44"/>
      <c r="I19" s="44"/>
      <c r="J19" s="44"/>
      <c r="K19" s="44"/>
      <c r="L19" s="44"/>
      <c r="M19" s="44"/>
      <c r="N19" s="44"/>
      <c r="O19" s="44"/>
      <c r="P19" s="44"/>
      <c r="Q19" s="44"/>
      <c r="R19" s="44"/>
      <c r="S19" s="44"/>
      <c r="T19" s="44"/>
      <c r="U19" s="44"/>
      <c r="V19" s="44"/>
      <c r="W19" s="44"/>
      <c r="X19" s="44"/>
      <c r="Y19" s="44"/>
    </row>
    <row r="20" spans="1:26" ht="20.5">
      <c r="A20" s="34" t="s">
        <v>126</v>
      </c>
      <c r="B20" s="59"/>
      <c r="C20" s="72"/>
      <c r="D20" s="59"/>
      <c r="E20" s="51">
        <f>SUM(E18)</f>
        <v>59131000</v>
      </c>
      <c r="F20" s="59"/>
      <c r="G20" s="51">
        <f>SUM(G18)</f>
        <v>0</v>
      </c>
      <c r="H20" s="59"/>
      <c r="I20" s="51">
        <f>SUM(I18)</f>
        <v>0</v>
      </c>
      <c r="J20" s="59"/>
      <c r="K20" s="51">
        <f>SUM(K18)</f>
        <v>0</v>
      </c>
      <c r="L20" s="59"/>
      <c r="M20" s="51">
        <f>SUM(M18)</f>
        <v>0</v>
      </c>
      <c r="N20" s="59"/>
      <c r="O20" s="51">
        <f>SUM(O18)</f>
        <v>0</v>
      </c>
      <c r="P20" s="59"/>
      <c r="Q20" s="51">
        <f>SUM(Q18)</f>
        <v>-11828650</v>
      </c>
      <c r="R20" s="59"/>
      <c r="S20" s="51">
        <f>SUM(S18)</f>
        <v>47302350</v>
      </c>
      <c r="T20" s="59"/>
      <c r="U20" s="51" t="e">
        <f>SUM(#REF!,U18)</f>
        <v>#REF!</v>
      </c>
      <c r="V20" s="59"/>
      <c r="W20" s="51">
        <f>SUM(W18)</f>
        <v>0</v>
      </c>
      <c r="X20" s="59"/>
      <c r="Y20" s="51">
        <f>SUM(Y18)</f>
        <v>47302350</v>
      </c>
      <c r="Z20" s="23"/>
    </row>
    <row r="21" spans="1:26" ht="12" customHeight="1">
      <c r="A21" s="85"/>
      <c r="B21" s="85"/>
      <c r="C21" s="85"/>
      <c r="D21" s="85"/>
      <c r="E21" s="85"/>
      <c r="F21" s="85"/>
      <c r="G21" s="85"/>
    </row>
    <row r="22" spans="1:26" s="20" customFormat="1" ht="20.5">
      <c r="A22" s="85" t="s">
        <v>127</v>
      </c>
      <c r="B22" s="44"/>
      <c r="C22" s="72"/>
      <c r="D22" s="44"/>
      <c r="E22" s="44"/>
      <c r="F22" s="44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44"/>
      <c r="S22" s="44"/>
      <c r="T22" s="44"/>
      <c r="U22" s="44"/>
      <c r="V22" s="44"/>
      <c r="W22" s="44"/>
      <c r="X22" s="44"/>
      <c r="Y22" s="44"/>
      <c r="Z22" s="22"/>
    </row>
    <row r="23" spans="1:26" s="20" customFormat="1" ht="20.5">
      <c r="A23" s="5" t="s">
        <v>128</v>
      </c>
      <c r="B23" s="26"/>
      <c r="C23" s="72"/>
      <c r="D23" s="26"/>
      <c r="E23" s="26">
        <v>0</v>
      </c>
      <c r="F23" s="26"/>
      <c r="G23" s="26">
        <v>0</v>
      </c>
      <c r="H23" s="26"/>
      <c r="I23" s="26">
        <v>0</v>
      </c>
      <c r="J23" s="26"/>
      <c r="K23" s="26">
        <v>0</v>
      </c>
      <c r="L23" s="26"/>
      <c r="M23" s="26">
        <f>SUM(I23:K23)</f>
        <v>0</v>
      </c>
      <c r="N23" s="26"/>
      <c r="O23" s="26">
        <v>0</v>
      </c>
      <c r="P23" s="26"/>
      <c r="Q23" s="26">
        <f>PL!H45</f>
        <v>431092022</v>
      </c>
      <c r="R23" s="59"/>
      <c r="S23" s="26">
        <f>SUM(E23,G23,M23,O23,Q23)</f>
        <v>431092022</v>
      </c>
      <c r="T23" s="59"/>
      <c r="U23" s="26">
        <v>0</v>
      </c>
      <c r="V23" s="59"/>
      <c r="W23" s="26">
        <f>PL!H46</f>
        <v>336</v>
      </c>
      <c r="X23" s="59"/>
      <c r="Y23" s="26">
        <f>SUM(S23,U23,W23)</f>
        <v>431092358</v>
      </c>
      <c r="Z23" s="22"/>
    </row>
    <row r="24" spans="1:26" s="20" customFormat="1" ht="20.5">
      <c r="A24" s="5" t="s">
        <v>129</v>
      </c>
      <c r="B24" s="59"/>
      <c r="C24" s="72"/>
      <c r="D24" s="59"/>
      <c r="E24" s="26">
        <v>0</v>
      </c>
      <c r="F24" s="26"/>
      <c r="G24" s="26">
        <v>0</v>
      </c>
      <c r="H24" s="26"/>
      <c r="I24" s="26">
        <v>0</v>
      </c>
      <c r="J24" s="26"/>
      <c r="K24" s="26">
        <v>0</v>
      </c>
      <c r="L24" s="26"/>
      <c r="M24" s="26">
        <f>SUM(I24:K24)</f>
        <v>0</v>
      </c>
      <c r="N24" s="26"/>
      <c r="O24" s="26">
        <v>0</v>
      </c>
      <c r="P24" s="26"/>
      <c r="Q24" s="49">
        <f>PL!H50-PL!H45</f>
        <v>-1281903</v>
      </c>
      <c r="R24" s="26"/>
      <c r="S24" s="26">
        <f>SUM(E24,G24,M24,O24,Q24)</f>
        <v>-1281903</v>
      </c>
      <c r="T24" s="26"/>
      <c r="U24" s="26">
        <v>0</v>
      </c>
      <c r="V24" s="26"/>
      <c r="W24" s="26">
        <f>PL!H51-PL!H46</f>
        <v>0</v>
      </c>
      <c r="X24" s="26"/>
      <c r="Y24" s="26">
        <f>SUM(S24,U24,W24)</f>
        <v>-1281903</v>
      </c>
      <c r="Z24" s="22"/>
    </row>
    <row r="25" spans="1:26" s="20" customFormat="1" ht="20.5">
      <c r="A25" s="85" t="s">
        <v>130</v>
      </c>
      <c r="B25" s="59"/>
      <c r="C25" s="25"/>
      <c r="D25" s="59"/>
      <c r="E25" s="32">
        <f>SUM(E23:E24)</f>
        <v>0</v>
      </c>
      <c r="F25" s="59"/>
      <c r="G25" s="32">
        <f>SUM(G23:G24)</f>
        <v>0</v>
      </c>
      <c r="H25" s="59"/>
      <c r="I25" s="32">
        <f>SUM(I23:I24)</f>
        <v>0</v>
      </c>
      <c r="J25" s="59"/>
      <c r="K25" s="32">
        <f>SUM(K23:K24)</f>
        <v>0</v>
      </c>
      <c r="L25" s="59"/>
      <c r="M25" s="32">
        <f>SUM(M23:M24)</f>
        <v>0</v>
      </c>
      <c r="N25" s="59"/>
      <c r="O25" s="32">
        <f>SUM(O23:O24)</f>
        <v>0</v>
      </c>
      <c r="P25" s="59"/>
      <c r="Q25" s="32">
        <f>SUM(Q23:Q24)</f>
        <v>429810119</v>
      </c>
      <c r="R25" s="59"/>
      <c r="S25" s="32">
        <f>SUM(S23:S24)</f>
        <v>429810119</v>
      </c>
      <c r="T25" s="59"/>
      <c r="U25" s="32">
        <f>SUM(U23:U24)</f>
        <v>0</v>
      </c>
      <c r="V25" s="59"/>
      <c r="W25" s="32">
        <f>SUM(W23:W24)</f>
        <v>336</v>
      </c>
      <c r="X25" s="59"/>
      <c r="Y25" s="32">
        <f>SUM(Y23:Y24)</f>
        <v>429810455</v>
      </c>
      <c r="Z25" s="22"/>
    </row>
    <row r="26" spans="1:26" ht="12" customHeight="1">
      <c r="A26" s="85"/>
      <c r="B26" s="85"/>
      <c r="C26" s="85"/>
      <c r="D26" s="85"/>
      <c r="E26" s="85"/>
      <c r="F26" s="85"/>
      <c r="G26" s="85"/>
    </row>
    <row r="27" spans="1:26" s="20" customFormat="1" ht="20.5">
      <c r="A27" s="5" t="s">
        <v>131</v>
      </c>
      <c r="B27" s="59"/>
      <c r="C27" s="72">
        <v>16</v>
      </c>
      <c r="D27" s="59"/>
      <c r="E27" s="49">
        <v>0</v>
      </c>
      <c r="F27" s="26"/>
      <c r="G27" s="49">
        <v>0</v>
      </c>
      <c r="H27" s="26"/>
      <c r="I27" s="49">
        <v>0</v>
      </c>
      <c r="J27" s="26"/>
      <c r="K27" s="49">
        <v>0</v>
      </c>
      <c r="L27" s="26"/>
      <c r="M27" s="49">
        <f>SUM(I27:K27)</f>
        <v>0</v>
      </c>
      <c r="N27" s="59"/>
      <c r="O27" s="49">
        <v>6200000</v>
      </c>
      <c r="P27" s="26"/>
      <c r="Q27" s="49">
        <f>-O27</f>
        <v>-6200000</v>
      </c>
      <c r="R27" s="26"/>
      <c r="S27" s="49">
        <f>SUM(E27,G27,M27,O27,Q27)</f>
        <v>0</v>
      </c>
      <c r="T27" s="59"/>
      <c r="U27" s="26"/>
      <c r="V27" s="59"/>
      <c r="W27" s="49">
        <v>0</v>
      </c>
      <c r="X27" s="59"/>
      <c r="Y27" s="49">
        <f>SUM(S27,U27,W27)</f>
        <v>0</v>
      </c>
      <c r="Z27" s="22"/>
    </row>
    <row r="28" spans="1:26" ht="12" customHeight="1">
      <c r="A28" s="7"/>
      <c r="B28" s="28"/>
      <c r="C28" s="72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8"/>
      <c r="T28" s="28"/>
      <c r="U28" s="28"/>
      <c r="V28" s="28"/>
      <c r="W28" s="28"/>
      <c r="X28" s="28"/>
      <c r="Y28" s="28"/>
      <c r="Z28" s="22"/>
    </row>
    <row r="29" spans="1:26" ht="21" thickBot="1">
      <c r="A29" s="85" t="s">
        <v>139</v>
      </c>
      <c r="B29" s="59"/>
      <c r="C29" s="72"/>
      <c r="D29" s="59"/>
      <c r="E29" s="83">
        <f>SUM(E12,E18,E25,E27:E27)</f>
        <v>246430200</v>
      </c>
      <c r="F29" s="59"/>
      <c r="G29" s="83">
        <f>SUM(G12,G18,G25,G27:G27)</f>
        <v>305877613</v>
      </c>
      <c r="H29" s="59"/>
      <c r="I29" s="83">
        <f>SUM(I12,I18,I25,I27:I27)</f>
        <v>-24945300</v>
      </c>
      <c r="J29" s="59"/>
      <c r="K29" s="83">
        <f>SUM(K12,K18,K25,K27:K27)</f>
        <v>-1427725</v>
      </c>
      <c r="L29" s="59"/>
      <c r="M29" s="83">
        <f>SUM(M12,M18,M25,M27:M27)</f>
        <v>-26373025</v>
      </c>
      <c r="N29" s="59"/>
      <c r="O29" s="83">
        <f>SUM(O12,O20,O25,O27:O27)</f>
        <v>6200000</v>
      </c>
      <c r="P29" s="59"/>
      <c r="Q29" s="83">
        <f>SUM(Q12,Q18,Q25,Q27:Q27)</f>
        <v>987259799</v>
      </c>
      <c r="R29" s="59"/>
      <c r="S29" s="83">
        <f>SUM(S12,S18,S25,S27:S27)</f>
        <v>1519394587</v>
      </c>
      <c r="T29" s="59"/>
      <c r="U29" s="83" t="e">
        <f>SUM(U12,U20,U25,U27:U27)</f>
        <v>#REF!</v>
      </c>
      <c r="V29" s="59"/>
      <c r="W29" s="83">
        <f>SUM(W12,W18,W25,W27:W27)</f>
        <v>3070</v>
      </c>
      <c r="X29" s="59"/>
      <c r="Y29" s="83">
        <f>SUM(Y12,Y18,Y25,Y27:Y27)</f>
        <v>1519397657</v>
      </c>
      <c r="Z29" s="23"/>
    </row>
    <row r="30" spans="1:26" s="17" customFormat="1" ht="16.5" customHeight="1" thickTop="1">
      <c r="B30" s="45"/>
      <c r="C30" s="46"/>
      <c r="D30" s="45"/>
      <c r="E30" s="47"/>
      <c r="F30" s="45"/>
      <c r="G30" s="45"/>
      <c r="I30" s="45"/>
      <c r="K30" s="45"/>
      <c r="M30" s="45"/>
      <c r="R30" s="45"/>
      <c r="Z30" s="48"/>
    </row>
    <row r="31" spans="1:26" ht="23.25" customHeight="1">
      <c r="Y31" s="73"/>
    </row>
  </sheetData>
  <mergeCells count="4">
    <mergeCell ref="E10:Y10"/>
    <mergeCell ref="E4:Y4"/>
    <mergeCell ref="I5:M5"/>
    <mergeCell ref="O5:Q5"/>
  </mergeCells>
  <pageMargins left="0.55000000000000004" right="0.55000000000000004" top="0.48" bottom="0.48" header="0.31" footer="0.4"/>
  <pageSetup paperSize="9" scale="67" firstPageNumber="12" fitToHeight="0" orientation="landscape" useFirstPageNumber="1" r:id="rId1"/>
  <headerFooter>
    <oddFooter>&amp;Lหมายเหตุประกอบงบการเงินเป็นส่วนหนึ่งของงบการเงินนี้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1D86EC-71A4-425D-BC5F-FBC6069B915E}">
  <sheetPr>
    <tabColor rgb="FF92D050"/>
    <pageSetUpPr fitToPage="1"/>
  </sheetPr>
  <dimension ref="A1:AH35"/>
  <sheetViews>
    <sheetView view="pageBreakPreview" zoomScaleNormal="85" zoomScaleSheetLayoutView="100" workbookViewId="0">
      <selection activeCell="I21" sqref="I21"/>
    </sheetView>
  </sheetViews>
  <sheetFormatPr defaultColWidth="9.09765625" defaultRowHeight="23.25" customHeight="1"/>
  <cols>
    <col min="1" max="1" width="63.3984375" style="5" customWidth="1"/>
    <col min="2" max="2" width="1" style="7" customWidth="1"/>
    <col min="3" max="3" width="8.8984375" style="6" bestFit="1" customWidth="1"/>
    <col min="4" max="4" width="1" style="7" customWidth="1"/>
    <col min="5" max="5" width="14.59765625" style="7" customWidth="1"/>
    <col min="6" max="6" width="1" style="7" customWidth="1"/>
    <col min="7" max="7" width="14.59765625" style="7" customWidth="1"/>
    <col min="8" max="8" width="1" style="7" customWidth="1"/>
    <col min="9" max="9" width="14.59765625" style="7" customWidth="1"/>
    <col min="10" max="10" width="1" style="7" customWidth="1"/>
    <col min="11" max="11" width="19.8984375" style="129" customWidth="1"/>
    <col min="12" max="12" width="1" style="7" customWidth="1"/>
    <col min="13" max="13" width="14.59765625" style="7" customWidth="1"/>
    <col min="14" max="14" width="1" style="7" customWidth="1"/>
    <col min="15" max="15" width="14.59765625" style="7" customWidth="1"/>
    <col min="16" max="16" width="1" style="7" customWidth="1"/>
    <col min="17" max="17" width="14.59765625" style="7" customWidth="1"/>
    <col min="18" max="18" width="1.09765625" style="7" customWidth="1"/>
    <col min="19" max="19" width="14.59765625" style="7" customWidth="1"/>
    <col min="20" max="20" width="1" style="7" customWidth="1"/>
    <col min="21" max="21" width="14.59765625" style="7" customWidth="1"/>
    <col min="22" max="22" width="1" style="7" customWidth="1"/>
    <col min="23" max="23" width="14.59765625" style="7" hidden="1" customWidth="1"/>
    <col min="24" max="24" width="1" style="7" hidden="1" customWidth="1"/>
    <col min="25" max="25" width="14.59765625" style="7" customWidth="1"/>
    <col min="26" max="26" width="1" style="7" customWidth="1"/>
    <col min="27" max="27" width="14.59765625" style="7" customWidth="1"/>
    <col min="28" max="28" width="1.3984375" style="7" customWidth="1"/>
    <col min="29" max="29" width="13.3984375" style="7" bestFit="1" customWidth="1"/>
    <col min="30" max="30" width="11.59765625" style="7" customWidth="1"/>
    <col min="31" max="31" width="12.3984375" style="7" bestFit="1" customWidth="1"/>
    <col min="32" max="16384" width="9.09765625" style="7"/>
  </cols>
  <sheetData>
    <row r="1" spans="1:34" ht="20.5">
      <c r="A1" s="85" t="s">
        <v>0</v>
      </c>
      <c r="B1" s="23"/>
      <c r="D1" s="23"/>
      <c r="E1" s="24"/>
      <c r="F1" s="23"/>
      <c r="G1" s="24"/>
      <c r="I1" s="24"/>
      <c r="M1" s="24"/>
      <c r="O1" s="24"/>
      <c r="AB1" s="23"/>
    </row>
    <row r="2" spans="1:34" ht="20.5">
      <c r="A2" s="85" t="s">
        <v>98</v>
      </c>
      <c r="AB2" s="23"/>
    </row>
    <row r="3" spans="1:34" ht="12" customHeight="1">
      <c r="A3" s="85"/>
      <c r="B3" s="85"/>
      <c r="C3" s="85"/>
      <c r="D3" s="85"/>
      <c r="E3" s="85"/>
      <c r="F3" s="85"/>
      <c r="G3" s="85"/>
    </row>
    <row r="4" spans="1:34" ht="20.5">
      <c r="A4" s="27"/>
      <c r="B4" s="6"/>
      <c r="D4" s="6"/>
      <c r="E4" s="155" t="s">
        <v>2</v>
      </c>
      <c r="F4" s="155"/>
      <c r="G4" s="155"/>
      <c r="H4" s="155"/>
      <c r="I4" s="155"/>
      <c r="J4" s="155"/>
      <c r="K4" s="155"/>
      <c r="L4" s="155"/>
      <c r="M4" s="155"/>
      <c r="N4" s="155"/>
      <c r="O4" s="155"/>
      <c r="P4" s="155"/>
      <c r="Q4" s="155"/>
      <c r="R4" s="155"/>
      <c r="S4" s="155"/>
      <c r="T4" s="155"/>
      <c r="U4" s="155"/>
      <c r="V4" s="155"/>
      <c r="W4" s="155"/>
      <c r="X4" s="155"/>
      <c r="Y4" s="155"/>
      <c r="Z4" s="155"/>
      <c r="AA4" s="155"/>
      <c r="AB4" s="20"/>
    </row>
    <row r="5" spans="1:34" ht="20.5">
      <c r="B5" s="8"/>
      <c r="C5" s="5"/>
      <c r="D5" s="8"/>
      <c r="F5" s="8"/>
      <c r="G5" s="21"/>
      <c r="H5" s="21"/>
      <c r="I5" s="156" t="s">
        <v>47</v>
      </c>
      <c r="J5" s="156"/>
      <c r="K5" s="156"/>
      <c r="L5" s="156"/>
      <c r="M5" s="156"/>
      <c r="N5" s="156"/>
      <c r="O5" s="156"/>
      <c r="P5" s="21"/>
      <c r="Q5" s="156" t="s">
        <v>48</v>
      </c>
      <c r="R5" s="156"/>
      <c r="S5" s="156"/>
      <c r="U5" s="8"/>
      <c r="W5" s="8"/>
      <c r="Y5" s="8"/>
      <c r="Z5" s="8"/>
      <c r="AA5" s="8"/>
      <c r="AB5" s="8"/>
      <c r="AC5" s="8"/>
    </row>
    <row r="6" spans="1:34" ht="20.5" hidden="1">
      <c r="B6" s="8"/>
      <c r="C6" s="5"/>
      <c r="D6" s="8"/>
      <c r="F6" s="8"/>
      <c r="G6" s="21"/>
      <c r="H6" s="21"/>
      <c r="J6" s="21"/>
      <c r="K6" s="130"/>
      <c r="L6" s="21"/>
      <c r="M6" s="21"/>
      <c r="N6" s="21"/>
      <c r="O6" s="21"/>
      <c r="P6" s="21"/>
      <c r="Q6" s="21"/>
      <c r="R6" s="21"/>
      <c r="S6" s="21"/>
      <c r="U6" s="21"/>
      <c r="V6" s="8"/>
      <c r="W6" s="21" t="s">
        <v>101</v>
      </c>
      <c r="X6" s="8"/>
      <c r="Y6" s="21"/>
      <c r="AA6" s="8"/>
      <c r="AB6" s="8"/>
      <c r="AC6" s="8"/>
    </row>
    <row r="7" spans="1:34" ht="20.5">
      <c r="B7" s="8"/>
      <c r="C7" s="5"/>
      <c r="D7" s="8"/>
      <c r="F7" s="8"/>
      <c r="G7" s="21"/>
      <c r="H7" s="21"/>
      <c r="I7" s="21" t="s">
        <v>102</v>
      </c>
      <c r="J7" s="21"/>
      <c r="K7" s="130" t="s">
        <v>185</v>
      </c>
      <c r="L7" s="21"/>
      <c r="M7" s="21" t="s">
        <v>103</v>
      </c>
      <c r="N7" s="21"/>
      <c r="O7" s="21"/>
      <c r="P7" s="21"/>
      <c r="Q7" s="21"/>
      <c r="R7" s="21"/>
      <c r="U7" s="21"/>
      <c r="V7" s="21"/>
      <c r="W7" s="21" t="s">
        <v>104</v>
      </c>
      <c r="X7" s="21"/>
      <c r="Y7" s="21" t="s">
        <v>105</v>
      </c>
      <c r="Z7" s="21"/>
      <c r="AB7" s="8"/>
      <c r="AC7" s="8"/>
    </row>
    <row r="8" spans="1:34" ht="20.5">
      <c r="C8" s="5"/>
      <c r="E8" s="21"/>
      <c r="H8" s="21"/>
      <c r="I8" s="21" t="s">
        <v>106</v>
      </c>
      <c r="J8" s="21"/>
      <c r="K8" s="130" t="s">
        <v>186</v>
      </c>
      <c r="L8" s="21"/>
      <c r="M8" s="21" t="s">
        <v>107</v>
      </c>
      <c r="N8" s="21"/>
      <c r="O8" s="21"/>
      <c r="P8" s="21"/>
      <c r="Q8" s="21"/>
      <c r="R8" s="21"/>
      <c r="T8" s="21"/>
      <c r="U8" s="21" t="s">
        <v>100</v>
      </c>
      <c r="V8" s="21"/>
      <c r="W8" s="21" t="s">
        <v>109</v>
      </c>
      <c r="X8" s="21"/>
      <c r="Y8" s="21" t="s">
        <v>110</v>
      </c>
      <c r="Z8" s="21"/>
      <c r="AA8" s="21" t="s">
        <v>100</v>
      </c>
      <c r="AB8" s="8"/>
      <c r="AC8" s="8"/>
    </row>
    <row r="9" spans="1:34" ht="20">
      <c r="C9" s="21"/>
      <c r="E9" s="21" t="s">
        <v>132</v>
      </c>
      <c r="G9" s="21" t="s">
        <v>111</v>
      </c>
      <c r="H9" s="21"/>
      <c r="I9" s="21" t="s">
        <v>112</v>
      </c>
      <c r="J9" s="21"/>
      <c r="K9" s="130" t="s">
        <v>187</v>
      </c>
      <c r="L9" s="21"/>
      <c r="M9" s="21" t="s">
        <v>105</v>
      </c>
      <c r="N9" s="21"/>
      <c r="O9" s="21"/>
      <c r="P9" s="21"/>
      <c r="Q9" s="21" t="s">
        <v>133</v>
      </c>
      <c r="R9" s="21"/>
      <c r="S9" s="21" t="s">
        <v>113</v>
      </c>
      <c r="T9" s="21"/>
      <c r="U9" s="21" t="s">
        <v>99</v>
      </c>
      <c r="V9" s="21"/>
      <c r="W9" s="21" t="s">
        <v>114</v>
      </c>
      <c r="X9" s="21"/>
      <c r="Y9" s="21" t="s">
        <v>115</v>
      </c>
      <c r="Z9" s="21"/>
      <c r="AA9" s="21" t="s">
        <v>99</v>
      </c>
      <c r="AB9" s="21"/>
      <c r="AC9" s="21"/>
    </row>
    <row r="10" spans="1:34" ht="20">
      <c r="C10" s="72" t="s">
        <v>6</v>
      </c>
      <c r="E10" s="21" t="s">
        <v>134</v>
      </c>
      <c r="G10" s="33" t="s">
        <v>116</v>
      </c>
      <c r="H10" s="21"/>
      <c r="I10" s="21" t="s">
        <v>117</v>
      </c>
      <c r="J10" s="21"/>
      <c r="K10" s="130" t="s">
        <v>188</v>
      </c>
      <c r="L10" s="21"/>
      <c r="M10" s="21" t="s">
        <v>118</v>
      </c>
      <c r="N10" s="21"/>
      <c r="O10" s="21" t="s">
        <v>100</v>
      </c>
      <c r="P10" s="21"/>
      <c r="Q10" s="21" t="s">
        <v>135</v>
      </c>
      <c r="R10" s="21"/>
      <c r="S10" s="21" t="s">
        <v>119</v>
      </c>
      <c r="T10" s="21"/>
      <c r="U10" s="21" t="s">
        <v>120</v>
      </c>
      <c r="V10" s="21"/>
      <c r="W10" s="21" t="s">
        <v>121</v>
      </c>
      <c r="X10" s="21"/>
      <c r="Y10" s="21" t="s">
        <v>122</v>
      </c>
      <c r="Z10" s="21"/>
      <c r="AA10" s="21" t="s">
        <v>108</v>
      </c>
      <c r="AB10" s="21"/>
      <c r="AC10" s="21"/>
    </row>
    <row r="11" spans="1:34" ht="20">
      <c r="A11" s="7"/>
      <c r="B11" s="72"/>
      <c r="C11" s="72"/>
      <c r="D11" s="72"/>
      <c r="E11" s="154" t="s">
        <v>7</v>
      </c>
      <c r="F11" s="154"/>
      <c r="G11" s="154"/>
      <c r="H11" s="154"/>
      <c r="I11" s="154"/>
      <c r="J11" s="154"/>
      <c r="K11" s="154"/>
      <c r="L11" s="154"/>
      <c r="M11" s="154"/>
      <c r="N11" s="154"/>
      <c r="O11" s="154"/>
      <c r="P11" s="154"/>
      <c r="Q11" s="154"/>
      <c r="R11" s="154"/>
      <c r="S11" s="154"/>
      <c r="T11" s="154"/>
      <c r="U11" s="154"/>
      <c r="V11" s="154"/>
      <c r="W11" s="154"/>
      <c r="X11" s="154"/>
      <c r="Y11" s="154"/>
      <c r="Z11" s="154"/>
      <c r="AA11" s="154"/>
      <c r="AB11" s="6"/>
      <c r="AC11" s="21"/>
    </row>
    <row r="12" spans="1:34" ht="20.5">
      <c r="A12" s="85" t="s">
        <v>140</v>
      </c>
      <c r="B12" s="72"/>
      <c r="C12" s="72"/>
      <c r="D12" s="72"/>
      <c r="E12" s="72"/>
      <c r="F12" s="72"/>
      <c r="G12" s="72"/>
      <c r="H12" s="72"/>
      <c r="I12" s="72"/>
      <c r="J12" s="72"/>
      <c r="K12" s="131"/>
      <c r="L12" s="123"/>
      <c r="M12" s="72"/>
      <c r="N12" s="72"/>
      <c r="O12" s="72"/>
      <c r="P12" s="72"/>
      <c r="Q12" s="72"/>
      <c r="R12" s="72"/>
      <c r="S12" s="72"/>
      <c r="T12" s="72"/>
      <c r="U12" s="72"/>
      <c r="V12" s="72"/>
      <c r="W12" s="72"/>
      <c r="X12" s="72"/>
      <c r="Y12" s="72"/>
      <c r="Z12" s="72"/>
      <c r="AA12" s="72"/>
      <c r="AB12" s="6"/>
      <c r="AC12" s="21"/>
    </row>
    <row r="13" spans="1:34" s="20" customFormat="1" ht="20.5">
      <c r="A13" s="85" t="s">
        <v>141</v>
      </c>
      <c r="B13" s="44"/>
      <c r="C13" s="72"/>
      <c r="D13" s="44"/>
      <c r="E13" s="44">
        <v>246430200</v>
      </c>
      <c r="F13" s="59"/>
      <c r="G13" s="44">
        <v>305877613</v>
      </c>
      <c r="H13" s="59"/>
      <c r="I13" s="44">
        <v>-24945300</v>
      </c>
      <c r="J13" s="59"/>
      <c r="K13" s="44">
        <v>0</v>
      </c>
      <c r="L13" s="59"/>
      <c r="M13" s="44">
        <v>-1427725</v>
      </c>
      <c r="N13" s="59"/>
      <c r="O13" s="44">
        <f>SUM(I13:M13)</f>
        <v>-26373025</v>
      </c>
      <c r="P13" s="59"/>
      <c r="Q13" s="44">
        <v>6200000</v>
      </c>
      <c r="R13" s="59"/>
      <c r="S13" s="44">
        <v>987259799</v>
      </c>
      <c r="T13" s="59"/>
      <c r="U13" s="59">
        <f>SUM(E13,G13,O13,Q13,S13)</f>
        <v>1519394587</v>
      </c>
      <c r="V13" s="59"/>
      <c r="W13" s="59">
        <f>+W1</f>
        <v>0</v>
      </c>
      <c r="X13" s="59"/>
      <c r="Y13" s="44">
        <v>3070</v>
      </c>
      <c r="Z13" s="59"/>
      <c r="AA13" s="59">
        <f>SUM(U13,Y13)</f>
        <v>1519397657</v>
      </c>
      <c r="AB13" s="22"/>
      <c r="AD13" s="7"/>
      <c r="AE13" s="77"/>
      <c r="AF13" s="77"/>
      <c r="AG13" s="77"/>
      <c r="AH13" s="77"/>
    </row>
    <row r="14" spans="1:34" ht="12" customHeight="1">
      <c r="A14" s="85"/>
      <c r="B14" s="85"/>
      <c r="C14" s="85"/>
      <c r="D14" s="85"/>
      <c r="E14" s="85"/>
      <c r="F14" s="85"/>
      <c r="G14" s="85"/>
    </row>
    <row r="15" spans="1:34" ht="20.5">
      <c r="A15" s="85" t="s">
        <v>123</v>
      </c>
      <c r="B15" s="28"/>
      <c r="C15" s="25"/>
      <c r="D15" s="28"/>
      <c r="E15" s="26"/>
      <c r="F15" s="28"/>
      <c r="G15" s="26"/>
      <c r="H15" s="28"/>
      <c r="I15" s="26"/>
      <c r="J15" s="28"/>
      <c r="K15" s="26"/>
      <c r="L15" s="28"/>
      <c r="M15" s="26"/>
      <c r="N15" s="28"/>
      <c r="O15" s="26"/>
      <c r="P15" s="28"/>
      <c r="Q15" s="26"/>
      <c r="R15" s="26"/>
      <c r="S15" s="26"/>
      <c r="T15" s="28"/>
      <c r="U15" s="26"/>
      <c r="V15" s="28"/>
      <c r="W15" s="26"/>
      <c r="X15" s="28"/>
      <c r="Y15" s="26"/>
      <c r="Z15" s="28"/>
      <c r="AA15" s="26"/>
      <c r="AB15" s="22"/>
      <c r="AE15" s="79"/>
      <c r="AF15" s="79"/>
      <c r="AG15" s="79"/>
      <c r="AH15" s="79"/>
    </row>
    <row r="16" spans="1:34" ht="19.399999999999999" customHeight="1">
      <c r="A16" s="35" t="s">
        <v>124</v>
      </c>
      <c r="B16" s="44"/>
      <c r="C16" s="25"/>
      <c r="D16" s="44"/>
      <c r="E16" s="26"/>
      <c r="F16" s="44"/>
      <c r="G16" s="26"/>
      <c r="H16" s="44"/>
      <c r="I16" s="26"/>
      <c r="J16" s="44"/>
      <c r="K16" s="26"/>
      <c r="L16" s="44"/>
      <c r="M16" s="26"/>
      <c r="N16" s="44"/>
      <c r="O16" s="26"/>
      <c r="P16" s="44"/>
      <c r="Q16" s="26"/>
      <c r="R16" s="26"/>
      <c r="S16" s="50"/>
      <c r="T16" s="44"/>
      <c r="U16" s="50"/>
      <c r="V16" s="44"/>
      <c r="W16" s="50"/>
      <c r="X16" s="44"/>
      <c r="Y16" s="50"/>
      <c r="Z16" s="44"/>
      <c r="AA16" s="50"/>
      <c r="AB16" s="22"/>
    </row>
    <row r="17" spans="1:28" ht="19.399999999999999" customHeight="1">
      <c r="A17" s="5" t="s">
        <v>138</v>
      </c>
      <c r="B17" s="26"/>
      <c r="C17" s="72">
        <v>15</v>
      </c>
      <c r="D17" s="26"/>
      <c r="E17" s="26">
        <v>53572500</v>
      </c>
      <c r="F17" s="26"/>
      <c r="G17" s="26">
        <v>1088014083</v>
      </c>
      <c r="H17" s="26"/>
      <c r="I17" s="26">
        <v>0</v>
      </c>
      <c r="J17" s="26"/>
      <c r="K17" s="26">
        <v>0</v>
      </c>
      <c r="L17" s="26"/>
      <c r="M17" s="26">
        <v>0</v>
      </c>
      <c r="N17" s="26"/>
      <c r="O17" s="28">
        <f t="shared" ref="O17:O18" si="0">SUM(I17:M17)</f>
        <v>0</v>
      </c>
      <c r="P17" s="26"/>
      <c r="Q17" s="26">
        <v>0</v>
      </c>
      <c r="R17" s="26"/>
      <c r="S17" s="26">
        <v>0</v>
      </c>
      <c r="T17" s="26"/>
      <c r="U17" s="26">
        <f>SUM(E17,G17,O17,Q17,S17)</f>
        <v>1141586583</v>
      </c>
      <c r="V17" s="26"/>
      <c r="W17" s="26"/>
      <c r="X17" s="26"/>
      <c r="Y17" s="26">
        <v>0</v>
      </c>
      <c r="Z17" s="26"/>
      <c r="AA17" s="26">
        <f t="shared" ref="AA17:AA18" si="1">SUM(U17,Y17)</f>
        <v>1141586583</v>
      </c>
      <c r="AB17" s="9"/>
    </row>
    <row r="18" spans="1:28" ht="19.399999999999999" customHeight="1">
      <c r="A18" s="5" t="s">
        <v>214</v>
      </c>
      <c r="B18" s="26"/>
      <c r="C18" s="72">
        <v>21</v>
      </c>
      <c r="D18" s="26"/>
      <c r="E18" s="26">
        <v>0</v>
      </c>
      <c r="F18" s="26"/>
      <c r="G18" s="26">
        <v>0</v>
      </c>
      <c r="H18" s="26"/>
      <c r="I18" s="26">
        <v>0</v>
      </c>
      <c r="J18" s="26"/>
      <c r="K18" s="26">
        <v>-225404725</v>
      </c>
      <c r="L18" s="26"/>
      <c r="M18" s="26">
        <v>0</v>
      </c>
      <c r="N18" s="26"/>
      <c r="O18" s="44">
        <f t="shared" si="0"/>
        <v>-225404725</v>
      </c>
      <c r="P18" s="26"/>
      <c r="Q18" s="26">
        <v>0</v>
      </c>
      <c r="R18" s="26"/>
      <c r="S18" s="26">
        <v>-1110246959</v>
      </c>
      <c r="T18" s="26"/>
      <c r="U18" s="26">
        <f>SUM(E18,G18,O18,Q18,S18)</f>
        <v>-1335651684</v>
      </c>
      <c r="V18" s="26"/>
      <c r="W18" s="26"/>
      <c r="X18" s="26"/>
      <c r="Y18" s="26">
        <v>-3953</v>
      </c>
      <c r="Z18" s="26"/>
      <c r="AA18" s="26">
        <f t="shared" si="1"/>
        <v>-1335655637</v>
      </c>
      <c r="AB18" s="9"/>
    </row>
    <row r="19" spans="1:28" s="8" customFormat="1" ht="18.75" customHeight="1">
      <c r="A19" s="35" t="s">
        <v>125</v>
      </c>
      <c r="B19" s="59"/>
      <c r="C19" s="25"/>
      <c r="D19" s="59"/>
      <c r="E19" s="32">
        <f>SUM(E17:E18)</f>
        <v>53572500</v>
      </c>
      <c r="F19" s="59"/>
      <c r="G19" s="32">
        <f>SUM(G17:G18)</f>
        <v>1088014083</v>
      </c>
      <c r="H19" s="59"/>
      <c r="I19" s="32">
        <f>SUM(I17:I18)</f>
        <v>0</v>
      </c>
      <c r="J19" s="59"/>
      <c r="K19" s="32">
        <f>SUM(K17:K18)</f>
        <v>-225404725</v>
      </c>
      <c r="L19" s="59"/>
      <c r="M19" s="32">
        <f>SUM(M17:M18)</f>
        <v>0</v>
      </c>
      <c r="N19" s="59"/>
      <c r="O19" s="32">
        <f>SUM(O17:O18)</f>
        <v>-225404725</v>
      </c>
      <c r="P19" s="59"/>
      <c r="Q19" s="32">
        <f>SUM(Q17:Q17)</f>
        <v>0</v>
      </c>
      <c r="R19" s="59"/>
      <c r="S19" s="32">
        <f>SUM(S17:S18)</f>
        <v>-1110246959</v>
      </c>
      <c r="T19" s="59"/>
      <c r="U19" s="32">
        <f>SUM(U17:U18)</f>
        <v>-194065101</v>
      </c>
      <c r="V19" s="59"/>
      <c r="W19" s="58">
        <f>SUM(W17:W17)</f>
        <v>0</v>
      </c>
      <c r="X19" s="59"/>
      <c r="Y19" s="32">
        <f>SUM(Y17:Y18)</f>
        <v>-3953</v>
      </c>
      <c r="Z19" s="59"/>
      <c r="AA19" s="32">
        <f>SUM(AA17:AA18)</f>
        <v>-194069054</v>
      </c>
    </row>
    <row r="20" spans="1:28" s="8" customFormat="1" ht="12" customHeight="1">
      <c r="A20" s="85"/>
      <c r="B20" s="44"/>
      <c r="C20" s="25"/>
      <c r="D20" s="44"/>
      <c r="E20" s="44"/>
      <c r="F20" s="44"/>
      <c r="G20" s="44"/>
      <c r="H20" s="44"/>
      <c r="I20" s="44"/>
      <c r="J20" s="44"/>
      <c r="K20" s="44"/>
      <c r="L20" s="44"/>
      <c r="M20" s="44"/>
      <c r="N20" s="44"/>
      <c r="O20" s="44"/>
      <c r="P20" s="44"/>
      <c r="Q20" s="44"/>
      <c r="R20" s="44"/>
      <c r="S20" s="44"/>
      <c r="T20" s="44"/>
      <c r="U20" s="44"/>
      <c r="V20" s="44"/>
      <c r="W20" s="44"/>
      <c r="X20" s="44"/>
      <c r="Y20" s="44"/>
      <c r="Z20" s="44"/>
      <c r="AA20" s="44"/>
    </row>
    <row r="21" spans="1:28" ht="20.5">
      <c r="A21" s="34" t="s">
        <v>126</v>
      </c>
      <c r="B21" s="59"/>
      <c r="C21" s="72"/>
      <c r="D21" s="59"/>
      <c r="E21" s="51">
        <f>SUM(E19)</f>
        <v>53572500</v>
      </c>
      <c r="F21" s="59"/>
      <c r="G21" s="51">
        <f>SUM(G19)</f>
        <v>1088014083</v>
      </c>
      <c r="H21" s="59"/>
      <c r="I21" s="51">
        <f>SUM(I19)</f>
        <v>0</v>
      </c>
      <c r="J21" s="59"/>
      <c r="K21" s="51">
        <f>SUM(K19)</f>
        <v>-225404725</v>
      </c>
      <c r="L21" s="59"/>
      <c r="M21" s="51">
        <f>SUM(M19)</f>
        <v>0</v>
      </c>
      <c r="N21" s="59"/>
      <c r="O21" s="51">
        <f>SUM(O19)</f>
        <v>-225404725</v>
      </c>
      <c r="P21" s="59"/>
      <c r="Q21" s="51">
        <f>SUM(Q19)</f>
        <v>0</v>
      </c>
      <c r="R21" s="59"/>
      <c r="S21" s="51">
        <f>SUM(S19)</f>
        <v>-1110246959</v>
      </c>
      <c r="T21" s="59"/>
      <c r="U21" s="51">
        <f>SUM(U19)</f>
        <v>-194065101</v>
      </c>
      <c r="V21" s="59"/>
      <c r="W21" s="51" t="e">
        <f>SUM(#REF!,W19)</f>
        <v>#REF!</v>
      </c>
      <c r="X21" s="59"/>
      <c r="Y21" s="51">
        <f>SUM(Y19)</f>
        <v>-3953</v>
      </c>
      <c r="Z21" s="59"/>
      <c r="AA21" s="51">
        <f>SUM(AA19)</f>
        <v>-194069054</v>
      </c>
      <c r="AB21" s="23"/>
    </row>
    <row r="22" spans="1:28" ht="12" customHeight="1">
      <c r="A22" s="85"/>
      <c r="B22" s="85"/>
      <c r="C22" s="85"/>
      <c r="D22" s="85"/>
      <c r="E22" s="85"/>
      <c r="F22" s="85"/>
      <c r="G22" s="85"/>
    </row>
    <row r="23" spans="1:28" s="20" customFormat="1" ht="20.5">
      <c r="A23" s="85" t="s">
        <v>127</v>
      </c>
      <c r="B23" s="44"/>
      <c r="C23" s="72"/>
      <c r="D23" s="44"/>
      <c r="E23" s="44"/>
      <c r="F23" s="44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4"/>
      <c r="R23" s="44"/>
      <c r="S23" s="44"/>
      <c r="T23" s="44"/>
      <c r="U23" s="44"/>
      <c r="V23" s="44"/>
      <c r="W23" s="44"/>
      <c r="X23" s="44"/>
      <c r="Y23" s="44"/>
      <c r="Z23" s="44"/>
      <c r="AA23" s="44"/>
      <c r="AB23" s="22"/>
    </row>
    <row r="24" spans="1:28" s="20" customFormat="1" ht="20.5">
      <c r="A24" s="5" t="s">
        <v>128</v>
      </c>
      <c r="B24" s="26"/>
      <c r="C24" s="72"/>
      <c r="D24" s="26"/>
      <c r="E24" s="26">
        <v>0</v>
      </c>
      <c r="F24" s="26"/>
      <c r="G24" s="26">
        <v>0</v>
      </c>
      <c r="H24" s="26"/>
      <c r="I24" s="26">
        <v>0</v>
      </c>
      <c r="J24" s="26"/>
      <c r="K24" s="26">
        <v>0</v>
      </c>
      <c r="L24" s="26"/>
      <c r="M24" s="26">
        <v>0</v>
      </c>
      <c r="N24" s="26"/>
      <c r="O24" s="26">
        <f>SUM(I24:M24)</f>
        <v>0</v>
      </c>
      <c r="P24" s="26"/>
      <c r="Q24" s="26">
        <v>0</v>
      </c>
      <c r="R24" s="26"/>
      <c r="S24" s="26">
        <f>PL!F45</f>
        <v>450702524</v>
      </c>
      <c r="T24" s="59"/>
      <c r="U24" s="26">
        <f>SUM(E24,G24,O24,Q24,S24)</f>
        <v>450702524</v>
      </c>
      <c r="V24" s="59"/>
      <c r="W24" s="26">
        <v>0</v>
      </c>
      <c r="X24" s="59"/>
      <c r="Y24" s="26">
        <f>PL!F46</f>
        <v>722</v>
      </c>
      <c r="Z24" s="59"/>
      <c r="AA24" s="26">
        <f>SUM(U24,W24,Y24)</f>
        <v>450703246</v>
      </c>
      <c r="AB24" s="22"/>
    </row>
    <row r="25" spans="1:28" s="20" customFormat="1" ht="20.5">
      <c r="A25" s="5" t="s">
        <v>129</v>
      </c>
      <c r="B25" s="59"/>
      <c r="C25" s="72"/>
      <c r="D25" s="59"/>
      <c r="E25" s="26">
        <v>0</v>
      </c>
      <c r="F25" s="26"/>
      <c r="G25" s="26">
        <v>0</v>
      </c>
      <c r="H25" s="26"/>
      <c r="I25" s="26">
        <v>0</v>
      </c>
      <c r="J25" s="26"/>
      <c r="K25" s="26">
        <v>0</v>
      </c>
      <c r="L25" s="26"/>
      <c r="M25" s="26">
        <v>0</v>
      </c>
      <c r="N25" s="26"/>
      <c r="O25" s="26">
        <f>SUM(I25:M25)</f>
        <v>0</v>
      </c>
      <c r="P25" s="26"/>
      <c r="Q25" s="26">
        <v>0</v>
      </c>
      <c r="R25" s="26"/>
      <c r="S25" s="49">
        <f>PL!F50-PL!F45</f>
        <v>-6097298</v>
      </c>
      <c r="T25" s="26"/>
      <c r="U25" s="26">
        <f>SUM(E25,G25,O25,Q25,S25)</f>
        <v>-6097298</v>
      </c>
      <c r="V25" s="26"/>
      <c r="W25" s="26">
        <v>0</v>
      </c>
      <c r="X25" s="26"/>
      <c r="Y25" s="26">
        <f>PL!F51-PL!F46</f>
        <v>13</v>
      </c>
      <c r="Z25" s="26"/>
      <c r="AA25" s="26">
        <f>SUM(U25,W25,Y25)</f>
        <v>-6097285</v>
      </c>
      <c r="AB25" s="22"/>
    </row>
    <row r="26" spans="1:28" s="20" customFormat="1" ht="20.5">
      <c r="A26" s="85" t="s">
        <v>130</v>
      </c>
      <c r="B26" s="59"/>
      <c r="C26" s="25"/>
      <c r="D26" s="59"/>
      <c r="E26" s="32">
        <f>SUM(E24:E25)</f>
        <v>0</v>
      </c>
      <c r="F26" s="59"/>
      <c r="G26" s="32">
        <f>SUM(G24:G25)</f>
        <v>0</v>
      </c>
      <c r="H26" s="59"/>
      <c r="I26" s="32">
        <f>SUM(I24:I25)</f>
        <v>0</v>
      </c>
      <c r="J26" s="59"/>
      <c r="K26" s="32">
        <f>SUM(K24:K25)</f>
        <v>0</v>
      </c>
      <c r="L26" s="59"/>
      <c r="M26" s="32">
        <f>SUM(M24:M25)</f>
        <v>0</v>
      </c>
      <c r="N26" s="59"/>
      <c r="O26" s="32">
        <f>SUM(O24:O25)</f>
        <v>0</v>
      </c>
      <c r="P26" s="59"/>
      <c r="Q26" s="32">
        <f>SUM(Q24:Q25)</f>
        <v>0</v>
      </c>
      <c r="R26" s="59"/>
      <c r="S26" s="32">
        <f>SUM(S24:S25)</f>
        <v>444605226</v>
      </c>
      <c r="T26" s="59"/>
      <c r="U26" s="32">
        <f>SUM(U24:U25)</f>
        <v>444605226</v>
      </c>
      <c r="V26" s="59"/>
      <c r="W26" s="32">
        <f>SUM(W24:W25)</f>
        <v>0</v>
      </c>
      <c r="X26" s="59"/>
      <c r="Y26" s="32">
        <f>SUM(Y24:Y25)</f>
        <v>735</v>
      </c>
      <c r="Z26" s="59"/>
      <c r="AA26" s="32">
        <f>SUM(AA24:AA25)</f>
        <v>444605961</v>
      </c>
      <c r="AB26" s="22"/>
    </row>
    <row r="27" spans="1:28" ht="12" customHeight="1">
      <c r="A27" s="85"/>
      <c r="B27" s="85"/>
      <c r="C27" s="85"/>
      <c r="D27" s="85"/>
      <c r="E27" s="85"/>
      <c r="F27" s="85"/>
      <c r="G27" s="85"/>
    </row>
    <row r="28" spans="1:28" s="20" customFormat="1" ht="20.5">
      <c r="A28" s="5" t="s">
        <v>131</v>
      </c>
      <c r="B28" s="59"/>
      <c r="C28" s="72">
        <v>16</v>
      </c>
      <c r="D28" s="59"/>
      <c r="E28" s="49">
        <v>0</v>
      </c>
      <c r="F28" s="26"/>
      <c r="G28" s="49">
        <v>0</v>
      </c>
      <c r="H28" s="26"/>
      <c r="I28" s="49">
        <v>0</v>
      </c>
      <c r="J28" s="26"/>
      <c r="K28" s="49">
        <v>0</v>
      </c>
      <c r="L28" s="26"/>
      <c r="M28" s="49">
        <v>0</v>
      </c>
      <c r="N28" s="26"/>
      <c r="O28" s="49">
        <f>SUM(I28:M28)</f>
        <v>0</v>
      </c>
      <c r="P28" s="59"/>
      <c r="Q28" s="49">
        <v>23800270</v>
      </c>
      <c r="R28" s="26"/>
      <c r="S28" s="49">
        <v>-23800270</v>
      </c>
      <c r="T28" s="26"/>
      <c r="U28" s="49">
        <f>SUM(E28,G28,O28,Q28,S28)</f>
        <v>0</v>
      </c>
      <c r="V28" s="59"/>
      <c r="W28" s="26"/>
      <c r="X28" s="59"/>
      <c r="Y28" s="49">
        <v>0</v>
      </c>
      <c r="Z28" s="59"/>
      <c r="AA28" s="49">
        <f>SUM(U28,W28,Y28)</f>
        <v>0</v>
      </c>
      <c r="AB28" s="22"/>
    </row>
    <row r="29" spans="1:28" ht="12" customHeight="1">
      <c r="A29" s="7"/>
      <c r="B29" s="28"/>
      <c r="C29" s="72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8"/>
      <c r="T29" s="28"/>
      <c r="U29" s="28"/>
      <c r="V29" s="28"/>
      <c r="W29" s="28"/>
      <c r="X29" s="28"/>
      <c r="Y29" s="28"/>
      <c r="Z29" s="28"/>
      <c r="AA29" s="28"/>
      <c r="AB29" s="22"/>
    </row>
    <row r="30" spans="1:28" ht="21" thickBot="1">
      <c r="A30" s="85" t="s">
        <v>142</v>
      </c>
      <c r="B30" s="59"/>
      <c r="C30" s="72"/>
      <c r="D30" s="59"/>
      <c r="E30" s="83">
        <f>SUM(E13,E19,E26,E28:E28)</f>
        <v>300002700</v>
      </c>
      <c r="F30" s="59"/>
      <c r="G30" s="83">
        <f>SUM(G13,G19,G26,G28:G28)</f>
        <v>1393891696</v>
      </c>
      <c r="H30" s="59"/>
      <c r="I30" s="83">
        <f>SUM(I13,I19,I26,I28:I28)</f>
        <v>-24945300</v>
      </c>
      <c r="J30" s="59"/>
      <c r="K30" s="83">
        <f>SUM(K13,K19,K26,K28:K28)</f>
        <v>-225404725</v>
      </c>
      <c r="L30" s="59"/>
      <c r="M30" s="83">
        <f>SUM(M13,M19,M26,M28:M28)</f>
        <v>-1427725</v>
      </c>
      <c r="N30" s="59"/>
      <c r="O30" s="83">
        <f>SUM(O13,O19,O26,O28:O28)</f>
        <v>-251777750</v>
      </c>
      <c r="P30" s="59"/>
      <c r="Q30" s="83">
        <f>SUM(Q13,Q21,Q26,Q28:Q28)</f>
        <v>30000270</v>
      </c>
      <c r="R30" s="59"/>
      <c r="S30" s="83">
        <f>SUM(S13,S19,S26,S28:S28)</f>
        <v>297817796</v>
      </c>
      <c r="T30" s="59"/>
      <c r="U30" s="83">
        <f>SUM(U13,U19,U26,U28:U28)</f>
        <v>1769934712</v>
      </c>
      <c r="V30" s="59"/>
      <c r="W30" s="83" t="e">
        <f>SUM(W13,W21,W26,W28:W28)</f>
        <v>#REF!</v>
      </c>
      <c r="X30" s="59"/>
      <c r="Y30" s="83">
        <f>SUM(Y13,Y19,Y26,Y28:Y28)</f>
        <v>-148</v>
      </c>
      <c r="Z30" s="59"/>
      <c r="AA30" s="83">
        <f>SUM(AA13,AA19,AA26,AA28:AA28)</f>
        <v>1769934564</v>
      </c>
      <c r="AB30" s="23"/>
    </row>
    <row r="31" spans="1:28" s="17" customFormat="1" ht="16.5" customHeight="1" thickTop="1">
      <c r="B31" s="45"/>
      <c r="C31" s="46"/>
      <c r="D31" s="45"/>
      <c r="E31" s="47"/>
      <c r="F31" s="45"/>
      <c r="G31" s="45"/>
      <c r="I31" s="45"/>
      <c r="K31" s="132"/>
      <c r="M31" s="45"/>
      <c r="O31" s="45"/>
      <c r="T31" s="45"/>
      <c r="AB31" s="48"/>
    </row>
    <row r="32" spans="1:28" ht="23.25" customHeight="1">
      <c r="S32" s="73"/>
      <c r="U32" s="73"/>
      <c r="AA32" s="73"/>
    </row>
    <row r="33" spans="11:19" ht="23.25" customHeight="1">
      <c r="K33" s="134"/>
      <c r="S33" s="135"/>
    </row>
    <row r="35" spans="11:19" ht="23.25" customHeight="1">
      <c r="S35" s="73"/>
    </row>
  </sheetData>
  <mergeCells count="4">
    <mergeCell ref="E11:AA11"/>
    <mergeCell ref="E4:AA4"/>
    <mergeCell ref="I5:O5"/>
    <mergeCell ref="Q5:S5"/>
  </mergeCells>
  <pageMargins left="0.55000000000000004" right="0.55000000000000004" top="0.48" bottom="0.48" header="0.31" footer="0.4"/>
  <pageSetup paperSize="9" scale="61" firstPageNumber="13" fitToHeight="0" orientation="landscape" useFirstPageNumber="1" r:id="rId1"/>
  <headerFooter>
    <oddFooter>&amp;Lหมายเหตุประกอบงบการเงินเป็นส่วนหนึ่งของงบการเงินนี้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F4C830-A687-46F6-B273-82C5514C1C10}">
  <sheetPr>
    <tabColor rgb="FF92D050"/>
    <pageSetUpPr fitToPage="1"/>
  </sheetPr>
  <dimension ref="A1:M36"/>
  <sheetViews>
    <sheetView view="pageBreakPreview" zoomScaleNormal="90" zoomScaleSheetLayoutView="100" workbookViewId="0">
      <selection activeCell="N22" sqref="N22"/>
    </sheetView>
  </sheetViews>
  <sheetFormatPr defaultColWidth="9.09765625" defaultRowHeight="23.25" customHeight="1"/>
  <cols>
    <col min="1" max="1" width="75.09765625" style="5" customWidth="1"/>
    <col min="2" max="2" width="13.59765625" style="6" customWidth="1"/>
    <col min="3" max="3" width="18.3984375" style="7" customWidth="1"/>
    <col min="4" max="4" width="1.3984375" style="7" customWidth="1"/>
    <col min="5" max="5" width="18.3984375" style="7" customWidth="1"/>
    <col min="6" max="6" width="1.3984375" style="7" customWidth="1"/>
    <col min="7" max="7" width="17.59765625" style="7" customWidth="1"/>
    <col min="8" max="8" width="1.09765625" style="7" customWidth="1"/>
    <col min="9" max="9" width="18.3984375" style="7" customWidth="1"/>
    <col min="10" max="10" width="1.3984375" style="7" customWidth="1"/>
    <col min="11" max="11" width="18.3984375" style="7" customWidth="1"/>
    <col min="12" max="12" width="1.3984375" style="7" customWidth="1"/>
    <col min="13" max="13" width="13.3984375" style="7" bestFit="1" customWidth="1"/>
    <col min="14" max="16384" width="9.09765625" style="7"/>
  </cols>
  <sheetData>
    <row r="1" spans="1:13" ht="20.5">
      <c r="A1" s="85" t="s">
        <v>0</v>
      </c>
    </row>
    <row r="2" spans="1:13" ht="20.5">
      <c r="A2" s="85" t="s">
        <v>98</v>
      </c>
    </row>
    <row r="3" spans="1:13" ht="12" customHeight="1">
      <c r="A3" s="157"/>
      <c r="B3" s="157"/>
      <c r="C3" s="157"/>
      <c r="D3" s="157"/>
      <c r="E3" s="157"/>
    </row>
    <row r="4" spans="1:13" ht="19.399999999999999" customHeight="1">
      <c r="C4" s="155" t="s">
        <v>3</v>
      </c>
      <c r="D4" s="155"/>
      <c r="E4" s="155"/>
      <c r="F4" s="155"/>
      <c r="G4" s="155"/>
      <c r="H4" s="155"/>
      <c r="I4" s="155"/>
      <c r="J4" s="155"/>
      <c r="K4" s="155"/>
      <c r="L4" s="20"/>
    </row>
    <row r="5" spans="1:13" ht="19.399999999999999" customHeight="1">
      <c r="B5" s="5"/>
      <c r="D5" s="8"/>
      <c r="E5" s="21"/>
      <c r="F5" s="21"/>
      <c r="G5" s="156" t="s">
        <v>48</v>
      </c>
      <c r="H5" s="156"/>
      <c r="I5" s="156"/>
      <c r="K5" s="8"/>
      <c r="L5" s="8"/>
      <c r="M5" s="8"/>
    </row>
    <row r="6" spans="1:13" ht="19.399999999999999" customHeight="1">
      <c r="B6" s="5"/>
      <c r="C6" s="21"/>
      <c r="F6" s="21"/>
      <c r="G6" s="21"/>
      <c r="H6" s="21"/>
      <c r="J6" s="21"/>
      <c r="K6" s="21" t="s">
        <v>100</v>
      </c>
      <c r="L6" s="8"/>
      <c r="M6" s="8"/>
    </row>
    <row r="7" spans="1:13" ht="19.399999999999999" customHeight="1">
      <c r="B7" s="21"/>
      <c r="C7" s="21" t="s">
        <v>132</v>
      </c>
      <c r="E7" s="21" t="s">
        <v>111</v>
      </c>
      <c r="F7" s="21"/>
      <c r="G7" s="21" t="s">
        <v>133</v>
      </c>
      <c r="H7" s="21"/>
      <c r="I7" s="21" t="s">
        <v>113</v>
      </c>
      <c r="J7" s="21"/>
      <c r="K7" s="21" t="s">
        <v>99</v>
      </c>
      <c r="L7" s="21"/>
      <c r="M7" s="21"/>
    </row>
    <row r="8" spans="1:13" ht="19.399999999999999" customHeight="1">
      <c r="B8" s="72" t="s">
        <v>6</v>
      </c>
      <c r="C8" s="21" t="s">
        <v>134</v>
      </c>
      <c r="E8" s="33" t="s">
        <v>116</v>
      </c>
      <c r="F8" s="21"/>
      <c r="G8" s="21" t="s">
        <v>135</v>
      </c>
      <c r="H8" s="21"/>
      <c r="I8" s="21" t="s">
        <v>119</v>
      </c>
      <c r="J8" s="21"/>
      <c r="K8" s="21" t="s">
        <v>108</v>
      </c>
      <c r="L8" s="21"/>
      <c r="M8" s="21"/>
    </row>
    <row r="9" spans="1:13" ht="20">
      <c r="A9" s="7"/>
      <c r="B9" s="72"/>
      <c r="C9" s="154" t="s">
        <v>7</v>
      </c>
      <c r="D9" s="154"/>
      <c r="E9" s="154"/>
      <c r="F9" s="154"/>
      <c r="G9" s="154"/>
      <c r="H9" s="154"/>
      <c r="I9" s="154"/>
      <c r="J9" s="154"/>
      <c r="K9" s="154"/>
      <c r="L9" s="6"/>
      <c r="M9" s="21"/>
    </row>
    <row r="10" spans="1:13" ht="20.5">
      <c r="A10" s="85" t="s">
        <v>136</v>
      </c>
      <c r="B10" s="72"/>
      <c r="C10" s="72"/>
      <c r="D10" s="72"/>
      <c r="E10" s="72"/>
      <c r="F10" s="72"/>
      <c r="G10" s="72"/>
      <c r="H10" s="72"/>
      <c r="I10" s="72"/>
      <c r="J10" s="72"/>
      <c r="K10" s="72"/>
      <c r="L10" s="6"/>
      <c r="M10" s="76"/>
    </row>
    <row r="11" spans="1:13" s="20" customFormat="1" ht="20.5">
      <c r="A11" s="85" t="s">
        <v>143</v>
      </c>
      <c r="B11" s="72"/>
      <c r="C11" s="44">
        <v>187299200</v>
      </c>
      <c r="D11" s="44"/>
      <c r="E11" s="44">
        <v>305877613</v>
      </c>
      <c r="F11" s="44"/>
      <c r="G11" s="44">
        <v>0</v>
      </c>
      <c r="H11" s="44"/>
      <c r="I11" s="44">
        <v>311016472</v>
      </c>
      <c r="J11" s="44"/>
      <c r="K11" s="44">
        <f>SUM(C11,E11,I11)</f>
        <v>804193285</v>
      </c>
      <c r="L11" s="22"/>
      <c r="M11" s="75"/>
    </row>
    <row r="12" spans="1:13" s="20" customFormat="1" ht="12" customHeight="1">
      <c r="A12" s="85"/>
      <c r="B12" s="72"/>
      <c r="C12" s="44"/>
      <c r="D12" s="44"/>
      <c r="E12" s="44"/>
      <c r="F12" s="44"/>
      <c r="G12" s="44"/>
      <c r="H12" s="44"/>
      <c r="I12" s="44"/>
      <c r="J12" s="44"/>
      <c r="K12" s="44"/>
      <c r="L12" s="22"/>
      <c r="M12" s="75"/>
    </row>
    <row r="13" spans="1:13" s="20" customFormat="1" ht="20.5">
      <c r="A13" s="85" t="s">
        <v>123</v>
      </c>
      <c r="B13" s="72"/>
      <c r="C13" s="44"/>
      <c r="D13" s="44"/>
      <c r="E13" s="44"/>
      <c r="F13" s="44"/>
      <c r="G13" s="44"/>
      <c r="H13" s="44"/>
      <c r="I13" s="44"/>
      <c r="J13" s="44"/>
      <c r="K13" s="44"/>
      <c r="L13" s="22"/>
      <c r="M13" s="75"/>
    </row>
    <row r="14" spans="1:13" s="20" customFormat="1" ht="20.5">
      <c r="A14" s="35" t="s">
        <v>144</v>
      </c>
      <c r="B14" s="72"/>
      <c r="C14" s="44"/>
      <c r="D14" s="44"/>
      <c r="E14" s="44"/>
      <c r="F14" s="44"/>
      <c r="G14" s="44"/>
      <c r="H14" s="44"/>
      <c r="I14" s="44"/>
      <c r="J14" s="44"/>
      <c r="K14" s="44"/>
      <c r="L14" s="22"/>
      <c r="M14" s="75"/>
    </row>
    <row r="15" spans="1:13" s="20" customFormat="1" ht="20.5">
      <c r="A15" s="5" t="s">
        <v>145</v>
      </c>
      <c r="B15" s="72">
        <v>15</v>
      </c>
      <c r="C15" s="28">
        <v>59131000</v>
      </c>
      <c r="D15" s="28"/>
      <c r="E15" s="28">
        <v>0</v>
      </c>
      <c r="F15" s="28"/>
      <c r="G15" s="28">
        <v>0</v>
      </c>
      <c r="H15" s="28"/>
      <c r="I15" s="28">
        <v>0</v>
      </c>
      <c r="J15" s="44"/>
      <c r="K15" s="28">
        <f t="shared" ref="K15:K16" si="0">SUM(C15,E15,I15)</f>
        <v>59131000</v>
      </c>
      <c r="L15" s="22"/>
      <c r="M15" s="75"/>
    </row>
    <row r="16" spans="1:13" s="20" customFormat="1" ht="20.5">
      <c r="A16" s="5" t="s">
        <v>201</v>
      </c>
      <c r="B16" s="72">
        <v>21</v>
      </c>
      <c r="C16" s="28">
        <v>0</v>
      </c>
      <c r="D16" s="28"/>
      <c r="E16" s="28">
        <v>0</v>
      </c>
      <c r="F16" s="28"/>
      <c r="G16" s="28">
        <v>0</v>
      </c>
      <c r="H16" s="28"/>
      <c r="I16" s="28">
        <v>-11828650</v>
      </c>
      <c r="J16" s="44"/>
      <c r="K16" s="28">
        <f t="shared" si="0"/>
        <v>-11828650</v>
      </c>
      <c r="L16" s="22"/>
      <c r="M16" s="75"/>
    </row>
    <row r="17" spans="1:13" s="20" customFormat="1" ht="20.5">
      <c r="A17" s="35" t="s">
        <v>146</v>
      </c>
      <c r="B17" s="72"/>
      <c r="C17" s="32">
        <f>SUM(C15:C16)</f>
        <v>59131000</v>
      </c>
      <c r="D17" s="28"/>
      <c r="E17" s="32">
        <f>SUM(E15:E16)</f>
        <v>0</v>
      </c>
      <c r="F17" s="28"/>
      <c r="G17" s="32">
        <f>SUM(G15:G16)</f>
        <v>0</v>
      </c>
      <c r="H17" s="28"/>
      <c r="I17" s="32">
        <f>SUM(I15:I16)</f>
        <v>-11828650</v>
      </c>
      <c r="J17" s="28"/>
      <c r="K17" s="32">
        <f>SUM(K15:K16)</f>
        <v>47302350</v>
      </c>
      <c r="L17" s="22"/>
      <c r="M17" s="75"/>
    </row>
    <row r="18" spans="1:13" s="20" customFormat="1" ht="12" customHeight="1">
      <c r="A18" s="85"/>
      <c r="B18" s="72"/>
      <c r="C18" s="44"/>
      <c r="D18" s="44"/>
      <c r="E18" s="44"/>
      <c r="F18" s="44"/>
      <c r="G18" s="44"/>
      <c r="H18" s="44"/>
      <c r="I18" s="44"/>
      <c r="J18" s="44"/>
      <c r="K18" s="44"/>
      <c r="L18" s="22"/>
      <c r="M18" s="75"/>
    </row>
    <row r="19" spans="1:13" s="20" customFormat="1" ht="20.5">
      <c r="A19" s="34" t="s">
        <v>126</v>
      </c>
      <c r="B19" s="72"/>
      <c r="C19" s="51">
        <f>SUM(C17)</f>
        <v>59131000</v>
      </c>
      <c r="D19" s="44"/>
      <c r="E19" s="51">
        <f>SUM(E17)</f>
        <v>0</v>
      </c>
      <c r="F19" s="44"/>
      <c r="G19" s="51">
        <f>SUM(G17)</f>
        <v>0</v>
      </c>
      <c r="H19" s="44"/>
      <c r="I19" s="51">
        <f>SUM(I17)</f>
        <v>-11828650</v>
      </c>
      <c r="J19" s="44"/>
      <c r="K19" s="51">
        <f>SUM(K17)</f>
        <v>47302350</v>
      </c>
      <c r="L19" s="22"/>
      <c r="M19" s="75"/>
    </row>
    <row r="20" spans="1:13" s="20" customFormat="1" ht="12" customHeight="1">
      <c r="A20" s="85"/>
      <c r="B20" s="72"/>
      <c r="C20" s="44"/>
      <c r="D20" s="44"/>
      <c r="E20" s="44"/>
      <c r="F20" s="44"/>
      <c r="G20" s="44"/>
      <c r="H20" s="44"/>
      <c r="I20" s="44"/>
      <c r="J20" s="44"/>
      <c r="K20" s="44"/>
      <c r="L20" s="22"/>
      <c r="M20" s="75"/>
    </row>
    <row r="21" spans="1:13" s="20" customFormat="1" ht="20.5">
      <c r="A21" s="85" t="s">
        <v>127</v>
      </c>
      <c r="B21" s="72"/>
      <c r="C21" s="44"/>
      <c r="D21" s="44"/>
      <c r="E21" s="44"/>
      <c r="F21" s="44"/>
      <c r="G21" s="44"/>
      <c r="H21" s="44"/>
      <c r="I21" s="44"/>
      <c r="J21" s="44"/>
      <c r="K21" s="44"/>
      <c r="L21" s="22"/>
      <c r="M21" s="75"/>
    </row>
    <row r="22" spans="1:13" s="20" customFormat="1" ht="20.5">
      <c r="A22" s="5" t="s">
        <v>128</v>
      </c>
      <c r="B22" s="72"/>
      <c r="C22" s="26">
        <v>0</v>
      </c>
      <c r="D22" s="26"/>
      <c r="E22" s="26">
        <v>0</v>
      </c>
      <c r="F22" s="26"/>
      <c r="G22" s="26">
        <v>0</v>
      </c>
      <c r="H22" s="26"/>
      <c r="I22" s="26">
        <f>+PL!L24</f>
        <v>123444609</v>
      </c>
      <c r="J22" s="26"/>
      <c r="K22" s="26">
        <f>SUM(I22:J22,G22,E22,C22)</f>
        <v>123444609</v>
      </c>
      <c r="L22" s="22"/>
      <c r="M22" s="75"/>
    </row>
    <row r="23" spans="1:13" s="20" customFormat="1" ht="20.5">
      <c r="A23" s="5" t="s">
        <v>129</v>
      </c>
      <c r="B23" s="72"/>
      <c r="C23" s="26">
        <v>0</v>
      </c>
      <c r="D23" s="26"/>
      <c r="E23" s="26">
        <v>0</v>
      </c>
      <c r="F23" s="26"/>
      <c r="G23" s="26">
        <v>0</v>
      </c>
      <c r="H23" s="26"/>
      <c r="I23" s="49">
        <f>PL!L41</f>
        <v>-1281903</v>
      </c>
      <c r="J23" s="26"/>
      <c r="K23" s="26">
        <f>SUM(I23:J23,G23,E23,C23)</f>
        <v>-1281903</v>
      </c>
      <c r="L23" s="22"/>
      <c r="M23" s="75"/>
    </row>
    <row r="24" spans="1:13" s="20" customFormat="1" ht="20.5">
      <c r="A24" s="85" t="s">
        <v>130</v>
      </c>
      <c r="B24" s="25"/>
      <c r="C24" s="32">
        <f>SUM(C22:C23)</f>
        <v>0</v>
      </c>
      <c r="D24" s="59"/>
      <c r="E24" s="32">
        <f>SUM(E22:E23)</f>
        <v>0</v>
      </c>
      <c r="F24" s="59"/>
      <c r="G24" s="32">
        <f>SUM(G22:G23)</f>
        <v>0</v>
      </c>
      <c r="H24" s="28"/>
      <c r="I24" s="51">
        <f>SUM(I22:I23)</f>
        <v>122162706</v>
      </c>
      <c r="J24" s="59"/>
      <c r="K24" s="32">
        <f>SUM(K22:K23)</f>
        <v>122162706</v>
      </c>
      <c r="L24" s="22"/>
      <c r="M24" s="75"/>
    </row>
    <row r="25" spans="1:13" s="20" customFormat="1" ht="12" customHeight="1">
      <c r="A25" s="85"/>
      <c r="B25" s="72"/>
      <c r="C25" s="28"/>
      <c r="D25" s="59"/>
      <c r="E25" s="28"/>
      <c r="F25" s="59"/>
      <c r="G25" s="28"/>
      <c r="H25" s="28"/>
      <c r="I25" s="28"/>
      <c r="J25" s="59"/>
      <c r="K25" s="44"/>
      <c r="L25" s="22"/>
      <c r="M25" s="75"/>
    </row>
    <row r="26" spans="1:13" s="20" customFormat="1" ht="20.5">
      <c r="A26" s="5" t="s">
        <v>131</v>
      </c>
      <c r="B26" s="72">
        <v>16</v>
      </c>
      <c r="C26" s="49">
        <v>0</v>
      </c>
      <c r="D26" s="44"/>
      <c r="E26" s="49">
        <v>0</v>
      </c>
      <c r="F26" s="44"/>
      <c r="G26" s="49">
        <f>'SCE Conso 23'!O27</f>
        <v>6200000</v>
      </c>
      <c r="H26" s="28"/>
      <c r="I26" s="49">
        <f>-G26</f>
        <v>-6200000</v>
      </c>
      <c r="J26" s="28"/>
      <c r="K26" s="49">
        <f>SUM(I26:J26,G26,E26,C26)</f>
        <v>0</v>
      </c>
      <c r="L26" s="22"/>
      <c r="M26" s="78"/>
    </row>
    <row r="27" spans="1:13" ht="12" customHeight="1">
      <c r="A27" s="7"/>
      <c r="B27" s="72"/>
      <c r="C27" s="28"/>
      <c r="D27" s="28"/>
      <c r="E27" s="28"/>
      <c r="F27" s="28"/>
      <c r="G27" s="28"/>
      <c r="H27" s="28"/>
      <c r="I27" s="28"/>
      <c r="J27" s="28"/>
      <c r="K27" s="28"/>
      <c r="L27" s="22"/>
      <c r="M27" s="74"/>
    </row>
    <row r="28" spans="1:13" ht="21" thickBot="1">
      <c r="A28" s="85" t="s">
        <v>139</v>
      </c>
      <c r="B28" s="72"/>
      <c r="C28" s="83">
        <f>SUM(C11,C19,C24,C26:C26)</f>
        <v>246430200</v>
      </c>
      <c r="D28" s="59"/>
      <c r="E28" s="83">
        <f>SUM(E11,E19,E24,E26:E26)</f>
        <v>305877613</v>
      </c>
      <c r="F28" s="59"/>
      <c r="G28" s="83">
        <f>SUM(G11,G19,G24,G26:G26)</f>
        <v>6200000</v>
      </c>
      <c r="H28" s="59"/>
      <c r="I28" s="83">
        <f>SUM(I11,I19,I24,I26:I26)</f>
        <v>415150528</v>
      </c>
      <c r="J28" s="59"/>
      <c r="K28" s="83">
        <f>SUM(K11,K19,K24,K26:K26)</f>
        <v>973658341</v>
      </c>
      <c r="L28" s="23"/>
      <c r="M28" s="77"/>
    </row>
    <row r="29" spans="1:13" ht="23.25" customHeight="1" thickTop="1">
      <c r="I29" s="73"/>
      <c r="K29" s="77"/>
      <c r="M29" s="77"/>
    </row>
    <row r="31" spans="1:13" ht="23.25" customHeight="1">
      <c r="I31" s="73"/>
    </row>
    <row r="35" spans="2:13" s="5" customFormat="1" ht="23.25" customHeight="1">
      <c r="B35" s="6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</row>
    <row r="36" spans="2:13" s="5" customFormat="1" ht="23.25" customHeight="1">
      <c r="B36" s="6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</row>
  </sheetData>
  <mergeCells count="4">
    <mergeCell ref="A3:E3"/>
    <mergeCell ref="C4:K4"/>
    <mergeCell ref="G5:I5"/>
    <mergeCell ref="C9:K9"/>
  </mergeCells>
  <pageMargins left="0.55000000000000004" right="0.55000000000000004" top="0.48" bottom="0.48" header="0.31" footer="0.4"/>
  <pageSetup paperSize="9" scale="83" firstPageNumber="14" fitToHeight="0" orientation="landscape" useFirstPageNumber="1" r:id="rId1"/>
  <headerFooter>
    <oddFooter>&amp;Lหมายเหตุประกอบงบการเงินเป็นส่วนหนึ่งของงบการเงินนี้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355822-5F93-4459-B5DB-E676E85618FE}">
  <sheetPr>
    <tabColor rgb="FF92D050"/>
  </sheetPr>
  <dimension ref="A1:M36"/>
  <sheetViews>
    <sheetView view="pageBreakPreview" zoomScale="115" zoomScaleNormal="90" zoomScaleSheetLayoutView="115" workbookViewId="0">
      <selection activeCell="B22" sqref="B22"/>
    </sheetView>
  </sheetViews>
  <sheetFormatPr defaultColWidth="9.09765625" defaultRowHeight="23.25" customHeight="1"/>
  <cols>
    <col min="1" max="1" width="75.09765625" style="5" customWidth="1"/>
    <col min="2" max="2" width="13.59765625" style="6" customWidth="1"/>
    <col min="3" max="3" width="18.3984375" style="7" customWidth="1"/>
    <col min="4" max="4" width="1.3984375" style="7" customWidth="1"/>
    <col min="5" max="5" width="18.3984375" style="7" customWidth="1"/>
    <col min="6" max="6" width="1.3984375" style="7" customWidth="1"/>
    <col min="7" max="7" width="17.59765625" style="7" customWidth="1"/>
    <col min="8" max="8" width="1.09765625" style="7" customWidth="1"/>
    <col min="9" max="9" width="18.3984375" style="7" customWidth="1"/>
    <col min="10" max="10" width="1.3984375" style="7" customWidth="1"/>
    <col min="11" max="11" width="18.3984375" style="7" customWidth="1"/>
    <col min="12" max="12" width="1.3984375" style="7" customWidth="1"/>
    <col min="13" max="13" width="16.69921875" style="7" customWidth="1"/>
    <col min="14" max="16384" width="9.09765625" style="7"/>
  </cols>
  <sheetData>
    <row r="1" spans="1:13" ht="20.5">
      <c r="A1" s="85" t="s">
        <v>0</v>
      </c>
    </row>
    <row r="2" spans="1:13" ht="20.5">
      <c r="A2" s="85" t="s">
        <v>98</v>
      </c>
    </row>
    <row r="3" spans="1:13" ht="12" customHeight="1">
      <c r="A3" s="157"/>
      <c r="B3" s="157"/>
      <c r="C3" s="157"/>
      <c r="D3" s="157"/>
      <c r="E3" s="157"/>
    </row>
    <row r="4" spans="1:13" ht="19.399999999999999" customHeight="1">
      <c r="C4" s="155" t="s">
        <v>3</v>
      </c>
      <c r="D4" s="155"/>
      <c r="E4" s="155"/>
      <c r="F4" s="155"/>
      <c r="G4" s="155"/>
      <c r="H4" s="155"/>
      <c r="I4" s="155"/>
      <c r="J4" s="155"/>
      <c r="K4" s="155"/>
      <c r="L4" s="20"/>
    </row>
    <row r="5" spans="1:13" ht="19.399999999999999" customHeight="1">
      <c r="B5" s="5"/>
      <c r="D5" s="8"/>
      <c r="E5" s="21"/>
      <c r="F5" s="21"/>
      <c r="G5" s="156" t="s">
        <v>48</v>
      </c>
      <c r="H5" s="156"/>
      <c r="I5" s="156"/>
      <c r="K5" s="8"/>
      <c r="L5" s="8"/>
      <c r="M5" s="8"/>
    </row>
    <row r="6" spans="1:13" ht="19.399999999999999" customHeight="1">
      <c r="B6" s="5"/>
      <c r="C6" s="21"/>
      <c r="F6" s="21"/>
      <c r="G6" s="21"/>
      <c r="H6" s="21"/>
      <c r="J6" s="21"/>
      <c r="K6" s="21" t="s">
        <v>100</v>
      </c>
      <c r="L6" s="8"/>
      <c r="M6" s="8"/>
    </row>
    <row r="7" spans="1:13" ht="19.399999999999999" customHeight="1">
      <c r="B7" s="21"/>
      <c r="C7" s="21" t="s">
        <v>132</v>
      </c>
      <c r="E7" s="21" t="s">
        <v>111</v>
      </c>
      <c r="F7" s="21"/>
      <c r="G7" s="21" t="s">
        <v>133</v>
      </c>
      <c r="H7" s="21"/>
      <c r="I7" s="21" t="s">
        <v>113</v>
      </c>
      <c r="J7" s="21"/>
      <c r="K7" s="21" t="s">
        <v>99</v>
      </c>
      <c r="L7" s="21"/>
      <c r="M7" s="21"/>
    </row>
    <row r="8" spans="1:13" ht="19.399999999999999" customHeight="1">
      <c r="B8" s="72" t="s">
        <v>6</v>
      </c>
      <c r="C8" s="21" t="s">
        <v>134</v>
      </c>
      <c r="E8" s="33" t="s">
        <v>116</v>
      </c>
      <c r="F8" s="21"/>
      <c r="G8" s="21" t="s">
        <v>135</v>
      </c>
      <c r="H8" s="21"/>
      <c r="I8" s="21" t="s">
        <v>119</v>
      </c>
      <c r="J8" s="21"/>
      <c r="K8" s="21" t="s">
        <v>108</v>
      </c>
      <c r="L8" s="21"/>
      <c r="M8" s="21"/>
    </row>
    <row r="9" spans="1:13" ht="20">
      <c r="A9" s="7"/>
      <c r="B9" s="72"/>
      <c r="C9" s="154" t="s">
        <v>7</v>
      </c>
      <c r="D9" s="154"/>
      <c r="E9" s="154"/>
      <c r="F9" s="154"/>
      <c r="G9" s="154"/>
      <c r="H9" s="154"/>
      <c r="I9" s="154"/>
      <c r="J9" s="154"/>
      <c r="K9" s="154"/>
      <c r="L9" s="6"/>
      <c r="M9" s="21"/>
    </row>
    <row r="10" spans="1:13" ht="20.5">
      <c r="A10" s="85" t="s">
        <v>140</v>
      </c>
      <c r="B10" s="72"/>
      <c r="C10" s="72"/>
      <c r="D10" s="72"/>
      <c r="E10" s="72"/>
      <c r="F10" s="72"/>
      <c r="G10" s="72"/>
      <c r="H10" s="72"/>
      <c r="I10" s="72"/>
      <c r="J10" s="72"/>
      <c r="K10" s="72"/>
      <c r="L10" s="6"/>
      <c r="M10" s="76"/>
    </row>
    <row r="11" spans="1:13" s="20" customFormat="1" ht="20.5">
      <c r="A11" s="85" t="s">
        <v>141</v>
      </c>
      <c r="B11" s="72"/>
      <c r="C11" s="44">
        <v>246430200</v>
      </c>
      <c r="D11" s="59"/>
      <c r="E11" s="44">
        <v>305877613</v>
      </c>
      <c r="F11" s="59"/>
      <c r="G11" s="44">
        <v>6200000</v>
      </c>
      <c r="H11" s="59"/>
      <c r="I11" s="44">
        <v>415150528</v>
      </c>
      <c r="J11" s="44"/>
      <c r="K11" s="44">
        <f>SUM(C11,E11,I11,G11)</f>
        <v>973658341</v>
      </c>
      <c r="L11" s="22"/>
      <c r="M11" s="75"/>
    </row>
    <row r="12" spans="1:13" s="20" customFormat="1" ht="12" customHeight="1">
      <c r="A12" s="85"/>
      <c r="B12" s="72"/>
      <c r="C12" s="44"/>
      <c r="D12" s="44"/>
      <c r="E12" s="44"/>
      <c r="F12" s="44"/>
      <c r="G12" s="44"/>
      <c r="H12" s="44"/>
      <c r="I12" s="44"/>
      <c r="J12" s="44"/>
      <c r="K12" s="44"/>
      <c r="L12" s="22"/>
      <c r="M12" s="75"/>
    </row>
    <row r="13" spans="1:13" s="20" customFormat="1" ht="20.5">
      <c r="A13" s="85" t="s">
        <v>123</v>
      </c>
      <c r="B13" s="72"/>
      <c r="C13" s="44"/>
      <c r="D13" s="44"/>
      <c r="E13" s="44"/>
      <c r="F13" s="44"/>
      <c r="G13" s="44"/>
      <c r="H13" s="44"/>
      <c r="I13" s="44"/>
      <c r="J13" s="44"/>
      <c r="K13" s="44"/>
      <c r="L13" s="22"/>
      <c r="M13" s="75"/>
    </row>
    <row r="14" spans="1:13" s="20" customFormat="1" ht="20.5">
      <c r="A14" s="35" t="s">
        <v>144</v>
      </c>
      <c r="B14" s="72"/>
      <c r="C14" s="44"/>
      <c r="D14" s="44"/>
      <c r="E14" s="44"/>
      <c r="F14" s="44"/>
      <c r="G14" s="44"/>
      <c r="H14" s="44"/>
      <c r="I14" s="44"/>
      <c r="J14" s="44"/>
      <c r="K14" s="44"/>
      <c r="L14" s="22"/>
      <c r="M14" s="75"/>
    </row>
    <row r="15" spans="1:13" s="20" customFormat="1" ht="20.5">
      <c r="A15" s="5" t="s">
        <v>145</v>
      </c>
      <c r="B15" s="72">
        <v>15</v>
      </c>
      <c r="C15" s="28">
        <v>53572500</v>
      </c>
      <c r="D15" s="28"/>
      <c r="E15" s="28">
        <v>1088014083</v>
      </c>
      <c r="F15" s="28"/>
      <c r="G15" s="28">
        <v>0</v>
      </c>
      <c r="H15" s="28"/>
      <c r="I15" s="28">
        <v>0</v>
      </c>
      <c r="J15" s="44"/>
      <c r="K15" s="28">
        <f t="shared" ref="K15:K16" si="0">SUM(C15,E15,I15)</f>
        <v>1141586583</v>
      </c>
      <c r="L15" s="22"/>
      <c r="M15" s="75"/>
    </row>
    <row r="16" spans="1:13" s="20" customFormat="1" ht="20.5">
      <c r="A16" s="127" t="s">
        <v>201</v>
      </c>
      <c r="B16" s="72">
        <v>21</v>
      </c>
      <c r="C16" s="28">
        <v>0</v>
      </c>
      <c r="D16" s="28"/>
      <c r="E16" s="28">
        <v>0</v>
      </c>
      <c r="F16" s="28"/>
      <c r="G16" s="28">
        <v>0</v>
      </c>
      <c r="H16" s="28"/>
      <c r="I16" s="28">
        <v>-1335651684</v>
      </c>
      <c r="J16" s="44"/>
      <c r="K16" s="28">
        <f t="shared" si="0"/>
        <v>-1335651684</v>
      </c>
      <c r="L16" s="22"/>
      <c r="M16" s="75"/>
    </row>
    <row r="17" spans="1:13" s="20" customFormat="1" ht="20.5">
      <c r="A17" s="35" t="s">
        <v>146</v>
      </c>
      <c r="B17" s="72"/>
      <c r="C17" s="32">
        <f>SUM(C15:C16)</f>
        <v>53572500</v>
      </c>
      <c r="D17" s="28"/>
      <c r="E17" s="32">
        <f>SUM(E15:E16)</f>
        <v>1088014083</v>
      </c>
      <c r="F17" s="28"/>
      <c r="G17" s="32">
        <f>SUM(G15:G16)</f>
        <v>0</v>
      </c>
      <c r="H17" s="28"/>
      <c r="I17" s="32">
        <f>SUM(I15:I16)</f>
        <v>-1335651684</v>
      </c>
      <c r="J17" s="28"/>
      <c r="K17" s="32">
        <f>SUM(K15:K16)</f>
        <v>-194065101</v>
      </c>
      <c r="L17" s="22"/>
      <c r="M17" s="75"/>
    </row>
    <row r="18" spans="1:13" s="20" customFormat="1" ht="12" customHeight="1">
      <c r="A18" s="85"/>
      <c r="B18" s="72"/>
      <c r="C18" s="44"/>
      <c r="D18" s="44"/>
      <c r="E18" s="44"/>
      <c r="F18" s="44"/>
      <c r="G18" s="44"/>
      <c r="H18" s="44"/>
      <c r="I18" s="44"/>
      <c r="J18" s="44"/>
      <c r="K18" s="44"/>
      <c r="L18" s="22"/>
      <c r="M18" s="75"/>
    </row>
    <row r="19" spans="1:13" s="20" customFormat="1" ht="20.5">
      <c r="A19" s="34" t="s">
        <v>126</v>
      </c>
      <c r="B19" s="72"/>
      <c r="C19" s="51">
        <f>SUM(C17)</f>
        <v>53572500</v>
      </c>
      <c r="D19" s="44"/>
      <c r="E19" s="51">
        <f>SUM(E17)</f>
        <v>1088014083</v>
      </c>
      <c r="F19" s="44"/>
      <c r="G19" s="51">
        <f>SUM(G17)</f>
        <v>0</v>
      </c>
      <c r="H19" s="44"/>
      <c r="I19" s="51">
        <f>SUM(I17)</f>
        <v>-1335651684</v>
      </c>
      <c r="J19" s="44"/>
      <c r="K19" s="51">
        <f>SUM(K17)</f>
        <v>-194065101</v>
      </c>
      <c r="L19" s="22"/>
      <c r="M19" s="75"/>
    </row>
    <row r="20" spans="1:13" s="20" customFormat="1" ht="12" customHeight="1">
      <c r="A20" s="85"/>
      <c r="B20" s="72"/>
      <c r="C20" s="44"/>
      <c r="D20" s="44"/>
      <c r="E20" s="44"/>
      <c r="F20" s="44"/>
      <c r="G20" s="44"/>
      <c r="H20" s="44"/>
      <c r="I20" s="44"/>
      <c r="J20" s="44"/>
      <c r="K20" s="44"/>
      <c r="L20" s="22"/>
      <c r="M20" s="75"/>
    </row>
    <row r="21" spans="1:13" s="20" customFormat="1" ht="20.5">
      <c r="A21" s="85" t="s">
        <v>127</v>
      </c>
      <c r="B21" s="72"/>
      <c r="C21" s="44"/>
      <c r="D21" s="44"/>
      <c r="E21" s="44"/>
      <c r="F21" s="44"/>
      <c r="G21" s="44"/>
      <c r="H21" s="44"/>
      <c r="I21" s="44"/>
      <c r="J21" s="44"/>
      <c r="K21" s="44"/>
      <c r="L21" s="22"/>
      <c r="M21" s="75"/>
    </row>
    <row r="22" spans="1:13" s="20" customFormat="1" ht="20.5">
      <c r="A22" s="5" t="s">
        <v>128</v>
      </c>
      <c r="B22" s="72"/>
      <c r="C22" s="26">
        <v>0</v>
      </c>
      <c r="D22" s="26"/>
      <c r="E22" s="26">
        <v>0</v>
      </c>
      <c r="F22" s="26"/>
      <c r="G22" s="26">
        <v>0</v>
      </c>
      <c r="H22" s="26"/>
      <c r="I22" s="26">
        <f>PL!J24</f>
        <v>1171141744</v>
      </c>
      <c r="J22" s="26"/>
      <c r="K22" s="26">
        <f>SUM(I22:J22,G22,E22,C22)</f>
        <v>1171141744</v>
      </c>
      <c r="L22" s="22"/>
      <c r="M22" s="75"/>
    </row>
    <row r="23" spans="1:13" s="20" customFormat="1" ht="20.5">
      <c r="A23" s="5" t="s">
        <v>129</v>
      </c>
      <c r="B23" s="72"/>
      <c r="C23" s="26">
        <v>0</v>
      </c>
      <c r="D23" s="26"/>
      <c r="E23" s="26">
        <v>0</v>
      </c>
      <c r="F23" s="26"/>
      <c r="G23" s="26">
        <v>0</v>
      </c>
      <c r="H23" s="26"/>
      <c r="I23" s="49">
        <f>PL!J41</f>
        <v>-3882209</v>
      </c>
      <c r="J23" s="26"/>
      <c r="K23" s="26">
        <f>SUM(I23:J23,G23,E23,C23)</f>
        <v>-3882209</v>
      </c>
      <c r="L23" s="22"/>
      <c r="M23" s="75"/>
    </row>
    <row r="24" spans="1:13" s="20" customFormat="1" ht="20.5">
      <c r="A24" s="85" t="s">
        <v>130</v>
      </c>
      <c r="B24" s="25"/>
      <c r="C24" s="32">
        <f>SUM(C22:C23)</f>
        <v>0</v>
      </c>
      <c r="D24" s="59"/>
      <c r="E24" s="32">
        <f>SUM(E22:E23)</f>
        <v>0</v>
      </c>
      <c r="F24" s="59"/>
      <c r="G24" s="32">
        <f>SUM(G22:G23)</f>
        <v>0</v>
      </c>
      <c r="H24" s="28"/>
      <c r="I24" s="51">
        <f>SUM(I22:I23)</f>
        <v>1167259535</v>
      </c>
      <c r="J24" s="59"/>
      <c r="K24" s="32">
        <f>SUM(K22:K23)</f>
        <v>1167259535</v>
      </c>
      <c r="L24" s="22"/>
      <c r="M24" s="75"/>
    </row>
    <row r="25" spans="1:13" s="20" customFormat="1" ht="12" customHeight="1">
      <c r="A25" s="85"/>
      <c r="B25" s="72"/>
      <c r="C25" s="28"/>
      <c r="D25" s="59"/>
      <c r="E25" s="28"/>
      <c r="F25" s="59"/>
      <c r="G25" s="28"/>
      <c r="H25" s="28"/>
      <c r="I25" s="28"/>
      <c r="J25" s="59"/>
      <c r="K25" s="44"/>
      <c r="L25" s="22"/>
      <c r="M25" s="75"/>
    </row>
    <row r="26" spans="1:13" s="20" customFormat="1" ht="20.5">
      <c r="A26" s="5" t="s">
        <v>131</v>
      </c>
      <c r="B26" s="72">
        <v>16</v>
      </c>
      <c r="C26" s="49">
        <v>0</v>
      </c>
      <c r="D26" s="44"/>
      <c r="E26" s="49">
        <v>0</v>
      </c>
      <c r="F26" s="44"/>
      <c r="G26" s="49">
        <v>23800270</v>
      </c>
      <c r="H26" s="28"/>
      <c r="I26" s="49">
        <f>-G26</f>
        <v>-23800270</v>
      </c>
      <c r="J26" s="28"/>
      <c r="K26" s="49">
        <f>SUM(I26:J26,G26,E26,C26)</f>
        <v>0</v>
      </c>
      <c r="L26" s="22"/>
      <c r="M26" s="78"/>
    </row>
    <row r="27" spans="1:13" ht="12" customHeight="1">
      <c r="A27" s="7"/>
      <c r="B27" s="72"/>
      <c r="C27" s="28"/>
      <c r="D27" s="28"/>
      <c r="E27" s="28"/>
      <c r="F27" s="28"/>
      <c r="G27" s="28"/>
      <c r="H27" s="28"/>
      <c r="I27" s="28"/>
      <c r="J27" s="28"/>
      <c r="K27" s="28"/>
      <c r="L27" s="22"/>
      <c r="M27" s="74"/>
    </row>
    <row r="28" spans="1:13" ht="21" thickBot="1">
      <c r="A28" s="85" t="s">
        <v>142</v>
      </c>
      <c r="B28" s="72"/>
      <c r="C28" s="83">
        <f>SUM(C11,C19,C24,C26:C26)</f>
        <v>300002700</v>
      </c>
      <c r="D28" s="59"/>
      <c r="E28" s="83">
        <f>SUM(E11,E19,E24,E26:E26)</f>
        <v>1393891696</v>
      </c>
      <c r="F28" s="59"/>
      <c r="G28" s="83">
        <f>SUM(G11,G19,G24,G26:G26)</f>
        <v>30000270</v>
      </c>
      <c r="H28" s="59"/>
      <c r="I28" s="83">
        <f>SUM(I11,I19,I24,I26:I26)</f>
        <v>222958109</v>
      </c>
      <c r="J28" s="59"/>
      <c r="K28" s="83">
        <f>SUM(K11,K19,K24,K26:K26)</f>
        <v>1946852775</v>
      </c>
      <c r="L28" s="23"/>
      <c r="M28" s="77"/>
    </row>
    <row r="29" spans="1:13" ht="23.25" customHeight="1" thickTop="1">
      <c r="I29" s="73"/>
      <c r="K29" s="77"/>
      <c r="M29" s="77"/>
    </row>
    <row r="31" spans="1:13" ht="23.25" customHeight="1">
      <c r="I31" s="73"/>
    </row>
    <row r="35" spans="2:13" s="5" customFormat="1" ht="23.25" customHeight="1">
      <c r="B35" s="6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</row>
    <row r="36" spans="2:13" s="5" customFormat="1" ht="23.25" customHeight="1">
      <c r="B36" s="6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</row>
  </sheetData>
  <mergeCells count="4">
    <mergeCell ref="G5:I5"/>
    <mergeCell ref="C9:K9"/>
    <mergeCell ref="A3:E3"/>
    <mergeCell ref="C4:K4"/>
  </mergeCells>
  <pageMargins left="0.55000000000000004" right="0.55000000000000004" top="0.48" bottom="0.48" header="0.31" footer="0.4"/>
  <pageSetup paperSize="9" scale="83" firstPageNumber="15" fitToWidth="0" fitToHeight="0" orientation="landscape" useFirstPageNumber="1" r:id="rId1"/>
  <headerFooter>
    <oddFooter>&amp;Lหมายเหตุประกอบงบการเงินเป็นส่วนหนึ่งของงบการเงินนี้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  <pageSetUpPr fitToPage="1"/>
  </sheetPr>
  <dimension ref="A1:L84"/>
  <sheetViews>
    <sheetView view="pageBreakPreview" topLeftCell="A73" zoomScaleNormal="100" zoomScaleSheetLayoutView="100" workbookViewId="0">
      <selection activeCell="M14" sqref="M14"/>
    </sheetView>
  </sheetViews>
  <sheetFormatPr defaultColWidth="35" defaultRowHeight="23.25" customHeight="1"/>
  <cols>
    <col min="1" max="1" width="63.09765625" style="3" customWidth="1"/>
    <col min="2" max="2" width="10" style="3" bestFit="1" customWidth="1"/>
    <col min="3" max="3" width="1.3984375" style="3" customWidth="1"/>
    <col min="4" max="4" width="16" style="10" bestFit="1" customWidth="1"/>
    <col min="5" max="5" width="1.3984375" style="3" customWidth="1"/>
    <col min="6" max="6" width="15.8984375" style="3" bestFit="1" customWidth="1"/>
    <col min="7" max="7" width="1.3984375" style="3" customWidth="1"/>
    <col min="8" max="8" width="15.59765625" style="3" customWidth="1"/>
    <col min="9" max="9" width="1.3984375" style="3" customWidth="1"/>
    <col min="10" max="10" width="13.59765625" style="3" customWidth="1"/>
    <col min="11" max="11" width="7.09765625" style="3" customWidth="1"/>
    <col min="12" max="12" width="16.69921875" style="3" customWidth="1"/>
    <col min="13" max="16384" width="35" style="3"/>
  </cols>
  <sheetData>
    <row r="1" spans="1:10" ht="23">
      <c r="A1" s="4" t="s">
        <v>0</v>
      </c>
      <c r="J1" s="10"/>
    </row>
    <row r="2" spans="1:10" ht="23">
      <c r="A2" s="13" t="s">
        <v>147</v>
      </c>
      <c r="J2" s="10"/>
    </row>
    <row r="3" spans="1:10" ht="22">
      <c r="B3" s="2"/>
      <c r="C3" s="2"/>
      <c r="D3" s="150" t="s">
        <v>2</v>
      </c>
      <c r="E3" s="150"/>
      <c r="F3" s="150"/>
      <c r="G3" s="89"/>
      <c r="H3" s="150" t="s">
        <v>3</v>
      </c>
      <c r="I3" s="150"/>
      <c r="J3" s="150"/>
    </row>
    <row r="4" spans="1:10" ht="22">
      <c r="B4" s="2"/>
      <c r="C4" s="2"/>
      <c r="D4" s="153" t="s">
        <v>55</v>
      </c>
      <c r="E4" s="151"/>
      <c r="F4" s="151"/>
      <c r="G4" s="89"/>
      <c r="H4" s="153" t="s">
        <v>55</v>
      </c>
      <c r="I4" s="151"/>
      <c r="J4" s="151"/>
    </row>
    <row r="5" spans="1:10" ht="21.5">
      <c r="B5" s="90" t="s">
        <v>6</v>
      </c>
      <c r="C5" s="90"/>
      <c r="D5" s="2">
        <v>2567</v>
      </c>
      <c r="E5" s="2"/>
      <c r="F5" s="2">
        <v>2566</v>
      </c>
      <c r="G5" s="2"/>
      <c r="H5" s="2">
        <v>2567</v>
      </c>
      <c r="I5" s="2"/>
      <c r="J5" s="2">
        <v>2566</v>
      </c>
    </row>
    <row r="6" spans="1:10" ht="21.5" hidden="1">
      <c r="B6" s="90"/>
      <c r="C6" s="90"/>
      <c r="D6" s="2"/>
      <c r="E6" s="2"/>
      <c r="F6" s="16"/>
      <c r="G6" s="2"/>
      <c r="H6" s="2"/>
      <c r="I6" s="2"/>
      <c r="J6" s="91"/>
    </row>
    <row r="7" spans="1:10" ht="21.5">
      <c r="B7" s="2"/>
      <c r="C7" s="2"/>
      <c r="D7" s="152" t="s">
        <v>7</v>
      </c>
      <c r="E7" s="152"/>
      <c r="F7" s="152"/>
      <c r="G7" s="152"/>
      <c r="H7" s="152"/>
      <c r="I7" s="152"/>
      <c r="J7" s="152"/>
    </row>
    <row r="8" spans="1:10" ht="22">
      <c r="A8" s="14" t="s">
        <v>148</v>
      </c>
      <c r="B8" s="2"/>
      <c r="C8" s="2"/>
      <c r="D8" s="36"/>
      <c r="E8" s="36"/>
      <c r="F8" s="36"/>
      <c r="G8" s="36"/>
      <c r="H8" s="36"/>
      <c r="I8" s="36"/>
      <c r="J8" s="36"/>
    </row>
    <row r="9" spans="1:10" ht="21.5">
      <c r="A9" t="s">
        <v>226</v>
      </c>
      <c r="B9" s="90"/>
      <c r="C9" s="2"/>
      <c r="D9" s="38">
        <f>PL!F24</f>
        <v>450703246</v>
      </c>
      <c r="E9" s="38"/>
      <c r="F9" s="38">
        <f>PL!H24</f>
        <v>431092358</v>
      </c>
      <c r="G9" s="38"/>
      <c r="H9" s="38">
        <f>PL!J24</f>
        <v>1171141744</v>
      </c>
      <c r="I9" s="38"/>
      <c r="J9" s="38">
        <f>PL!L24</f>
        <v>123444609</v>
      </c>
    </row>
    <row r="10" spans="1:10" ht="21.5">
      <c r="A10" s="37" t="s">
        <v>149</v>
      </c>
      <c r="B10" s="91"/>
      <c r="C10" s="2"/>
      <c r="D10" s="38"/>
      <c r="E10" s="38"/>
      <c r="F10" s="38"/>
      <c r="G10" s="38"/>
      <c r="H10" s="38"/>
      <c r="I10" s="38"/>
      <c r="J10" s="38"/>
    </row>
    <row r="11" spans="1:10" ht="21.5">
      <c r="A11" t="s">
        <v>150</v>
      </c>
      <c r="B11" s="90">
        <v>19</v>
      </c>
      <c r="C11" s="2"/>
      <c r="D11" s="94">
        <f>PL!F23</f>
        <v>80651883</v>
      </c>
      <c r="E11" s="38"/>
      <c r="F11" s="94">
        <f>+PL!H23</f>
        <v>79095735</v>
      </c>
      <c r="G11" s="38"/>
      <c r="H11" s="94">
        <f>PL!J23</f>
        <v>17934870</v>
      </c>
      <c r="I11" s="38"/>
      <c r="J11" s="94">
        <f>+PL!L23</f>
        <v>32468571</v>
      </c>
    </row>
    <row r="12" spans="1:10" ht="21.5">
      <c r="A12" s="29" t="s">
        <v>69</v>
      </c>
      <c r="B12" s="90"/>
      <c r="C12" s="2"/>
      <c r="D12" s="94">
        <f>-PL!F20</f>
        <v>18627979</v>
      </c>
      <c r="E12" s="38"/>
      <c r="F12" s="94">
        <f>-PL!H20</f>
        <v>14848535</v>
      </c>
      <c r="G12" s="38"/>
      <c r="H12" s="94">
        <f>-PL!J20</f>
        <v>9611506</v>
      </c>
      <c r="I12" s="38"/>
      <c r="J12" s="94">
        <f>-PL!L20</f>
        <v>3845150</v>
      </c>
    </row>
    <row r="13" spans="1:10" ht="21.5">
      <c r="A13" t="s">
        <v>151</v>
      </c>
      <c r="B13" s="52" t="s">
        <v>181</v>
      </c>
      <c r="C13" s="2"/>
      <c r="D13" s="38">
        <v>104829643</v>
      </c>
      <c r="E13" s="38"/>
      <c r="F13" s="38">
        <v>97871415</v>
      </c>
      <c r="G13" s="38"/>
      <c r="H13" s="38">
        <v>27860646</v>
      </c>
      <c r="I13" s="38"/>
      <c r="J13" s="38">
        <v>30736723</v>
      </c>
    </row>
    <row r="14" spans="1:10" ht="21.5">
      <c r="A14" t="s">
        <v>152</v>
      </c>
      <c r="B14" s="90"/>
      <c r="C14" s="2"/>
      <c r="D14" s="38">
        <v>16870</v>
      </c>
      <c r="E14" s="38"/>
      <c r="F14" s="38">
        <v>0</v>
      </c>
      <c r="G14" s="38"/>
      <c r="H14" s="38">
        <v>0</v>
      </c>
      <c r="I14" s="38"/>
      <c r="J14" s="38">
        <v>0</v>
      </c>
    </row>
    <row r="15" spans="1:10" ht="21.5">
      <c r="A15" t="s">
        <v>184</v>
      </c>
      <c r="B15" s="90">
        <v>7</v>
      </c>
      <c r="C15" s="2"/>
      <c r="D15" s="38">
        <f>-PL!F21</f>
        <v>-3304024</v>
      </c>
      <c r="E15" s="38"/>
      <c r="F15" s="38">
        <v>-44630074</v>
      </c>
      <c r="G15" s="38"/>
      <c r="H15" s="38">
        <v>-1723006</v>
      </c>
      <c r="I15" s="38"/>
      <c r="J15" s="38">
        <v>-22591002</v>
      </c>
    </row>
    <row r="16" spans="1:10" ht="21.5">
      <c r="A16" t="s">
        <v>153</v>
      </c>
      <c r="B16" s="90">
        <v>14</v>
      </c>
      <c r="C16" s="2"/>
      <c r="D16" s="38">
        <v>3710125</v>
      </c>
      <c r="E16" s="38"/>
      <c r="F16" s="38">
        <v>3806221</v>
      </c>
      <c r="G16" s="38"/>
      <c r="H16" s="38">
        <v>1525387</v>
      </c>
      <c r="I16" s="38"/>
      <c r="J16" s="38">
        <v>1342766</v>
      </c>
    </row>
    <row r="17" spans="1:12" ht="21.5">
      <c r="A17" s="29" t="s">
        <v>154</v>
      </c>
      <c r="B17" s="91"/>
      <c r="C17" s="2"/>
      <c r="D17" s="38">
        <v>62365</v>
      </c>
      <c r="E17" s="38"/>
      <c r="F17" s="38">
        <v>-125033</v>
      </c>
      <c r="G17" s="38"/>
      <c r="H17" s="38">
        <v>45188</v>
      </c>
      <c r="I17" s="38"/>
      <c r="J17" s="38">
        <v>-47290</v>
      </c>
    </row>
    <row r="18" spans="1:12" ht="21.5">
      <c r="A18" s="29" t="s">
        <v>207</v>
      </c>
      <c r="B18" s="90">
        <v>8</v>
      </c>
      <c r="C18" s="2"/>
      <c r="D18" s="38">
        <v>159339</v>
      </c>
      <c r="E18" s="38"/>
      <c r="F18" s="38">
        <v>1396853</v>
      </c>
      <c r="G18" s="38"/>
      <c r="H18" s="38">
        <v>-146090</v>
      </c>
      <c r="I18" s="38"/>
      <c r="J18" s="38">
        <v>463007</v>
      </c>
    </row>
    <row r="19" spans="1:12" ht="21.5">
      <c r="A19" s="29" t="s">
        <v>216</v>
      </c>
      <c r="B19" s="90"/>
      <c r="C19" s="2"/>
      <c r="D19" s="38">
        <v>-354185</v>
      </c>
      <c r="E19" s="38"/>
      <c r="F19" s="38">
        <v>-578659</v>
      </c>
      <c r="G19" s="38"/>
      <c r="H19" s="38">
        <v>-244325</v>
      </c>
      <c r="I19" s="38"/>
      <c r="J19" s="38">
        <v>-479379</v>
      </c>
    </row>
    <row r="20" spans="1:12" ht="21.5">
      <c r="A20" s="29" t="s">
        <v>217</v>
      </c>
      <c r="B20" s="91"/>
      <c r="C20" s="2"/>
      <c r="D20" s="38">
        <v>69141</v>
      </c>
      <c r="E20" s="38"/>
      <c r="F20" s="38">
        <v>11195</v>
      </c>
      <c r="G20" s="38"/>
      <c r="H20" s="38">
        <v>0</v>
      </c>
      <c r="I20" s="38"/>
      <c r="J20" s="38">
        <v>0</v>
      </c>
    </row>
    <row r="21" spans="1:12" ht="21.5">
      <c r="A21" s="29" t="s">
        <v>191</v>
      </c>
      <c r="B21" s="125"/>
      <c r="C21" s="2"/>
      <c r="D21" s="38">
        <v>0</v>
      </c>
      <c r="E21" s="38"/>
      <c r="F21" s="38">
        <v>0</v>
      </c>
      <c r="G21" s="38"/>
      <c r="H21" s="38">
        <v>-1108545047</v>
      </c>
      <c r="I21" s="38"/>
      <c r="J21" s="38">
        <v>0</v>
      </c>
    </row>
    <row r="22" spans="1:12" ht="21.5">
      <c r="A22" t="s">
        <v>155</v>
      </c>
      <c r="B22" s="91"/>
      <c r="C22" s="2"/>
      <c r="D22" s="38">
        <v>-4254957</v>
      </c>
      <c r="E22" s="38"/>
      <c r="F22" s="38">
        <v>-1315890</v>
      </c>
      <c r="G22" s="38"/>
      <c r="H22" s="38">
        <v>-12473168</v>
      </c>
      <c r="I22" s="38"/>
      <c r="J22" s="38">
        <v>-1206627</v>
      </c>
    </row>
    <row r="23" spans="1:12" ht="21.5">
      <c r="B23" s="91"/>
      <c r="C23" s="2"/>
      <c r="D23" s="95">
        <f>SUM(D9:D22)</f>
        <v>650917425</v>
      </c>
      <c r="E23" s="38"/>
      <c r="F23" s="95">
        <f>SUM(F9:F22)</f>
        <v>581472656</v>
      </c>
      <c r="G23" s="38"/>
      <c r="H23" s="95">
        <f>SUM(H9:H22)</f>
        <v>104987705</v>
      </c>
      <c r="I23" s="38"/>
      <c r="J23" s="95">
        <f>SUM(J9:J22)</f>
        <v>167976528</v>
      </c>
    </row>
    <row r="24" spans="1:12" ht="22.4" customHeight="1">
      <c r="A24" s="19" t="s">
        <v>156</v>
      </c>
      <c r="B24" s="140"/>
      <c r="C24" s="145"/>
      <c r="D24" s="53"/>
      <c r="E24" s="53"/>
      <c r="F24" s="53"/>
      <c r="G24" s="53"/>
      <c r="H24" s="53"/>
      <c r="I24" s="53"/>
      <c r="J24" s="53"/>
    </row>
    <row r="25" spans="1:12" s="138" customFormat="1" ht="22.4" customHeight="1">
      <c r="A25" s="128" t="s">
        <v>157</v>
      </c>
      <c r="B25" s="139"/>
      <c r="C25" s="145"/>
      <c r="D25" s="53">
        <v>8352967</v>
      </c>
      <c r="E25" s="53"/>
      <c r="F25" s="53">
        <v>-42970412</v>
      </c>
      <c r="G25" s="53"/>
      <c r="H25" s="53">
        <v>-261371</v>
      </c>
      <c r="I25" s="53"/>
      <c r="J25" s="53">
        <f>SUM('[1]WP CF STAT round'!$F$27:$F$28)</f>
        <v>-29159119</v>
      </c>
      <c r="L25" s="148"/>
    </row>
    <row r="26" spans="1:12" ht="22.4" customHeight="1">
      <c r="A26" t="s">
        <v>11</v>
      </c>
      <c r="B26" s="139"/>
      <c r="C26" s="145"/>
      <c r="D26" s="53">
        <v>-59791629</v>
      </c>
      <c r="E26" s="53"/>
      <c r="F26" s="53">
        <v>-125253109</v>
      </c>
      <c r="G26" s="53"/>
      <c r="H26" s="53">
        <v>-22602842</v>
      </c>
      <c r="I26" s="53"/>
      <c r="J26" s="53">
        <v>-6456600</v>
      </c>
    </row>
    <row r="27" spans="1:12" ht="22.4" customHeight="1">
      <c r="A27" t="s">
        <v>158</v>
      </c>
      <c r="B27" s="140"/>
      <c r="C27" s="145"/>
      <c r="D27" s="53">
        <v>-730225</v>
      </c>
      <c r="E27" s="53"/>
      <c r="F27" s="53">
        <v>27220174</v>
      </c>
      <c r="G27" s="53"/>
      <c r="H27" s="53">
        <v>-1156187</v>
      </c>
      <c r="I27" s="53"/>
      <c r="J27" s="53">
        <v>527622</v>
      </c>
    </row>
    <row r="28" spans="1:12" ht="22.4" customHeight="1">
      <c r="A28" t="s">
        <v>21</v>
      </c>
      <c r="B28" s="140"/>
      <c r="C28" s="145"/>
      <c r="D28" s="38">
        <v>-7251989</v>
      </c>
      <c r="E28" s="53"/>
      <c r="F28" s="53">
        <v>-427762</v>
      </c>
      <c r="G28" s="53"/>
      <c r="H28" s="53">
        <v>-5993656</v>
      </c>
      <c r="I28" s="53"/>
      <c r="J28" s="53">
        <v>68478</v>
      </c>
    </row>
    <row r="29" spans="1:12" ht="22.4" customHeight="1">
      <c r="A29" t="s">
        <v>159</v>
      </c>
      <c r="B29" s="140"/>
      <c r="C29" s="145"/>
      <c r="D29" s="53">
        <v>35602505</v>
      </c>
      <c r="E29" s="53"/>
      <c r="F29" s="53">
        <v>3490759</v>
      </c>
      <c r="G29" s="53"/>
      <c r="H29" s="53">
        <v>151220028</v>
      </c>
      <c r="I29" s="53"/>
      <c r="J29" s="53">
        <v>-49222991</v>
      </c>
    </row>
    <row r="30" spans="1:12" ht="22.4" customHeight="1">
      <c r="A30" t="s">
        <v>28</v>
      </c>
      <c r="B30" s="139"/>
      <c r="C30" s="145"/>
      <c r="D30" s="53">
        <v>-28284322</v>
      </c>
      <c r="E30" s="53"/>
      <c r="F30" s="38">
        <v>26490226</v>
      </c>
      <c r="G30" s="53"/>
      <c r="H30" s="38">
        <v>-28284322</v>
      </c>
      <c r="I30" s="53"/>
      <c r="J30" s="38">
        <v>26490226</v>
      </c>
    </row>
    <row r="31" spans="1:12" ht="22.4" customHeight="1">
      <c r="A31" t="s">
        <v>34</v>
      </c>
      <c r="B31" s="90"/>
      <c r="C31" s="41"/>
      <c r="D31" s="53">
        <v>2758638</v>
      </c>
      <c r="E31" s="53"/>
      <c r="F31" s="53">
        <v>3515269</v>
      </c>
      <c r="G31" s="53"/>
      <c r="H31" s="53">
        <v>-274480</v>
      </c>
      <c r="I31" s="53"/>
      <c r="J31" s="18">
        <v>-74358</v>
      </c>
    </row>
    <row r="32" spans="1:12" ht="22.4" customHeight="1">
      <c r="A32" t="s">
        <v>39</v>
      </c>
      <c r="B32" s="90"/>
      <c r="C32" s="2"/>
      <c r="D32" s="53">
        <v>-1801935</v>
      </c>
      <c r="E32" s="53"/>
      <c r="F32" s="53">
        <v>-24541119</v>
      </c>
      <c r="G32" s="53"/>
      <c r="H32" s="53">
        <v>-1814730</v>
      </c>
      <c r="I32" s="53"/>
      <c r="J32" s="53">
        <v>-24560302</v>
      </c>
    </row>
    <row r="33" spans="1:10" ht="22.4" customHeight="1">
      <c r="A33" s="29" t="s">
        <v>160</v>
      </c>
      <c r="B33" s="90">
        <v>14</v>
      </c>
      <c r="C33" s="2"/>
      <c r="D33" s="55">
        <v>-2423334</v>
      </c>
      <c r="E33" s="53"/>
      <c r="F33" s="55">
        <v>-2358108</v>
      </c>
      <c r="G33" s="53"/>
      <c r="H33" s="55">
        <v>-1853334</v>
      </c>
      <c r="I33" s="53"/>
      <c r="J33" s="55">
        <v>-839200</v>
      </c>
    </row>
    <row r="34" spans="1:10" ht="22.4" customHeight="1">
      <c r="A34" s="29" t="s">
        <v>161</v>
      </c>
      <c r="B34" s="2"/>
      <c r="C34" s="2"/>
      <c r="D34" s="94">
        <f>SUM(D23:D33)</f>
        <v>597348101</v>
      </c>
      <c r="E34" s="38"/>
      <c r="F34" s="94">
        <f>SUM(F23:F33)</f>
        <v>446638574</v>
      </c>
      <c r="G34" s="38"/>
      <c r="H34" s="94">
        <f>SUM(H23:H33)</f>
        <v>193966811</v>
      </c>
      <c r="I34" s="38"/>
      <c r="J34" s="94">
        <f>SUM(J23:J33)</f>
        <v>84750284</v>
      </c>
    </row>
    <row r="35" spans="1:10" ht="22.4" customHeight="1">
      <c r="A35" t="s">
        <v>162</v>
      </c>
      <c r="B35" s="90"/>
      <c r="C35" s="2"/>
      <c r="D35" s="38">
        <f>-77684928</f>
        <v>-77684928</v>
      </c>
      <c r="E35" s="38"/>
      <c r="F35" s="38">
        <v>-164546288</v>
      </c>
      <c r="G35" s="38"/>
      <c r="H35" s="38">
        <v>-22562866</v>
      </c>
      <c r="I35" s="38"/>
      <c r="J35" s="38">
        <v>-81601304</v>
      </c>
    </row>
    <row r="36" spans="1:10" ht="22.4" customHeight="1">
      <c r="A36" s="12" t="s">
        <v>163</v>
      </c>
      <c r="B36" s="2"/>
      <c r="C36" s="2"/>
      <c r="D36" s="30">
        <f>SUM(D34:D35)</f>
        <v>519663173</v>
      </c>
      <c r="E36" s="56"/>
      <c r="F36" s="30">
        <f>SUM(F34:F35)</f>
        <v>282092286</v>
      </c>
      <c r="G36" s="56"/>
      <c r="H36" s="30">
        <f>SUM(H34:H35)</f>
        <v>171403945</v>
      </c>
      <c r="I36" s="56"/>
      <c r="J36" s="30">
        <f>SUM(J34:J35)</f>
        <v>3148980</v>
      </c>
    </row>
    <row r="37" spans="1:10" ht="12" customHeight="1">
      <c r="A37" s="29"/>
      <c r="B37" s="2"/>
      <c r="C37" s="2"/>
      <c r="D37" s="1"/>
      <c r="E37" s="1"/>
      <c r="F37" s="1"/>
      <c r="G37" s="1"/>
      <c r="H37" s="1"/>
      <c r="I37" s="1"/>
      <c r="J37" s="1"/>
    </row>
    <row r="38" spans="1:10" ht="23">
      <c r="A38" s="4" t="s">
        <v>0</v>
      </c>
      <c r="D38" s="40"/>
      <c r="E38"/>
      <c r="F38"/>
      <c r="G38"/>
      <c r="H38"/>
      <c r="I38"/>
      <c r="J38" s="40"/>
    </row>
    <row r="39" spans="1:10" ht="23">
      <c r="A39" s="13" t="str">
        <f>A2</f>
        <v>งบกระแสเงินสด</v>
      </c>
      <c r="D39" s="40"/>
      <c r="E39"/>
      <c r="F39"/>
      <c r="G39"/>
      <c r="H39"/>
      <c r="I39"/>
      <c r="J39" s="40"/>
    </row>
    <row r="40" spans="1:10" ht="22">
      <c r="B40" s="2"/>
      <c r="C40" s="2"/>
      <c r="D40" s="150" t="s">
        <v>2</v>
      </c>
      <c r="E40" s="150"/>
      <c r="F40" s="150"/>
      <c r="G40" s="89"/>
      <c r="H40" s="150" t="s">
        <v>3</v>
      </c>
      <c r="I40" s="150"/>
      <c r="J40" s="150"/>
    </row>
    <row r="41" spans="1:10" ht="22">
      <c r="B41" s="2"/>
      <c r="C41" s="2"/>
      <c r="D41" s="153" t="s">
        <v>55</v>
      </c>
      <c r="E41" s="151"/>
      <c r="F41" s="151"/>
      <c r="G41" s="89"/>
      <c r="H41" s="153" t="s">
        <v>55</v>
      </c>
      <c r="I41" s="151"/>
      <c r="J41" s="151"/>
    </row>
    <row r="42" spans="1:10" ht="21.5">
      <c r="B42" s="90" t="s">
        <v>6</v>
      </c>
      <c r="C42" s="90"/>
      <c r="D42" s="2">
        <v>2567</v>
      </c>
      <c r="E42" s="2"/>
      <c r="F42" s="2">
        <v>2566</v>
      </c>
      <c r="G42" s="2"/>
      <c r="H42" s="2">
        <v>2567</v>
      </c>
      <c r="I42" s="2"/>
      <c r="J42" s="2">
        <v>2566</v>
      </c>
    </row>
    <row r="43" spans="1:10" ht="21.5">
      <c r="C43" s="2"/>
      <c r="D43" s="152" t="s">
        <v>7</v>
      </c>
      <c r="E43" s="152"/>
      <c r="F43" s="152"/>
      <c r="G43" s="152"/>
      <c r="H43" s="152"/>
      <c r="I43" s="152"/>
      <c r="J43" s="152"/>
    </row>
    <row r="44" spans="1:10" ht="22.4" customHeight="1">
      <c r="A44" s="14" t="s">
        <v>164</v>
      </c>
      <c r="B44" s="2"/>
      <c r="C44" s="2"/>
      <c r="D44" s="36"/>
      <c r="E44" s="36"/>
      <c r="F44" s="36"/>
      <c r="G44" s="36"/>
      <c r="H44" s="36"/>
      <c r="I44" s="36"/>
      <c r="J44" s="36"/>
    </row>
    <row r="45" spans="1:10" ht="22.4" customHeight="1">
      <c r="A45" t="s">
        <v>218</v>
      </c>
      <c r="B45" s="2"/>
      <c r="C45" s="2"/>
      <c r="D45" s="36">
        <v>-550000000</v>
      </c>
      <c r="E45" s="36"/>
      <c r="F45" s="54">
        <v>0</v>
      </c>
      <c r="G45" s="36"/>
      <c r="H45" s="36">
        <v>-550000000</v>
      </c>
      <c r="I45" s="36"/>
      <c r="J45" s="54">
        <v>0</v>
      </c>
    </row>
    <row r="46" spans="1:10" ht="22.4" customHeight="1">
      <c r="A46" t="s">
        <v>221</v>
      </c>
      <c r="B46" s="90"/>
      <c r="C46" s="2"/>
      <c r="D46" s="87">
        <v>-176818</v>
      </c>
      <c r="E46" s="53"/>
      <c r="F46" s="87">
        <v>-78560</v>
      </c>
      <c r="G46" s="53"/>
      <c r="H46" s="87">
        <v>-99168</v>
      </c>
      <c r="I46" s="53"/>
      <c r="J46" s="87">
        <v>-51733</v>
      </c>
    </row>
    <row r="47" spans="1:10" ht="22.4" hidden="1" customHeight="1">
      <c r="A47" t="s">
        <v>165</v>
      </c>
      <c r="B47" s="90">
        <v>9</v>
      </c>
      <c r="C47" s="2"/>
      <c r="D47" s="38">
        <v>0</v>
      </c>
      <c r="E47" s="53"/>
      <c r="F47" s="38">
        <v>0</v>
      </c>
      <c r="G47" s="53"/>
      <c r="H47" s="38">
        <v>0</v>
      </c>
      <c r="I47" s="53"/>
      <c r="J47" s="38">
        <v>0</v>
      </c>
    </row>
    <row r="48" spans="1:10" ht="22.4" hidden="1" customHeight="1">
      <c r="A48"/>
      <c r="B48" s="90"/>
      <c r="C48" s="2"/>
      <c r="D48" s="38"/>
      <c r="E48" s="53"/>
      <c r="F48" s="38"/>
      <c r="G48" s="53"/>
      <c r="H48" s="38"/>
      <c r="I48" s="53"/>
      <c r="J48" s="38"/>
    </row>
    <row r="49" spans="1:12" ht="22.4" customHeight="1">
      <c r="A49" t="s">
        <v>225</v>
      </c>
      <c r="B49" s="2"/>
      <c r="C49" s="2"/>
      <c r="D49" s="38">
        <v>1093907</v>
      </c>
      <c r="E49" s="53"/>
      <c r="F49" s="38">
        <v>2327499</v>
      </c>
      <c r="G49" s="53"/>
      <c r="H49" s="38">
        <v>857009</v>
      </c>
      <c r="I49" s="53"/>
      <c r="J49" s="38">
        <v>2102804</v>
      </c>
    </row>
    <row r="50" spans="1:12" ht="22.4" customHeight="1">
      <c r="A50" t="s">
        <v>166</v>
      </c>
      <c r="B50" s="2"/>
      <c r="C50" s="2"/>
      <c r="D50" s="60">
        <v>-173953969</v>
      </c>
      <c r="E50" s="53"/>
      <c r="F50" s="60">
        <v>-219945966</v>
      </c>
      <c r="G50" s="53"/>
      <c r="H50" s="60">
        <v>-8477919</v>
      </c>
      <c r="I50" s="53"/>
      <c r="J50" s="60">
        <v>-5463505</v>
      </c>
      <c r="K50"/>
    </row>
    <row r="51" spans="1:12" ht="22.4" customHeight="1">
      <c r="A51" t="s">
        <v>220</v>
      </c>
      <c r="B51" s="2"/>
      <c r="C51" s="2"/>
      <c r="D51" s="38">
        <v>0</v>
      </c>
      <c r="E51" s="53"/>
      <c r="F51" s="38">
        <v>0</v>
      </c>
      <c r="G51" s="53"/>
      <c r="H51" s="53">
        <v>-1040000000</v>
      </c>
      <c r="I51" s="53"/>
      <c r="J51" s="53">
        <v>-10000000</v>
      </c>
    </row>
    <row r="52" spans="1:12" ht="22.4" customHeight="1">
      <c r="A52" s="128" t="s">
        <v>192</v>
      </c>
      <c r="B52" s="2"/>
      <c r="C52" s="2"/>
      <c r="D52" s="38">
        <v>0</v>
      </c>
      <c r="E52" s="53"/>
      <c r="F52" s="38">
        <v>0</v>
      </c>
      <c r="G52" s="53"/>
      <c r="H52" s="53">
        <v>947140658</v>
      </c>
      <c r="I52" s="53"/>
      <c r="J52" s="53">
        <v>0</v>
      </c>
    </row>
    <row r="53" spans="1:12" s="138" customFormat="1" ht="22.4" customHeight="1">
      <c r="A53" s="128" t="s">
        <v>167</v>
      </c>
      <c r="B53" s="145"/>
      <c r="C53" s="145"/>
      <c r="D53" s="60">
        <v>2002014</v>
      </c>
      <c r="E53" s="53"/>
      <c r="F53" s="60">
        <v>1315890</v>
      </c>
      <c r="G53" s="53"/>
      <c r="H53" s="60">
        <v>1937106</v>
      </c>
      <c r="I53" s="53"/>
      <c r="J53" s="60">
        <v>1093202</v>
      </c>
    </row>
    <row r="54" spans="1:12" ht="22.4" customHeight="1">
      <c r="A54" s="12" t="s">
        <v>208</v>
      </c>
      <c r="B54" s="2"/>
      <c r="C54" s="2"/>
      <c r="D54" s="96">
        <f>SUM(D45:D53)</f>
        <v>-721034866</v>
      </c>
      <c r="E54" s="56"/>
      <c r="F54" s="96">
        <f>SUM(F45:F53)</f>
        <v>-216381137</v>
      </c>
      <c r="G54" s="56"/>
      <c r="H54" s="96">
        <f>SUM(H45:H53)</f>
        <v>-648642314</v>
      </c>
      <c r="I54" s="56"/>
      <c r="J54" s="96">
        <f>SUM(J45:J53)</f>
        <v>-12319232</v>
      </c>
      <c r="L54" s="147"/>
    </row>
    <row r="55" spans="1:12" ht="22">
      <c r="A55" s="12"/>
      <c r="B55" s="2"/>
      <c r="C55" s="2"/>
      <c r="D55" s="31"/>
      <c r="E55" s="56"/>
      <c r="F55" s="31"/>
      <c r="G55" s="56"/>
      <c r="H55" s="31"/>
      <c r="I55" s="56"/>
      <c r="J55" s="31"/>
    </row>
    <row r="56" spans="1:12" ht="22.4" customHeight="1">
      <c r="A56" s="14" t="s">
        <v>168</v>
      </c>
      <c r="B56"/>
      <c r="C56" s="91"/>
      <c r="D56" s="38"/>
      <c r="E56" s="38"/>
      <c r="F56" s="38"/>
      <c r="G56" s="38"/>
      <c r="H56" s="38"/>
      <c r="I56" s="38"/>
      <c r="J56" s="38"/>
    </row>
    <row r="57" spans="1:12" ht="22.4" customHeight="1">
      <c r="A57" t="s">
        <v>169</v>
      </c>
      <c r="B57" s="90">
        <v>15</v>
      </c>
      <c r="C57" s="91"/>
      <c r="D57" s="38">
        <v>1164309000</v>
      </c>
      <c r="E57" s="38"/>
      <c r="F57" s="38">
        <v>59131000</v>
      </c>
      <c r="G57" s="38"/>
      <c r="H57" s="38">
        <v>1164309000</v>
      </c>
      <c r="I57" s="38"/>
      <c r="J57" s="38">
        <v>59131000</v>
      </c>
    </row>
    <row r="58" spans="1:12" ht="22.4" customHeight="1">
      <c r="A58" t="s">
        <v>210</v>
      </c>
      <c r="B58" s="144">
        <v>15</v>
      </c>
      <c r="C58" s="143"/>
      <c r="D58" s="38">
        <v>-28403021</v>
      </c>
      <c r="E58" s="38"/>
      <c r="F58" s="38">
        <v>0</v>
      </c>
      <c r="G58" s="38"/>
      <c r="H58" s="38">
        <v>-28403021</v>
      </c>
      <c r="I58" s="38"/>
      <c r="J58" s="38">
        <v>0</v>
      </c>
    </row>
    <row r="59" spans="1:12" s="138" customFormat="1" ht="22.4" customHeight="1">
      <c r="A59" s="128" t="s">
        <v>222</v>
      </c>
      <c r="B59" s="139"/>
      <c r="C59" s="140"/>
      <c r="D59" s="38">
        <v>929109880</v>
      </c>
      <c r="E59" s="38"/>
      <c r="F59" s="38">
        <v>28808504</v>
      </c>
      <c r="G59" s="38"/>
      <c r="H59" s="38">
        <v>990000000</v>
      </c>
      <c r="I59" s="38"/>
      <c r="J59" s="38">
        <v>0</v>
      </c>
    </row>
    <row r="60" spans="1:12" ht="22.4" customHeight="1">
      <c r="A60" t="s">
        <v>170</v>
      </c>
      <c r="B60" s="90"/>
      <c r="C60" s="91"/>
      <c r="D60" s="94">
        <v>-33332000</v>
      </c>
      <c r="E60" s="38"/>
      <c r="F60" s="94">
        <v>-22247788</v>
      </c>
      <c r="G60" s="38"/>
      <c r="H60" s="38">
        <v>0</v>
      </c>
      <c r="I60" s="38"/>
      <c r="J60" s="38">
        <v>0</v>
      </c>
      <c r="K60"/>
    </row>
    <row r="61" spans="1:12" ht="21.75" customHeight="1">
      <c r="A61" t="s">
        <v>171</v>
      </c>
      <c r="B61" s="90"/>
      <c r="C61" s="91"/>
      <c r="D61" s="94">
        <v>-352535878</v>
      </c>
      <c r="E61" s="38"/>
      <c r="F61" s="94">
        <v>-60383018</v>
      </c>
      <c r="G61" s="38"/>
      <c r="H61" s="38">
        <v>-128970428</v>
      </c>
      <c r="I61" s="38"/>
      <c r="J61" s="38">
        <v>-28721700</v>
      </c>
    </row>
    <row r="62" spans="1:12" ht="22.4" customHeight="1">
      <c r="A62" t="s">
        <v>172</v>
      </c>
      <c r="B62" s="90">
        <v>12</v>
      </c>
      <c r="C62" s="91"/>
      <c r="D62" s="94">
        <v>-7191145</v>
      </c>
      <c r="E62" s="38"/>
      <c r="F62" s="94">
        <v>-10573165</v>
      </c>
      <c r="G62" s="38"/>
      <c r="H62" s="38">
        <v>-6369832</v>
      </c>
      <c r="I62" s="38"/>
      <c r="J62" s="38">
        <v>-9108932</v>
      </c>
    </row>
    <row r="63" spans="1:12" ht="22.4" customHeight="1">
      <c r="A63" t="s">
        <v>173</v>
      </c>
      <c r="B63" s="90">
        <v>21</v>
      </c>
      <c r="C63" s="91"/>
      <c r="D63" s="94">
        <v>-1335651684</v>
      </c>
      <c r="E63" s="38"/>
      <c r="F63" s="94">
        <v>-11828650</v>
      </c>
      <c r="G63" s="38"/>
      <c r="H63" s="38">
        <v>-1335651684</v>
      </c>
      <c r="I63" s="38"/>
      <c r="J63" s="38">
        <v>-11828650</v>
      </c>
    </row>
    <row r="64" spans="1:12" ht="22.4" customHeight="1">
      <c r="A64" s="128" t="s">
        <v>203</v>
      </c>
      <c r="B64" s="90">
        <v>21</v>
      </c>
      <c r="C64" s="91"/>
      <c r="D64" s="94">
        <v>-3342</v>
      </c>
      <c r="E64" s="38"/>
      <c r="F64" s="94">
        <v>0</v>
      </c>
      <c r="G64" s="38"/>
      <c r="H64" s="38">
        <v>0</v>
      </c>
      <c r="I64" s="38"/>
      <c r="J64" s="38">
        <v>0</v>
      </c>
    </row>
    <row r="65" spans="1:10" ht="22.4" customHeight="1">
      <c r="A65" t="s">
        <v>174</v>
      </c>
      <c r="B65" s="90"/>
      <c r="C65" s="91"/>
      <c r="D65" s="94">
        <v>-34582812</v>
      </c>
      <c r="E65" s="38"/>
      <c r="F65" s="94">
        <v>-7753565</v>
      </c>
      <c r="G65" s="38"/>
      <c r="H65" s="38">
        <v>-16058549</v>
      </c>
      <c r="I65" s="38"/>
      <c r="J65" s="38">
        <v>-882450</v>
      </c>
    </row>
    <row r="66" spans="1:10" ht="22.4" customHeight="1">
      <c r="A66" s="12" t="s">
        <v>175</v>
      </c>
      <c r="B66" s="90"/>
      <c r="C66" s="91"/>
      <c r="D66" s="30">
        <f>SUM(D57:D65)</f>
        <v>301718998</v>
      </c>
      <c r="E66" s="56"/>
      <c r="F66" s="30">
        <f>SUM(F57:F65)</f>
        <v>-24846682</v>
      </c>
      <c r="G66" s="56"/>
      <c r="H66" s="30">
        <f>SUM(H57:H65)</f>
        <v>638855486</v>
      </c>
      <c r="I66" s="56"/>
      <c r="J66" s="30">
        <f>SUM(J57:J65)</f>
        <v>8589268</v>
      </c>
    </row>
    <row r="67" spans="1:10" ht="22.4" customHeight="1">
      <c r="A67" s="12"/>
      <c r="B67" s="90"/>
      <c r="C67" s="91"/>
      <c r="D67" s="31"/>
      <c r="E67" s="56"/>
      <c r="F67" s="31"/>
      <c r="G67" s="56"/>
      <c r="H67" s="31"/>
      <c r="I67" s="56"/>
      <c r="J67" s="31"/>
    </row>
    <row r="68" spans="1:10" ht="22.4" customHeight="1">
      <c r="A68" s="12" t="s">
        <v>204</v>
      </c>
      <c r="B68" s="91"/>
      <c r="C68" s="91"/>
      <c r="D68" s="97">
        <f>SUM(D66,D54,D36)</f>
        <v>100347305</v>
      </c>
      <c r="E68" s="56"/>
      <c r="F68" s="97">
        <f>SUM(F66,F54,F36)</f>
        <v>40864467</v>
      </c>
      <c r="G68" s="56"/>
      <c r="H68" s="97">
        <f>SUM(H66,H54,H36)</f>
        <v>161617117</v>
      </c>
      <c r="I68" s="56"/>
      <c r="J68" s="97">
        <f>SUM(J66,J54,J36)</f>
        <v>-580984</v>
      </c>
    </row>
    <row r="69" spans="1:10" ht="22.4" customHeight="1">
      <c r="A69" s="29" t="s">
        <v>176</v>
      </c>
      <c r="B69" s="91"/>
      <c r="C69" s="91"/>
      <c r="D69" s="94">
        <f>BS!F9</f>
        <v>348037726</v>
      </c>
      <c r="E69" s="38"/>
      <c r="F69" s="39">
        <v>307173259</v>
      </c>
      <c r="G69" s="38"/>
      <c r="H69" s="94">
        <f>BS!J9</f>
        <v>211466221</v>
      </c>
      <c r="I69" s="38"/>
      <c r="J69" s="39">
        <v>212047205</v>
      </c>
    </row>
    <row r="70" spans="1:10" ht="22.4" customHeight="1" thickBot="1">
      <c r="A70" s="12" t="s">
        <v>177</v>
      </c>
      <c r="B70" s="90"/>
      <c r="C70" s="91"/>
      <c r="D70" s="98">
        <f>SUM(D68:D69)</f>
        <v>448385031</v>
      </c>
      <c r="E70" s="56"/>
      <c r="F70" s="98">
        <f>SUM(F68:F69)</f>
        <v>348037726</v>
      </c>
      <c r="G70" s="56"/>
      <c r="H70" s="98">
        <f>SUM(H68:H69)</f>
        <v>373083338</v>
      </c>
      <c r="I70" s="56"/>
      <c r="J70" s="98">
        <f>SUM(J68:J69)</f>
        <v>211466221</v>
      </c>
    </row>
    <row r="71" spans="1:10" ht="22.4" customHeight="1" thickTop="1">
      <c r="A71"/>
      <c r="B71"/>
      <c r="C71"/>
      <c r="D71" s="38"/>
      <c r="E71" s="38"/>
      <c r="F71" s="38"/>
      <c r="G71" s="38"/>
      <c r="H71" s="38"/>
      <c r="I71" s="38"/>
      <c r="J71" s="38"/>
    </row>
    <row r="72" spans="1:10" ht="22.4" customHeight="1">
      <c r="A72" s="11" t="s">
        <v>178</v>
      </c>
      <c r="B72"/>
      <c r="C72"/>
      <c r="D72" s="38"/>
      <c r="E72" s="38"/>
      <c r="F72" s="38"/>
      <c r="G72" s="38"/>
      <c r="H72" s="38"/>
      <c r="I72" s="38"/>
      <c r="J72" s="38"/>
    </row>
    <row r="73" spans="1:10" ht="22.4" customHeight="1">
      <c r="A73" s="29" t="s">
        <v>179</v>
      </c>
      <c r="B73" s="90"/>
      <c r="C73"/>
      <c r="D73" s="94">
        <v>11765583</v>
      </c>
      <c r="E73" s="38"/>
      <c r="F73" s="94">
        <v>-11679987</v>
      </c>
      <c r="G73" s="38"/>
      <c r="H73" s="94">
        <v>-83001</v>
      </c>
      <c r="I73" s="38"/>
      <c r="J73" s="94">
        <v>235810</v>
      </c>
    </row>
    <row r="74" spans="1:10" ht="22.4" customHeight="1">
      <c r="A74" s="29" t="s">
        <v>180</v>
      </c>
      <c r="B74" s="90" t="s">
        <v>202</v>
      </c>
      <c r="C74"/>
      <c r="D74" s="38">
        <v>22831256</v>
      </c>
      <c r="E74" s="38"/>
      <c r="F74" s="38">
        <v>16250661</v>
      </c>
      <c r="G74" s="38"/>
      <c r="H74" s="38">
        <v>1538003</v>
      </c>
      <c r="I74" s="38"/>
      <c r="J74" s="38">
        <v>16250661</v>
      </c>
    </row>
    <row r="75" spans="1:10" ht="22.4" customHeight="1">
      <c r="A75" s="29" t="s">
        <v>182</v>
      </c>
      <c r="B75" s="90">
        <v>11</v>
      </c>
      <c r="C75"/>
      <c r="D75" s="38">
        <v>0</v>
      </c>
      <c r="E75" s="38"/>
      <c r="F75" s="38">
        <v>378611</v>
      </c>
      <c r="G75" s="38"/>
      <c r="H75" s="38">
        <v>0</v>
      </c>
      <c r="I75" s="38"/>
      <c r="J75" s="38">
        <v>0</v>
      </c>
    </row>
    <row r="76" spans="1:10" ht="23.25" customHeight="1">
      <c r="A76" s="136" t="s">
        <v>190</v>
      </c>
      <c r="B76" s="144">
        <v>5</v>
      </c>
      <c r="D76" s="87">
        <v>611</v>
      </c>
      <c r="E76" s="53"/>
      <c r="F76" s="87">
        <v>0</v>
      </c>
      <c r="G76" s="53"/>
      <c r="H76" s="53">
        <v>0</v>
      </c>
      <c r="I76" s="53"/>
      <c r="J76" s="87">
        <v>0</v>
      </c>
    </row>
    <row r="77" spans="1:10" ht="23.25" customHeight="1">
      <c r="A77" s="136" t="s">
        <v>189</v>
      </c>
      <c r="B77" s="144">
        <v>5</v>
      </c>
      <c r="D77" s="53">
        <v>0</v>
      </c>
      <c r="E77" s="53"/>
      <c r="F77" s="53">
        <v>0</v>
      </c>
      <c r="G77" s="53"/>
      <c r="H77" s="53">
        <v>-161404389</v>
      </c>
      <c r="I77" s="53"/>
      <c r="J77" s="53">
        <v>0</v>
      </c>
    </row>
    <row r="78" spans="1:10" ht="23.25" customHeight="1">
      <c r="D78" s="87"/>
      <c r="E78" s="53"/>
      <c r="F78" s="53"/>
      <c r="G78" s="53"/>
      <c r="H78" s="53"/>
      <c r="I78" s="53"/>
      <c r="J78" s="53"/>
    </row>
    <row r="79" spans="1:10" ht="23.25" customHeight="1">
      <c r="D79" s="87"/>
      <c r="E79" s="53"/>
      <c r="F79" s="53"/>
      <c r="G79" s="53"/>
      <c r="H79" s="53"/>
      <c r="I79" s="53"/>
      <c r="J79" s="53"/>
    </row>
    <row r="80" spans="1:10" ht="23.25" customHeight="1">
      <c r="D80" s="87"/>
    </row>
    <row r="81" spans="2:11" ht="23.25" customHeight="1">
      <c r="D81" s="86"/>
      <c r="E81" s="86"/>
      <c r="F81" s="86"/>
      <c r="G81" s="86"/>
      <c r="H81" s="86"/>
      <c r="I81" s="86"/>
      <c r="J81" s="86"/>
    </row>
    <row r="82" spans="2:11" ht="23.25" customHeight="1">
      <c r="B82"/>
      <c r="D82" s="43"/>
      <c r="F82" s="43"/>
      <c r="H82" s="43"/>
      <c r="J82" s="43"/>
    </row>
    <row r="83" spans="2:11" ht="23.25" customHeight="1">
      <c r="D83" s="88"/>
      <c r="F83" s="88"/>
      <c r="H83" s="88"/>
      <c r="I83" s="88"/>
      <c r="J83" s="88"/>
      <c r="K83" s="88"/>
    </row>
    <row r="84" spans="2:11" ht="23.25" customHeight="1">
      <c r="F84" s="86"/>
    </row>
  </sheetData>
  <customSheetViews>
    <customSheetView guid="{A3B3E038-AAE0-4F24-B01A-BCF5B017EAC3}" showRuler="0" topLeftCell="A43">
      <selection activeCell="C91" sqref="C91"/>
      <rowBreaks count="2" manualBreakCount="2">
        <brk id="40" max="10" man="1"/>
        <brk id="80" max="16383" man="1"/>
      </rowBreaks>
      <pageMargins left="0" right="0" top="0" bottom="0" header="0" footer="0"/>
      <pageSetup paperSize="9" scale="85" firstPageNumber="18" orientation="portrait" useFirstPageNumber="1" r:id="rId1"/>
      <headerFooter alignWithMargins="0">
        <oddFooter>&amp;Lหมายเหตุประกอบงบการเงินเป็นส่วนหนึ่งของงบการเงินนี้
&amp;C&amp;"Angsana New,Italic"&amp;14Thai GAAP Annual PLC FS Template - Thai Version October 2010&amp;R&amp;P</oddFooter>
      </headerFooter>
    </customSheetView>
  </customSheetViews>
  <mergeCells count="10">
    <mergeCell ref="D3:F3"/>
    <mergeCell ref="H3:J3"/>
    <mergeCell ref="D7:J7"/>
    <mergeCell ref="D40:F40"/>
    <mergeCell ref="H40:J40"/>
    <mergeCell ref="D43:J43"/>
    <mergeCell ref="D4:F4"/>
    <mergeCell ref="H4:J4"/>
    <mergeCell ref="D41:F41"/>
    <mergeCell ref="H41:J41"/>
  </mergeCells>
  <phoneticPr fontId="0" type="noConversion"/>
  <pageMargins left="0.55000000000000004" right="0.55000000000000004" top="0.48" bottom="0.48" header="0.31" footer="0.45"/>
  <pageSetup paperSize="9" scale="74" firstPageNumber="16" fitToHeight="0" orientation="portrait" useFirstPageNumber="1" r:id="rId2"/>
  <headerFooter>
    <oddFooter>&amp;Lหมายเหตุประกอบงบการเงินเป็นส่วนหนึ่งของงบการเงินนี้
&amp;C&amp;P</oddFooter>
  </headerFooter>
  <rowBreaks count="1" manualBreakCount="1">
    <brk id="37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39C9975-6FD0-449A-96B1-400474237D2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BAEC8EC-3FA3-4FE0-9CCB-CEEE192C462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8</vt:i4>
      </vt:variant>
    </vt:vector>
  </HeadingPairs>
  <TitlesOfParts>
    <vt:vector size="15" baseType="lpstr">
      <vt:lpstr>BS</vt:lpstr>
      <vt:lpstr>PL</vt:lpstr>
      <vt:lpstr>SCE Conso 23</vt:lpstr>
      <vt:lpstr>SCE Conso 24</vt:lpstr>
      <vt:lpstr>SCE Separate 23</vt:lpstr>
      <vt:lpstr>SCE Separate 24</vt:lpstr>
      <vt:lpstr>CF</vt:lpstr>
      <vt:lpstr>CF!_Hlk120336604</vt:lpstr>
      <vt:lpstr>BS!Print_Area</vt:lpstr>
      <vt:lpstr>CF!Print_Area</vt:lpstr>
      <vt:lpstr>PL!Print_Area</vt:lpstr>
      <vt:lpstr>'SCE Conso 23'!Print_Area</vt:lpstr>
      <vt:lpstr>'SCE Conso 24'!Print_Area</vt:lpstr>
      <vt:lpstr>'SCE Separate 23'!Print_Area</vt:lpstr>
      <vt:lpstr>'SCE Separate 24'!Print_Area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Quarter 1 (Thai) listed - BL-CH-CF Revised 23 May (2)</dc:title>
  <dc:subject/>
  <dc:creator>KPMG</dc:creator>
  <cp:keywords/>
  <dc:description/>
  <cp:lastModifiedBy>Thanachai, Chantaarnon</cp:lastModifiedBy>
  <cp:revision/>
  <cp:lastPrinted>2025-02-21T18:21:50Z</cp:lastPrinted>
  <dcterms:created xsi:type="dcterms:W3CDTF">2006-01-06T08:39:44Z</dcterms:created>
  <dcterms:modified xsi:type="dcterms:W3CDTF">2025-02-25T12:30:02Z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</Properties>
</file>