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SNP (1634577)\"/>
    </mc:Choice>
  </mc:AlternateContent>
  <xr:revisionPtr revIDLastSave="0" documentId="13_ncr:1_{1BDBD534-2430-4443-95F0-6E6E4A6E69B9}" xr6:coauthVersionLast="47" xr6:coauthVersionMax="47" xr10:uidLastSave="{00000000-0000-0000-0000-000000000000}"/>
  <bookViews>
    <workbookView xWindow="-110" yWindow="-110" windowWidth="19420" windowHeight="11620" tabRatio="798" activeTab="5" xr2:uid="{00000000-000D-0000-FFFF-FFFF00000000}"/>
  </bookViews>
  <sheets>
    <sheet name="ASSET" sheetId="33" r:id="rId1"/>
    <sheet name="LIABILITIES" sheetId="34" r:id="rId2"/>
    <sheet name="PL" sheetId="46" r:id="rId3"/>
    <sheet name="SHAREHOLDER-CONSOL" sheetId="43" r:id="rId4"/>
    <sheet name="SHAREHOLDER-COMPANY" sheetId="45" r:id="rId5"/>
    <sheet name="CASH FLOW" sheetId="4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5" hidden="1">[1]Sale89!#REF!</definedName>
    <definedName name="__123Graph_X" hidden="1">[1]Sale89!#REF!</definedName>
    <definedName name="__KEY1" localSheetId="5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5" hidden="1">[3]Accure!#REF!</definedName>
    <definedName name="_Key1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5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5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0">ASSET!$A$1:$J$55</definedName>
    <definedName name="_xlnm.Print_Area" localSheetId="5">'CASH FLOW'!$A$1:$J$113</definedName>
    <definedName name="_xlnm.Print_Area" localSheetId="1">LIABILITIES!$A$1:$J$57</definedName>
    <definedName name="_xlnm.Print_Area" localSheetId="2">PL!$A$1:$J$55</definedName>
    <definedName name="_xlnm.Print_Area" localSheetId="4">'SHAREHOLDER-COMPANY'!$A$1:$S$38</definedName>
    <definedName name="_xlnm.Print_Area" localSheetId="3">'SHAREHOLDER-CONSOL'!$A$1:$AC$44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46" l="1"/>
  <c r="F49" i="46"/>
  <c r="D49" i="46"/>
  <c r="H46" i="34"/>
  <c r="D46" i="34"/>
  <c r="H45" i="34"/>
  <c r="D45" i="34"/>
  <c r="M22" i="45"/>
  <c r="J22" i="45"/>
  <c r="P24" i="43"/>
  <c r="M24" i="43"/>
  <c r="W28" i="43"/>
  <c r="W27" i="43"/>
  <c r="W26" i="43"/>
  <c r="W25" i="43"/>
  <c r="W24" i="43"/>
  <c r="W23" i="43"/>
  <c r="F27" i="34" l="1"/>
  <c r="D27" i="34"/>
  <c r="H12" i="47" l="1"/>
  <c r="J79" i="47"/>
  <c r="F79" i="47"/>
  <c r="J55" i="47"/>
  <c r="F55" i="47"/>
  <c r="F40" i="47"/>
  <c r="F12" i="47"/>
  <c r="J15" i="45"/>
  <c r="AC17" i="43"/>
  <c r="AC16" i="43"/>
  <c r="M16" i="43"/>
  <c r="J36" i="46"/>
  <c r="J21" i="46"/>
  <c r="J14" i="46"/>
  <c r="F47" i="46"/>
  <c r="F42" i="46"/>
  <c r="F36" i="46"/>
  <c r="F21" i="46"/>
  <c r="F14" i="46"/>
  <c r="J48" i="34"/>
  <c r="J50" i="34" s="1"/>
  <c r="J27" i="34"/>
  <c r="J20" i="34"/>
  <c r="F48" i="34"/>
  <c r="F50" i="34" s="1"/>
  <c r="F20" i="34"/>
  <c r="J29" i="33"/>
  <c r="J19" i="33"/>
  <c r="F29" i="33"/>
  <c r="F19" i="33"/>
  <c r="AC24" i="43"/>
  <c r="J23" i="46" l="1"/>
  <c r="J26" i="46" s="1"/>
  <c r="J28" i="46" s="1"/>
  <c r="J10" i="47" s="1"/>
  <c r="J25" i="47" s="1"/>
  <c r="J37" i="47" s="1"/>
  <c r="J41" i="47" s="1"/>
  <c r="J81" i="47" s="1"/>
  <c r="J83" i="47" s="1"/>
  <c r="F23" i="46"/>
  <c r="F26" i="46" s="1"/>
  <c r="F28" i="46" s="1"/>
  <c r="F28" i="34"/>
  <c r="F51" i="34" s="1"/>
  <c r="J28" i="34"/>
  <c r="J51" i="34" s="1"/>
  <c r="F30" i="33"/>
  <c r="J30" i="33"/>
  <c r="H79" i="47"/>
  <c r="D79" i="47"/>
  <c r="D12" i="47"/>
  <c r="J37" i="46" l="1"/>
  <c r="J45" i="46" s="1"/>
  <c r="J47" i="46" s="1"/>
  <c r="J40" i="46"/>
  <c r="J49" i="46" s="1"/>
  <c r="F37" i="46"/>
  <c r="F10" i="47"/>
  <c r="F25" i="47" s="1"/>
  <c r="F37" i="47" s="1"/>
  <c r="F41" i="47" s="1"/>
  <c r="F81" i="47" s="1"/>
  <c r="F83" i="47" s="1"/>
  <c r="Z29" i="43"/>
  <c r="D42" i="46"/>
  <c r="H48" i="34"/>
  <c r="D48" i="34"/>
  <c r="H20" i="34"/>
  <c r="D20" i="34"/>
  <c r="A56" i="47"/>
  <c r="A1" i="47"/>
  <c r="A1" i="43"/>
  <c r="A1" i="34"/>
  <c r="Z19" i="43"/>
  <c r="S19" i="43"/>
  <c r="P19" i="43"/>
  <c r="M19" i="43"/>
  <c r="J19" i="43"/>
  <c r="G19" i="43"/>
  <c r="D19" i="43"/>
  <c r="J42" i="46" l="1"/>
  <c r="W14" i="43"/>
  <c r="H55" i="47" l="1"/>
  <c r="D55" i="47"/>
  <c r="P29" i="43" l="1"/>
  <c r="W29" i="43" s="1"/>
  <c r="M21" i="43" l="1"/>
  <c r="G21" i="43"/>
  <c r="D21" i="43"/>
  <c r="J21" i="43"/>
  <c r="H27" i="34" l="1"/>
  <c r="H28" i="34" s="1"/>
  <c r="P17" i="45" l="1"/>
  <c r="P19" i="45" s="1"/>
  <c r="M30" i="43"/>
  <c r="J30" i="43"/>
  <c r="G30" i="43"/>
  <c r="D30" i="43"/>
  <c r="G17" i="45" l="1"/>
  <c r="J17" i="45"/>
  <c r="J19" i="45" s="1"/>
  <c r="J25" i="45" s="1"/>
  <c r="D17" i="45"/>
  <c r="D19" i="45" s="1"/>
  <c r="D25" i="45" s="1"/>
  <c r="Z21" i="43"/>
  <c r="Z30" i="43" s="1"/>
  <c r="S21" i="43"/>
  <c r="P21" i="43"/>
  <c r="P30" i="43" s="1"/>
  <c r="W18" i="43"/>
  <c r="D21" i="46"/>
  <c r="H14" i="46"/>
  <c r="D14" i="46"/>
  <c r="AC18" i="43" l="1"/>
  <c r="W19" i="43"/>
  <c r="G19" i="45"/>
  <c r="G25" i="45" s="1"/>
  <c r="AC14" i="43"/>
  <c r="D36" i="46"/>
  <c r="A1" i="46"/>
  <c r="AC19" i="43" l="1"/>
  <c r="S30" i="43"/>
  <c r="H19" i="33"/>
  <c r="D19" i="33"/>
  <c r="D28" i="34" l="1"/>
  <c r="A1" i="45" l="1"/>
  <c r="AC25" i="43"/>
  <c r="H36" i="46"/>
  <c r="P24" i="45" s="1"/>
  <c r="P25" i="45" s="1"/>
  <c r="AC29" i="43" l="1"/>
  <c r="W21" i="43"/>
  <c r="W30" i="43" s="1"/>
  <c r="AC21" i="43" l="1"/>
  <c r="AC30" i="43" s="1"/>
  <c r="D47" i="46" l="1"/>
  <c r="AD29" i="43" s="1"/>
  <c r="H21" i="46"/>
  <c r="H23" i="46" l="1"/>
  <c r="H26" i="46" s="1"/>
  <c r="H28" i="46" s="1"/>
  <c r="H10" i="47" s="1"/>
  <c r="D23" i="46"/>
  <c r="D26" i="46" s="1"/>
  <c r="D28" i="46" s="1"/>
  <c r="H25" i="47" l="1"/>
  <c r="H37" i="47" s="1"/>
  <c r="D10" i="47"/>
  <c r="H37" i="46"/>
  <c r="H47" i="46" s="1"/>
  <c r="M24" i="45" l="1"/>
  <c r="D25" i="47"/>
  <c r="D37" i="47" s="1"/>
  <c r="D37" i="46"/>
  <c r="H42" i="46"/>
  <c r="S24" i="45" l="1"/>
  <c r="T24" i="45" s="1"/>
  <c r="H41" i="47"/>
  <c r="M16" i="45"/>
  <c r="S16" i="45" s="1"/>
  <c r="M17" i="45" l="1"/>
  <c r="M19" i="45" s="1"/>
  <c r="M25" i="45" s="1"/>
  <c r="H81" i="47"/>
  <c r="D41" i="47"/>
  <c r="S17" i="45"/>
  <c r="S19" i="45" l="1"/>
  <c r="S25" i="45" s="1"/>
  <c r="D81" i="47"/>
  <c r="H83" i="47"/>
  <c r="D83" i="47" l="1"/>
  <c r="H29" i="33"/>
  <c r="D29" i="33"/>
  <c r="H30" i="33" l="1"/>
  <c r="D30" i="33"/>
  <c r="D50" i="34" l="1"/>
  <c r="AD30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51" i="34" l="1"/>
  <c r="B77" i="24"/>
  <c r="B79" i="24" s="1"/>
  <c r="D77" i="24"/>
  <c r="D79" i="24" s="1"/>
  <c r="H77" i="24"/>
  <c r="H79" i="24" s="1"/>
  <c r="F77" i="24"/>
  <c r="F79" i="24" s="1"/>
  <c r="H50" i="34" l="1"/>
  <c r="T25" i="45" s="1"/>
  <c r="H51" i="34" l="1"/>
</calcChain>
</file>

<file path=xl/sharedStrings.xml><?xml version="1.0" encoding="utf-8"?>
<sst xmlns="http://schemas.openxmlformats.org/spreadsheetml/2006/main" count="392" uniqueCount="266">
  <si>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</si>
  <si>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</si>
  <si>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</si>
  <si>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</si>
  <si>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</si>
  <si>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</si>
  <si>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</si>
  <si>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</si>
  <si>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</si>
  <si>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</si>
  <si>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</si>
  <si>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</si>
  <si>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</si>
  <si>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</si>
  <si>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</si>
  <si>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</si>
  <si>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</si>
  <si>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</si>
  <si>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</si>
  <si>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</si>
  <si>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</si>
  <si>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</si>
  <si>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</si>
  <si>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</si>
  <si>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</si>
  <si>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</si>
  <si>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</si>
  <si>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</si>
  <si>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</si>
  <si>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</si>
  <si>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</si>
  <si>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</si>
  <si>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</si>
  <si>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</si>
  <si>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</si>
  <si>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</si>
  <si>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</si>
  <si>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</si>
  <si>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</si>
  <si>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</si>
  <si>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</si>
  <si>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</si>
  <si>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</si>
  <si>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</si>
  <si>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</si>
  <si>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</si>
  <si>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</si>
  <si>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</si>
  <si>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</si>
  <si>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</si>
  <si>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</si>
  <si>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</si>
  <si>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</si>
  <si>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</si>
  <si>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</si>
  <si>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</si>
  <si>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</si>
  <si>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</si>
  <si>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</si>
  <si>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</si>
  <si>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</si>
  <si>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</si>
  <si>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</si>
  <si>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</si>
  <si>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</si>
  <si>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</si>
  <si>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</si>
  <si>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</si>
  <si>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</si>
  <si>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</si>
  <si>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</si>
  <si>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</si>
  <si>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</si>
  <si>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</si>
  <si>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</si>
  <si>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</si>
  <si>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</si>
  <si>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</si>
  <si>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</si>
  <si>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</si>
  <si>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</si>
  <si>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</si>
  <si>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</si>
  <si>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</si>
  <si>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</si>
  <si>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</si>
  <si>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</si>
  <si>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</si>
  <si>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</si>
  <si>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</si>
  <si>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</si>
  <si>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</si>
  <si>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</si>
  <si>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</si>
  <si>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</si>
  <si>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</si>
  <si>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</si>
  <si>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</si>
  <si>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</si>
  <si>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</si>
  <si>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</si>
  <si>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</si>
  <si>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</si>
  <si>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</si>
  <si>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</si>
  <si>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</si>
  <si>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</si>
  <si>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</si>
  <si>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</si>
  <si>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</si>
  <si>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</si>
  <si>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</si>
  <si>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</si>
  <si>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</si>
  <si>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</si>
  <si>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</si>
  <si>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</si>
  <si>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</si>
  <si>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</si>
  <si>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</si>
  <si>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</si>
  <si>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</si>
  <si>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Basic earnings per share (Baht)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</si>
  <si>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</si>
  <si>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</si>
  <si>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</si>
  <si>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</si>
  <si>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</si>
  <si>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</si>
  <si>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</si>
  <si>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</si>
  <si>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</si>
  <si>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</si>
  <si>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</si>
  <si>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Total comprehensive income attributable to: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</si>
  <si>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</si>
  <si>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</si>
  <si>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</si>
  <si>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</si>
  <si>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</si>
  <si>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</si>
  <si>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</si>
  <si>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</si>
  <si>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</si>
  <si>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</si>
  <si>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</si>
  <si>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Profit attributable to: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</si>
  <si>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</si>
  <si>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</si>
  <si>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</si>
  <si>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</si>
  <si>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</si>
  <si>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</si>
  <si>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</si>
  <si>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</si>
  <si>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</si>
  <si>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</si>
  <si>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</si>
  <si>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</si>
  <si>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Net increase (decrease) in cash and cash equivalents</t>
  </si>
  <si>
    <t>Dividends income</t>
  </si>
  <si>
    <t>Profit for operating activities</t>
  </si>
  <si>
    <t xml:space="preserve">Finance costs </t>
  </si>
  <si>
    <t>Profit before income tax</t>
  </si>
  <si>
    <t>Fixed deposit used as collateral</t>
  </si>
  <si>
    <t>Investments in associate</t>
  </si>
  <si>
    <t>Current portion of long-term borrowings</t>
  </si>
  <si>
    <t>Long-term borrowings from financial institutions</t>
  </si>
  <si>
    <t>from financial institutions</t>
  </si>
  <si>
    <t>under common control</t>
  </si>
  <si>
    <t>Item that will not be reclassified to profit or loss</t>
  </si>
  <si>
    <t>Gains on re-measurements of defined benefit plans</t>
  </si>
  <si>
    <t>Dividend income</t>
  </si>
  <si>
    <t xml:space="preserve">combination under </t>
  </si>
  <si>
    <t>common control</t>
  </si>
  <si>
    <t>Amortization</t>
  </si>
  <si>
    <t>Share of profit of associates</t>
  </si>
  <si>
    <t>Cash paid for employee benefit expense</t>
  </si>
  <si>
    <t>Dividends received</t>
  </si>
  <si>
    <t>Cash paid for long-term borrowings from financial institutions</t>
  </si>
  <si>
    <t>Cash paid for lease liabilities</t>
  </si>
  <si>
    <t>PROFIT  FOR  THE  YEARS</t>
  </si>
  <si>
    <t>TOTAL  COMPREHENSIVE  INCOME FOR  THE  YEARS</t>
  </si>
  <si>
    <t>Profit for the years</t>
  </si>
  <si>
    <t>Total comprehensive income for the years</t>
  </si>
  <si>
    <t>Total comprehensive income for the year</t>
  </si>
  <si>
    <t>Cash and cash equivalents as at December 31,</t>
  </si>
  <si>
    <t>Cash received from issuance of common stock</t>
  </si>
  <si>
    <t xml:space="preserve"> of the parent </t>
  </si>
  <si>
    <t>company</t>
  </si>
  <si>
    <t>Other current financial assets</t>
  </si>
  <si>
    <t>Distribution costs</t>
  </si>
  <si>
    <t>OTHER  COMPREHENSIVE  INCOME</t>
  </si>
  <si>
    <t>Employee benefit expenses</t>
  </si>
  <si>
    <t>Net cash flow provided by operating activities</t>
  </si>
  <si>
    <t>Net cash flow provided by (used in) investing activities</t>
  </si>
  <si>
    <t>The Company’s shareholders</t>
  </si>
  <si>
    <t>Shareholder’s equity of the parent company</t>
  </si>
  <si>
    <t>Cash received from non-controlling interest</t>
  </si>
  <si>
    <t xml:space="preserve"> for additional investment in subsidiaries</t>
  </si>
  <si>
    <t>Intangible assets</t>
  </si>
  <si>
    <t>Net cash provided by operating activities</t>
  </si>
  <si>
    <t>Share of profit of associate using equity method</t>
  </si>
  <si>
    <t>Unrealized (gain) loss on exchange rates</t>
  </si>
  <si>
    <t>Ending balances as at December 31, 2023</t>
  </si>
  <si>
    <t>SPECIALTY  NATURAL  PRODUCTS  PUBLIC  COMPANY  LIMITED  AND  ITS  SUBSIDIARIES</t>
  </si>
  <si>
    <t>Short-term borrowings from a financial institution</t>
  </si>
  <si>
    <t>Beginning balances as at January 1, 2023</t>
  </si>
  <si>
    <t>Change in shareholder's equity</t>
  </si>
  <si>
    <t xml:space="preserve">Total comprehensive income for the year </t>
  </si>
  <si>
    <t>Subsidiary increased ordinary shares by non-controlling interests</t>
  </si>
  <si>
    <t>Surplus on</t>
  </si>
  <si>
    <t xml:space="preserve">a business </t>
  </si>
  <si>
    <t>(Gain) loss on disposal of equipment</t>
  </si>
  <si>
    <t>Gain on sale of investment in a subsidairy</t>
  </si>
  <si>
    <t>Cash received from short-term loans to a related party</t>
  </si>
  <si>
    <t xml:space="preserve">Surplus on a business combination 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</si>
  <si>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</si>
  <si>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STATEMENTS  OF  COMPREHENSIVE  INCOME</t>
  </si>
  <si>
    <t>Total shareholders’ equity of the parent company</t>
  </si>
  <si>
    <t>Cash received from sale of investment in a subsidiary</t>
  </si>
  <si>
    <t xml:space="preserve">Cash received from short-term borrowings </t>
  </si>
  <si>
    <t>from a financial institution</t>
  </si>
  <si>
    <t xml:space="preserve"> reclassified to profit or loss</t>
  </si>
  <si>
    <t>Income tax relating to item that will not be</t>
  </si>
  <si>
    <r>
      <t xml:space="preserve">AS  AT  DECEMBER  </t>
    </r>
    <r>
      <rPr>
        <b/>
        <sz val="12"/>
        <rFont val="Times New Roman"/>
        <family val="1"/>
      </rPr>
      <t>31,  2024</t>
    </r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</si>
  <si>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</si>
  <si>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r>
      <t xml:space="preserve">FOR  THE YEAR  ENDED  DECEMBER </t>
    </r>
    <r>
      <rPr>
        <b/>
        <sz val="12"/>
        <rFont val="Times New Roman"/>
        <family val="1"/>
      </rPr>
      <t xml:space="preserve"> 31,  2024</t>
    </r>
  </si>
  <si>
    <t>Beginning balances as at January 1, 2024</t>
  </si>
  <si>
    <t>Ending balances as at December 31, 2024</t>
  </si>
  <si>
    <t>4.4 and 27</t>
  </si>
  <si>
    <t>Other components of</t>
  </si>
  <si>
    <t xml:space="preserve"> shareholders’ equity</t>
  </si>
  <si>
    <t xml:space="preserve">Gains on re-measurements </t>
  </si>
  <si>
    <t>of defined  benefit plans</t>
  </si>
  <si>
    <t>Dividend paid to the Company’s shareholders</t>
  </si>
  <si>
    <t>Dividend paid to non-conrtolling interests of subsidiary</t>
  </si>
  <si>
    <t xml:space="preserve">Allowance (reversal) for expected credit losses </t>
  </si>
  <si>
    <t>Reversal allowance for diminution in value of inventories</t>
  </si>
  <si>
    <t>Gain on fair value adjustment of other current financial assets</t>
  </si>
  <si>
    <t>10 and 11</t>
  </si>
  <si>
    <t>4.2</t>
  </si>
  <si>
    <t>Cash paid for investment in a subsidiary</t>
  </si>
  <si>
    <t>5.2</t>
  </si>
  <si>
    <t>Cash received from dividends from investment in an associate</t>
  </si>
  <si>
    <t xml:space="preserve">Increased in ordinary shares </t>
  </si>
  <si>
    <t>Net cash flow provided by (used in) financing activities</t>
  </si>
  <si>
    <t>Cash received from temporary investments</t>
  </si>
  <si>
    <t>Other non- current liabilities</t>
  </si>
  <si>
    <t>Short-term loan to a related party</t>
  </si>
  <si>
    <t>Cash paid for short-term loan to a related party</t>
  </si>
  <si>
    <t>405,000,000 ordinary shares of Baht 1.00 each</t>
  </si>
  <si>
    <t>300,000,000 ordinary shares of Baht 1.00 each</t>
  </si>
  <si>
    <t>5.1</t>
  </si>
  <si>
    <t>5.1 and 5.2</t>
  </si>
  <si>
    <t>Cash paid for purchases of equipments</t>
  </si>
  <si>
    <t>Cash paid for purchases of intangible assets</t>
  </si>
  <si>
    <t>Cash paid for long-term borrowing from a related party</t>
  </si>
  <si>
    <t>Cash received from disposal equipments</t>
  </si>
  <si>
    <t>Cash paid for short-term loan from financial institution</t>
  </si>
  <si>
    <t xml:space="preserve">Other comprehensive income for the years, </t>
  </si>
  <si>
    <t>net of income tax</t>
  </si>
  <si>
    <t>Weighted average number of</t>
  </si>
  <si>
    <t>ordinary shares (Shares)</t>
  </si>
  <si>
    <t>Notes to the financial statements form an integral part of these statements</t>
  </si>
  <si>
    <t>Cash paid for short-term borrowings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</si>
</sst>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  <numFmt numFmtId="187" formatCode="#,##0.00\ ;&quot; (&quot;#,##0.00\);&quot; -&quot;#\ ;@\ "/>
    <numFmt numFmtId="188" formatCode="General\ "/>
    <numFmt numFmtId="189" formatCode="_(* #,##0_);_(* \(#,##0\);_(* &quot;-&quot;??????_);_(@_)"/>
  </numFmts>
  <fonts count="1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Cordia New"/>
      <family val="2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8"/>
      <color theme="1"/>
      <name val="Arial"/>
      <family val="2"/>
      <charset val="222"/>
    </font>
    <font>
      <sz val="11"/>
      <name val="Times New Roman"/>
      <family val="1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 New"/>
      <family val="1"/>
      <charset val="222"/>
    </font>
    <font>
      <sz val="12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53291">
    <xf numFmtId="0" fontId="0" fillId="0" borderId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36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6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3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6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3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6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34" fillId="12" borderId="0" applyNumberFormat="0" applyBorder="0" applyAlignment="0" applyProtection="0"/>
    <xf numFmtId="0" fontId="51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4" fillId="16" borderId="0" applyNumberFormat="0" applyBorder="0" applyAlignment="0" applyProtection="0"/>
    <xf numFmtId="0" fontId="51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4" fillId="20" borderId="0" applyNumberFormat="0" applyBorder="0" applyAlignment="0" applyProtection="0"/>
    <xf numFmtId="0" fontId="5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4" fillId="24" borderId="0" applyNumberFormat="0" applyBorder="0" applyAlignment="0" applyProtection="0"/>
    <xf numFmtId="0" fontId="5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34" fillId="28" borderId="0" applyNumberFormat="0" applyBorder="0" applyAlignment="0" applyProtection="0"/>
    <xf numFmtId="0" fontId="51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4" fillId="32" borderId="0" applyNumberFormat="0" applyBorder="0" applyAlignment="0" applyProtection="0"/>
    <xf numFmtId="0" fontId="51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7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3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3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9" borderId="0" applyNumberFormat="0" applyBorder="0" applyAlignment="0" applyProtection="0"/>
    <xf numFmtId="0" fontId="51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13" borderId="0" applyNumberFormat="0" applyBorder="0" applyAlignment="0" applyProtection="0"/>
    <xf numFmtId="0" fontId="51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17" borderId="0" applyNumberFormat="0" applyBorder="0" applyAlignment="0" applyProtection="0"/>
    <xf numFmtId="0" fontId="51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21" borderId="0" applyNumberFormat="0" applyBorder="0" applyAlignment="0" applyProtection="0"/>
    <xf numFmtId="0" fontId="5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25" borderId="0" applyNumberFormat="0" applyBorder="0" applyAlignment="0" applyProtection="0"/>
    <xf numFmtId="0" fontId="51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4" fillId="29" borderId="0" applyNumberFormat="0" applyBorder="0" applyAlignment="0" applyProtection="0"/>
    <xf numFmtId="0" fontId="51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41" fillId="0" borderId="0" applyFill="0" applyBorder="0" applyAlignment="0"/>
    <xf numFmtId="170" fontId="44" fillId="0" borderId="0" applyFill="0" applyBorder="0" applyAlignment="0"/>
    <xf numFmtId="175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28" fillId="6" borderId="9" applyNumberFormat="0" applyAlignment="0" applyProtection="0"/>
    <xf numFmtId="0" fontId="53" fillId="6" borderId="9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30" fillId="7" borderId="12" applyNumberFormat="0" applyAlignment="0" applyProtection="0"/>
    <xf numFmtId="0" fontId="54" fillId="7" borderId="12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165" fontId="49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0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70" fontId="44" fillId="0" borderId="0" applyFont="0" applyFill="0" applyBorder="0" applyAlignment="0" applyProtection="0"/>
    <xf numFmtId="14" fontId="41" fillId="0" borderId="0" applyFill="0" applyBorder="0" applyAlignment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38" fontId="58" fillId="54" borderId="0" applyNumberFormat="0" applyBorder="0" applyAlignment="0" applyProtection="0"/>
    <xf numFmtId="0" fontId="59" fillId="0" borderId="19" applyNumberFormat="0" applyAlignment="0" applyProtection="0">
      <alignment horizontal="left" vertical="center"/>
    </xf>
    <xf numFmtId="0" fontId="59" fillId="0" borderId="1">
      <alignment horizontal="left" vertical="center"/>
    </xf>
    <xf numFmtId="10" fontId="58" fillId="53" borderId="18" applyNumberFormat="0" applyBorder="0" applyAlignment="0" applyProtection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176" fontId="16" fillId="0" borderId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49" fontId="41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74" fontId="16" fillId="0" borderId="0" applyFill="0" applyBorder="0" applyAlignment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74" fontId="16" fillId="0" borderId="0" applyFill="0" applyBorder="0" applyAlignment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175" fontId="16" fillId="0" borderId="0" applyFill="0" applyBorder="0" applyAlignment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174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4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0" fontId="3" fillId="27" borderId="0" applyNumberFormat="0" applyBorder="0" applyAlignment="0" applyProtection="0"/>
    <xf numFmtId="174" fontId="16" fillId="0" borderId="0" applyFill="0" applyBorder="0" applyAlignment="0"/>
    <xf numFmtId="0" fontId="3" fillId="26" borderId="0" applyNumberFormat="0" applyBorder="0" applyAlignment="0" applyProtection="0"/>
    <xf numFmtId="174" fontId="16" fillId="0" borderId="0" applyFill="0" applyBorder="0" applyAlignment="0"/>
    <xf numFmtId="0" fontId="3" fillId="19" borderId="0" applyNumberFormat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1" fillId="0" borderId="0" applyFill="0" applyBorder="0" applyAlignment="0"/>
    <xf numFmtId="167" fontId="4" fillId="0" borderId="0" applyFont="0" applyFill="0" applyBorder="0" applyAlignment="0" applyProtection="0"/>
    <xf numFmtId="0" fontId="50" fillId="0" borderId="0"/>
    <xf numFmtId="167" fontId="17" fillId="0" borderId="0" applyFont="0" applyFill="0" applyBorder="0" applyAlignment="0" applyProtection="0"/>
    <xf numFmtId="0" fontId="50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9" fontId="1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57" fillId="0" borderId="0"/>
    <xf numFmtId="174" fontId="57" fillId="0" borderId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92" fillId="0" borderId="0"/>
    <xf numFmtId="0" fontId="50" fillId="0" borderId="0"/>
    <xf numFmtId="0" fontId="92" fillId="0" borderId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37" fontId="74" fillId="0" borderId="0"/>
    <xf numFmtId="178" fontId="72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7" fillId="0" borderId="17" applyNumberFormat="0" applyFill="0" applyAlignment="0" applyProtection="0">
      <alignment horizontal="center" vertical="center"/>
    </xf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73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3" fillId="0" borderId="0"/>
    <xf numFmtId="0" fontId="92" fillId="0" borderId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8" borderId="13" applyNumberFormat="0" applyFont="0" applyAlignment="0" applyProtection="0"/>
    <xf numFmtId="0" fontId="3" fillId="15" borderId="0" applyNumberFormat="0" applyBorder="0" applyAlignment="0" applyProtection="0"/>
    <xf numFmtId="0" fontId="3" fillId="8" borderId="13" applyNumberFormat="0" applyFont="0" applyAlignment="0" applyProtection="0"/>
    <xf numFmtId="0" fontId="3" fillId="14" borderId="0" applyNumberFormat="0" applyBorder="0" applyAlignment="0" applyProtection="0"/>
    <xf numFmtId="0" fontId="3" fillId="8" borderId="13" applyNumberFormat="0" applyFont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/>
    <xf numFmtId="0" fontId="92" fillId="0" borderId="0"/>
    <xf numFmtId="0" fontId="50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9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43" fontId="4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43" fontId="45" fillId="0" borderId="0" applyFont="0" applyFill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Fill="0" applyBorder="0" applyAlignment="0"/>
    <xf numFmtId="0" fontId="39" fillId="51" borderId="15" applyNumberFormat="0" applyAlignment="0" applyProtection="0"/>
    <xf numFmtId="0" fontId="40" fillId="52" borderId="16" applyNumberFormat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/>
    <xf numFmtId="167" fontId="4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36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0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92" fillId="0" borderId="0"/>
    <xf numFmtId="0" fontId="50" fillId="0" borderId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7" fillId="56" borderId="0" applyNumberFormat="0" applyBorder="0" applyAlignment="0" applyProtection="0"/>
    <xf numFmtId="167" fontId="3" fillId="0" borderId="0" applyFont="0" applyFill="0" applyBorder="0" applyAlignment="0" applyProtection="0"/>
    <xf numFmtId="178" fontId="72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/>
    <xf numFmtId="0" fontId="36" fillId="38" borderId="0" applyNumberFormat="0" applyBorder="0" applyAlignment="0" applyProtection="0"/>
    <xf numFmtId="0" fontId="62" fillId="0" borderId="20" applyNumberFormat="0" applyFill="0" applyAlignment="0" applyProtection="0"/>
    <xf numFmtId="167" fontId="4" fillId="0" borderId="0" applyFont="0" applyFill="0" applyBorder="0" applyAlignment="0" applyProtection="0"/>
    <xf numFmtId="0" fontId="61" fillId="35" borderId="0" applyNumberFormat="0" applyBorder="0" applyAlignment="0" applyProtection="0"/>
    <xf numFmtId="0" fontId="60" fillId="0" borderId="0" applyNumberFormat="0" applyFill="0" applyBorder="0" applyAlignment="0" applyProtection="0"/>
    <xf numFmtId="0" fontId="36" fillId="39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16" fillId="0" borderId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50" fillId="0" borderId="0"/>
    <xf numFmtId="174" fontId="16" fillId="0" borderId="0" applyFill="0" applyBorder="0" applyAlignment="0"/>
    <xf numFmtId="0" fontId="92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50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0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17" fillId="0" borderId="0"/>
    <xf numFmtId="0" fontId="15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16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5" fillId="0" borderId="0"/>
    <xf numFmtId="0" fontId="93" fillId="0" borderId="0"/>
    <xf numFmtId="0" fontId="4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6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64" fillId="0" borderId="22" applyNumberFormat="0" applyFill="0" applyAlignment="0" applyProtection="0"/>
    <xf numFmtId="0" fontId="93" fillId="0" borderId="0"/>
    <xf numFmtId="0" fontId="94" fillId="0" borderId="0"/>
    <xf numFmtId="0" fontId="92" fillId="0" borderId="0"/>
    <xf numFmtId="5" fontId="16" fillId="0" borderId="0"/>
    <xf numFmtId="0" fontId="3" fillId="11" borderId="0" applyNumberFormat="0" applyBorder="0" applyAlignment="0" applyProtection="0"/>
    <xf numFmtId="0" fontId="95" fillId="0" borderId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0" fontId="3" fillId="15" borderId="0" applyNumberFormat="0" applyBorder="0" applyAlignment="0" applyProtection="0"/>
    <xf numFmtId="0" fontId="41" fillId="0" borderId="0" applyFill="0" applyBorder="0" applyAlignment="0"/>
    <xf numFmtId="0" fontId="37" fillId="46" borderId="0" applyNumberFormat="0" applyBorder="0" applyAlignment="0" applyProtection="0"/>
    <xf numFmtId="0" fontId="37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3" fillId="0" borderId="21" applyNumberFormat="0" applyFill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50" fillId="0" borderId="0"/>
    <xf numFmtId="174" fontId="16" fillId="0" borderId="0" applyFont="0" applyFill="0" applyBorder="0" applyAlignment="0" applyProtection="0"/>
    <xf numFmtId="178" fontId="72" fillId="0" borderId="0"/>
    <xf numFmtId="167" fontId="3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62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3" fillId="0" borderId="0"/>
    <xf numFmtId="0" fontId="50" fillId="0" borderId="0"/>
    <xf numFmtId="0" fontId="3" fillId="31" borderId="0" applyNumberFormat="0" applyBorder="0" applyAlignment="0" applyProtection="0"/>
    <xf numFmtId="0" fontId="50" fillId="0" borderId="0"/>
    <xf numFmtId="43" fontId="35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4" fillId="57" borderId="24" applyNumberFormat="0" applyFon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5" fontId="16" fillId="0" borderId="0"/>
    <xf numFmtId="0" fontId="15" fillId="0" borderId="0"/>
    <xf numFmtId="0" fontId="3" fillId="19" borderId="0" applyNumberFormat="0" applyBorder="0" applyAlignment="0" applyProtection="0"/>
    <xf numFmtId="0" fontId="50" fillId="0" borderId="0"/>
    <xf numFmtId="174" fontId="16" fillId="0" borderId="0" applyFill="0" applyBorder="0" applyAlignment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10" fontId="17" fillId="0" borderId="0" applyFont="0" applyFill="0" applyBorder="0" applyAlignment="0" applyProtection="0"/>
    <xf numFmtId="0" fontId="3" fillId="0" borderId="0"/>
    <xf numFmtId="5" fontId="16" fillId="0" borderId="0"/>
    <xf numFmtId="174" fontId="16" fillId="0" borderId="0" applyFill="0" applyBorder="0" applyAlignment="0"/>
    <xf numFmtId="0" fontId="92" fillId="0" borderId="0"/>
    <xf numFmtId="167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/>
    <xf numFmtId="0" fontId="37" fillId="50" borderId="0" applyNumberFormat="0" applyBorder="0" applyAlignment="0" applyProtection="0"/>
    <xf numFmtId="0" fontId="36" fillId="8" borderId="13" applyNumberFormat="0" applyFont="0" applyAlignment="0" applyProtection="0"/>
    <xf numFmtId="0" fontId="90" fillId="0" borderId="0"/>
    <xf numFmtId="167" fontId="4" fillId="0" borderId="0" applyFont="0" applyFill="0" applyBorder="0" applyAlignment="0" applyProtection="0"/>
    <xf numFmtId="0" fontId="50" fillId="0" borderId="0"/>
    <xf numFmtId="43" fontId="41" fillId="0" borderId="0" applyFont="0" applyFill="0" applyBorder="0" applyAlignment="0" applyProtection="0"/>
    <xf numFmtId="176" fontId="16" fillId="0" borderId="0"/>
    <xf numFmtId="174" fontId="16" fillId="0" borderId="0" applyFont="0" applyFill="0" applyBorder="0" applyAlignment="0" applyProtection="0"/>
    <xf numFmtId="0" fontId="37" fillId="45" borderId="0" applyNumberFormat="0" applyBorder="0" applyAlignment="0" applyProtection="0"/>
    <xf numFmtId="0" fontId="38" fillId="34" borderId="0" applyNumberFormat="0" applyBorder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0" fillId="0" borderId="0"/>
    <xf numFmtId="175" fontId="16" fillId="0" borderId="0" applyFill="0" applyBorder="0" applyAlignment="0"/>
    <xf numFmtId="10" fontId="58" fillId="55" borderId="18" applyNumberFormat="0" applyBorder="0" applyAlignment="0" applyProtection="0"/>
    <xf numFmtId="176" fontId="16" fillId="0" borderId="0"/>
    <xf numFmtId="0" fontId="64" fillId="0" borderId="0" applyNumberFormat="0" applyFill="0" applyBorder="0" applyAlignment="0" applyProtection="0"/>
    <xf numFmtId="0" fontId="37" fillId="44" borderId="0" applyNumberFormat="0" applyBorder="0" applyAlignment="0" applyProtection="0"/>
    <xf numFmtId="0" fontId="70" fillId="0" borderId="26" applyNumberFormat="0" applyFill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0" fontId="37" fillId="49" borderId="0" applyNumberFormat="0" applyBorder="0" applyAlignment="0" applyProtection="0"/>
    <xf numFmtId="0" fontId="67" fillId="56" borderId="0" applyNumberFormat="0" applyBorder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0" fillId="0" borderId="0"/>
    <xf numFmtId="0" fontId="3" fillId="15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8" borderId="0" applyNumberFormat="0" applyBorder="0" applyAlignment="0" applyProtection="0"/>
    <xf numFmtId="0" fontId="65" fillId="38" borderId="15" applyNumberFormat="0" applyAlignment="0" applyProtection="0"/>
    <xf numFmtId="0" fontId="36" fillId="8" borderId="13" applyNumberFormat="0" applyFont="0" applyAlignment="0" applyProtection="0"/>
    <xf numFmtId="0" fontId="90" fillId="0" borderId="0"/>
    <xf numFmtId="174" fontId="16" fillId="0" borderId="0" applyFill="0" applyBorder="0" applyAlignment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7" borderId="0" applyNumberFormat="0" applyBorder="0" applyAlignment="0" applyProtection="0"/>
    <xf numFmtId="0" fontId="36" fillId="8" borderId="13" applyNumberFormat="0" applyFont="0" applyAlignment="0" applyProtection="0"/>
    <xf numFmtId="0" fontId="17" fillId="0" borderId="0"/>
    <xf numFmtId="0" fontId="3" fillId="0" borderId="0"/>
    <xf numFmtId="0" fontId="17" fillId="0" borderId="0"/>
    <xf numFmtId="175" fontId="16" fillId="0" borderId="0" applyFill="0" applyBorder="0" applyAlignment="0"/>
    <xf numFmtId="0" fontId="3" fillId="19" borderId="0" applyNumberFormat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75" fontId="16" fillId="0" borderId="0" applyFill="0" applyBorder="0" applyAlignment="0"/>
    <xf numFmtId="0" fontId="3" fillId="10" borderId="0" applyNumberFormat="0" applyBorder="0" applyAlignment="0" applyProtection="0"/>
    <xf numFmtId="176" fontId="1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174" fontId="16" fillId="0" borderId="0" applyFill="0" applyBorder="0" applyAlignment="0"/>
    <xf numFmtId="10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4" fontId="16" fillId="0" borderId="0" applyFill="0" applyBorder="0" applyAlignment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4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174" fontId="16" fillId="0" borderId="0" applyFill="0" applyBorder="0" applyAlignment="0"/>
    <xf numFmtId="10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4" fontId="16" fillId="0" borderId="0" applyFill="0" applyBorder="0" applyAlignment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7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41" fillId="0" borderId="0" applyFill="0" applyBorder="0" applyAlignment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17" fillId="0" borderId="0"/>
    <xf numFmtId="0" fontId="3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5" fillId="38" borderId="1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6" fillId="0" borderId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51" fillId="12" borderId="0" applyNumberFormat="0" applyBorder="0" applyAlignment="0" applyProtection="0"/>
    <xf numFmtId="0" fontId="34" fillId="16" borderId="0" applyNumberFormat="0" applyBorder="0" applyAlignment="0" applyProtection="0"/>
    <xf numFmtId="0" fontId="51" fillId="16" borderId="0" applyNumberFormat="0" applyBorder="0" applyAlignment="0" applyProtection="0"/>
    <xf numFmtId="0" fontId="34" fillId="20" borderId="0" applyNumberFormat="0" applyBorder="0" applyAlignment="0" applyProtection="0"/>
    <xf numFmtId="0" fontId="51" fillId="20" borderId="0" applyNumberFormat="0" applyBorder="0" applyAlignment="0" applyProtection="0"/>
    <xf numFmtId="0" fontId="34" fillId="24" borderId="0" applyNumberFormat="0" applyBorder="0" applyAlignment="0" applyProtection="0"/>
    <xf numFmtId="0" fontId="51" fillId="24" borderId="0" applyNumberFormat="0" applyBorder="0" applyAlignment="0" applyProtection="0"/>
    <xf numFmtId="0" fontId="34" fillId="28" borderId="0" applyNumberFormat="0" applyBorder="0" applyAlignment="0" applyProtection="0"/>
    <xf numFmtId="0" fontId="51" fillId="28" borderId="0" applyNumberFormat="0" applyBorder="0" applyAlignment="0" applyProtection="0"/>
    <xf numFmtId="0" fontId="34" fillId="32" borderId="0" applyNumberFormat="0" applyBorder="0" applyAlignment="0" applyProtection="0"/>
    <xf numFmtId="0" fontId="51" fillId="32" borderId="0" applyNumberFormat="0" applyBorder="0" applyAlignment="0" applyProtection="0"/>
    <xf numFmtId="0" fontId="34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29" borderId="0" applyNumberFormat="0" applyBorder="0" applyAlignment="0" applyProtection="0"/>
    <xf numFmtId="0" fontId="51" fillId="29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8" fillId="6" borderId="9" applyNumberFormat="0" applyAlignment="0" applyProtection="0"/>
    <xf numFmtId="0" fontId="53" fillId="6" borderId="9" applyNumberFormat="0" applyAlignment="0" applyProtection="0"/>
    <xf numFmtId="0" fontId="30" fillId="7" borderId="12" applyNumberFormat="0" applyAlignment="0" applyProtection="0"/>
    <xf numFmtId="0" fontId="54" fillId="7" borderId="12" applyNumberFormat="0" applyAlignment="0" applyProtection="0"/>
    <xf numFmtId="167" fontId="9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00" fillId="2" borderId="0" applyNumberFormat="0" applyBorder="0" applyAlignment="0" applyProtection="0"/>
    <xf numFmtId="0" fontId="20" fillId="0" borderId="6" applyNumberFormat="0" applyFill="0" applyAlignment="0" applyProtection="0"/>
    <xf numFmtId="0" fontId="101" fillId="0" borderId="6" applyNumberFormat="0" applyFill="0" applyAlignment="0" applyProtection="0"/>
    <xf numFmtId="0" fontId="21" fillId="0" borderId="7" applyNumberFormat="0" applyFill="0" applyAlignment="0" applyProtection="0"/>
    <xf numFmtId="0" fontId="102" fillId="0" borderId="7" applyNumberFormat="0" applyFill="0" applyAlignment="0" applyProtection="0"/>
    <xf numFmtId="0" fontId="22" fillId="0" borderId="8" applyNumberFormat="0" applyFill="0" applyAlignment="0" applyProtection="0"/>
    <xf numFmtId="0" fontId="103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5" borderId="9" applyNumberFormat="0" applyAlignment="0" applyProtection="0"/>
    <xf numFmtId="0" fontId="104" fillId="5" borderId="9" applyNumberFormat="0" applyAlignment="0" applyProtection="0"/>
    <xf numFmtId="0" fontId="29" fillId="0" borderId="11" applyNumberFormat="0" applyFill="0" applyAlignment="0" applyProtection="0"/>
    <xf numFmtId="0" fontId="105" fillId="0" borderId="11" applyNumberFormat="0" applyFill="0" applyAlignment="0" applyProtection="0"/>
    <xf numFmtId="0" fontId="25" fillId="4" borderId="0" applyNumberFormat="0" applyBorder="0" applyAlignment="0" applyProtection="0"/>
    <xf numFmtId="0" fontId="106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9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7" fillId="0" borderId="0"/>
    <xf numFmtId="0" fontId="1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0" fillId="0" borderId="0"/>
    <xf numFmtId="0" fontId="9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3" fillId="0" borderId="0"/>
    <xf numFmtId="0" fontId="50" fillId="0" borderId="0"/>
    <xf numFmtId="0" fontId="9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0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7" fillId="0" borderId="0"/>
    <xf numFmtId="0" fontId="16" fillId="0" borderId="0"/>
    <xf numFmtId="0" fontId="3" fillId="0" borderId="0"/>
    <xf numFmtId="0" fontId="3" fillId="0" borderId="0"/>
    <xf numFmtId="0" fontId="9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27" fillId="6" borderId="10" applyNumberFormat="0" applyAlignment="0" applyProtection="0"/>
    <xf numFmtId="0" fontId="108" fillId="6" borderId="10" applyNumberFormat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11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18" fillId="0" borderId="0"/>
    <xf numFmtId="0" fontId="3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8" borderId="13" applyNumberFormat="0" applyFont="0" applyAlignment="0" applyProtection="0"/>
    <xf numFmtId="0" fontId="3" fillId="15" borderId="0" applyNumberFormat="0" applyBorder="0" applyAlignment="0" applyProtection="0"/>
    <xf numFmtId="0" fontId="3" fillId="8" borderId="13" applyNumberFormat="0" applyFont="0" applyAlignment="0" applyProtection="0"/>
    <xf numFmtId="0" fontId="3" fillId="14" borderId="0" applyNumberFormat="0" applyBorder="0" applyAlignment="0" applyProtection="0"/>
    <xf numFmtId="0" fontId="3" fillId="8" borderId="13" applyNumberFormat="0" applyFont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50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167" fontId="50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6" fontId="4" fillId="0" borderId="0" applyFont="0" applyFill="0" applyBorder="0" applyAlignment="0" applyProtection="0"/>
    <xf numFmtId="0" fontId="3" fillId="0" borderId="0"/>
    <xf numFmtId="0" fontId="5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92" fillId="0" borderId="0"/>
    <xf numFmtId="39" fontId="92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18" fillId="0" borderId="0"/>
    <xf numFmtId="39" fontId="92" fillId="0" borderId="0"/>
    <xf numFmtId="39" fontId="92" fillId="0" borderId="0"/>
    <xf numFmtId="39" fontId="92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0" borderId="0"/>
    <xf numFmtId="0" fontId="26" fillId="5" borderId="9" applyNumberFormat="0" applyAlignment="0" applyProtection="0"/>
    <xf numFmtId="167" fontId="4" fillId="0" borderId="0" applyFont="0" applyFill="0" applyBorder="0" applyAlignment="0" applyProtection="0"/>
    <xf numFmtId="0" fontId="112" fillId="0" borderId="0"/>
    <xf numFmtId="167" fontId="50" fillId="0" borderId="0" applyFont="0" applyFill="0" applyBorder="0" applyAlignment="0" applyProtection="0"/>
    <xf numFmtId="0" fontId="50" fillId="0" borderId="0"/>
    <xf numFmtId="0" fontId="3" fillId="0" borderId="0"/>
    <xf numFmtId="0" fontId="50" fillId="0" borderId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36" fillId="34" borderId="0" applyNumberFormat="0" applyBorder="0" applyAlignment="0" applyProtection="0"/>
    <xf numFmtId="43" fontId="4" fillId="0" borderId="0" applyFont="0" applyFill="0" applyBorder="0" applyAlignment="0" applyProtection="0"/>
    <xf numFmtId="0" fontId="36" fillId="34" borderId="0" applyNumberFormat="0" applyBorder="0" applyAlignment="0" applyProtection="0"/>
    <xf numFmtId="167" fontId="4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34" borderId="0" applyNumberFormat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33" borderId="0" applyNumberFormat="0" applyBorder="0" applyAlignment="0" applyProtection="0"/>
    <xf numFmtId="0" fontId="17" fillId="0" borderId="0"/>
    <xf numFmtId="0" fontId="36" fillId="33" borderId="0" applyNumberFormat="0" applyBorder="0" applyAlignment="0" applyProtection="0"/>
    <xf numFmtId="0" fontId="113" fillId="0" borderId="0"/>
    <xf numFmtId="0" fontId="17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0" fillId="10" borderId="0" applyNumberFormat="0" applyBorder="0" applyAlignment="0" applyProtection="0"/>
    <xf numFmtId="0" fontId="17" fillId="0" borderId="0"/>
    <xf numFmtId="0" fontId="3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8" fillId="0" borderId="0"/>
    <xf numFmtId="9" fontId="1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0" fontId="50" fillId="0" borderId="0"/>
    <xf numFmtId="0" fontId="17" fillId="0" borderId="0"/>
    <xf numFmtId="9" fontId="50" fillId="0" borderId="0" applyFont="0" applyFill="0" applyBorder="0" applyAlignment="0" applyProtection="0"/>
    <xf numFmtId="0" fontId="17" fillId="0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67" fontId="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3" fillId="14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46" fillId="0" borderId="0"/>
    <xf numFmtId="0" fontId="43" fillId="0" borderId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37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7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7" fillId="4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8" fillId="34" borderId="0" applyNumberFormat="0" applyBorder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40" fillId="52" borderId="16" applyNumberFormat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40" fillId="52" borderId="16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16" fillId="0" borderId="0" applyFill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16" fillId="0" borderId="0" applyFill="0" applyBorder="0" applyProtection="0"/>
    <xf numFmtId="184" fontId="16" fillId="0" borderId="5" applyFill="0" applyProtection="0"/>
    <xf numFmtId="184" fontId="16" fillId="0" borderId="3" applyFill="0" applyProtection="0"/>
    <xf numFmtId="0" fontId="6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102" fillId="0" borderId="7" applyNumberFormat="0" applyFill="0" applyAlignment="0" applyProtection="0"/>
    <xf numFmtId="0" fontId="102" fillId="0" borderId="7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5" borderId="9" applyNumberFormat="0" applyAlignment="0" applyProtection="0"/>
    <xf numFmtId="10" fontId="58" fillId="53" borderId="18" applyNumberFormat="0" applyBorder="0" applyAlignment="0" applyProtection="0"/>
    <xf numFmtId="10" fontId="58" fillId="53" borderId="18" applyNumberFormat="0" applyBorder="0" applyAlignment="0" applyProtection="0"/>
    <xf numFmtId="0" fontId="104" fillId="5" borderId="9" applyNumberFormat="0" applyAlignment="0" applyProtection="0"/>
    <xf numFmtId="0" fontId="104" fillId="5" borderId="9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93" fillId="0" borderId="0"/>
    <xf numFmtId="0" fontId="17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82" fontId="16" fillId="0" borderId="0"/>
    <xf numFmtId="182" fontId="16" fillId="0" borderId="0"/>
    <xf numFmtId="0" fontId="17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8" fillId="51" borderId="25" applyNumberFormat="0" applyAlignment="0" applyProtection="0"/>
    <xf numFmtId="0" fontId="108" fillId="6" borderId="10" applyNumberFormat="0" applyAlignment="0" applyProtection="0"/>
    <xf numFmtId="0" fontId="108" fillId="6" borderId="10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59" fillId="0" borderId="1">
      <alignment horizontal="left" vertical="center"/>
    </xf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17" fillId="0" borderId="0"/>
    <xf numFmtId="0" fontId="4" fillId="57" borderId="24" applyNumberFormat="0" applyFont="0" applyAlignment="0" applyProtection="0"/>
    <xf numFmtId="0" fontId="17" fillId="0" borderId="0"/>
    <xf numFmtId="0" fontId="50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0" fillId="0" borderId="0"/>
    <xf numFmtId="43" fontId="50" fillId="0" borderId="0" applyFont="0" applyFill="0" applyBorder="0" applyAlignment="0" applyProtection="0"/>
    <xf numFmtId="39" fontId="9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8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18" fillId="0" borderId="0"/>
    <xf numFmtId="0" fontId="3" fillId="0" borderId="0"/>
    <xf numFmtId="0" fontId="96" fillId="0" borderId="0"/>
    <xf numFmtId="0" fontId="96" fillId="0" borderId="0"/>
    <xf numFmtId="0" fontId="50" fillId="0" borderId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167" fontId="18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4" fillId="0" borderId="0"/>
    <xf numFmtId="0" fontId="18" fillId="0" borderId="0"/>
    <xf numFmtId="0" fontId="3" fillId="0" borderId="0"/>
    <xf numFmtId="0" fontId="17" fillId="0" borderId="0"/>
    <xf numFmtId="0" fontId="17" fillId="0" borderId="0"/>
    <xf numFmtId="0" fontId="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166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17" fillId="0" borderId="0"/>
    <xf numFmtId="0" fontId="3" fillId="31" borderId="0" applyNumberFormat="0" applyBorder="0" applyAlignment="0" applyProtection="0"/>
    <xf numFmtId="0" fontId="65" fillId="38" borderId="15" applyNumberFormat="0" applyAlignment="0" applyProtection="0"/>
    <xf numFmtId="0" fontId="5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6" fillId="5" borderId="9" applyNumberFormat="0" applyAlignment="0" applyProtection="0"/>
    <xf numFmtId="10" fontId="58" fillId="53" borderId="18" applyNumberFormat="0" applyBorder="0" applyAlignment="0" applyProtection="0"/>
    <xf numFmtId="10" fontId="58" fillId="53" borderId="18" applyNumberFormat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29" fillId="0" borderId="11" applyNumberFormat="0" applyFill="0" applyAlignment="0" applyProtection="0"/>
    <xf numFmtId="0" fontId="25" fillId="4" borderId="0" applyNumberFormat="0" applyBorder="0" applyAlignment="0" applyProtection="0"/>
    <xf numFmtId="166" fontId="17" fillId="0" borderId="0" applyFont="0" applyFill="0" applyBorder="0" applyAlignment="0" applyProtection="0"/>
    <xf numFmtId="0" fontId="9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5" fontId="16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15" fillId="0" borderId="0"/>
    <xf numFmtId="0" fontId="50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27" fillId="6" borderId="10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0"/>
    <xf numFmtId="0" fontId="33" fillId="0" borderId="14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39" fillId="51" borderId="15" applyNumberFormat="0" applyAlignment="0" applyProtection="0"/>
    <xf numFmtId="0" fontId="75" fillId="51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82" fillId="38" borderId="15" applyNumberFormat="0" applyAlignment="0" applyProtection="0"/>
    <xf numFmtId="0" fontId="70" fillId="0" borderId="26" applyNumberFormat="0" applyFill="0" applyAlignment="0" applyProtection="0"/>
    <xf numFmtId="0" fontId="84" fillId="0" borderId="26" applyNumberFormat="0" applyFill="0" applyAlignment="0" applyProtection="0"/>
    <xf numFmtId="0" fontId="17" fillId="0" borderId="0"/>
    <xf numFmtId="0" fontId="68" fillId="51" borderId="25" applyNumberFormat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166" fontId="17" fillId="0" borderId="0" applyFont="0" applyFill="0" applyBorder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17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" fillId="0" borderId="0"/>
    <xf numFmtId="0" fontId="4" fillId="57" borderId="24" applyNumberFormat="0" applyFont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39" fontId="92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167" fontId="4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4" fillId="0" borderId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9" fontId="50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/>
    <xf numFmtId="0" fontId="50" fillId="10" borderId="0" applyNumberFormat="0" applyBorder="0" applyAlignment="0" applyProtection="0"/>
    <xf numFmtId="0" fontId="50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00" fillId="2" borderId="0" applyNumberFormat="0" applyBorder="0" applyAlignment="0" applyProtection="0"/>
    <xf numFmtId="0" fontId="20" fillId="0" borderId="6" applyNumberFormat="0" applyFill="0" applyAlignment="0" applyProtection="0"/>
    <xf numFmtId="0" fontId="101" fillId="0" borderId="6" applyNumberFormat="0" applyFill="0" applyAlignment="0" applyProtection="0"/>
    <xf numFmtId="0" fontId="21" fillId="0" borderId="7" applyNumberFormat="0" applyFill="0" applyAlignment="0" applyProtection="0"/>
    <xf numFmtId="0" fontId="102" fillId="0" borderId="7" applyNumberFormat="0" applyFill="0" applyAlignment="0" applyProtection="0"/>
    <xf numFmtId="0" fontId="22" fillId="0" borderId="8" applyNumberFormat="0" applyFill="0" applyAlignment="0" applyProtection="0"/>
    <xf numFmtId="0" fontId="103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5" borderId="9" applyNumberFormat="0" applyAlignment="0" applyProtection="0"/>
    <xf numFmtId="0" fontId="104" fillId="5" borderId="9" applyNumberFormat="0" applyAlignment="0" applyProtection="0"/>
    <xf numFmtId="0" fontId="29" fillId="0" borderId="11" applyNumberFormat="0" applyFill="0" applyAlignment="0" applyProtection="0"/>
    <xf numFmtId="0" fontId="105" fillId="0" borderId="11" applyNumberFormat="0" applyFill="0" applyAlignment="0" applyProtection="0"/>
    <xf numFmtId="0" fontId="25" fillId="4" borderId="0" applyNumberFormat="0" applyBorder="0" applyAlignment="0" applyProtection="0"/>
    <xf numFmtId="0" fontId="106" fillId="4" borderId="0" applyNumberFormat="0" applyBorder="0" applyAlignment="0" applyProtection="0"/>
    <xf numFmtId="0" fontId="3" fillId="0" borderId="0"/>
    <xf numFmtId="0" fontId="50" fillId="0" borderId="0"/>
    <xf numFmtId="0" fontId="50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50" fillId="0" borderId="0"/>
    <xf numFmtId="0" fontId="92" fillId="0" borderId="0"/>
    <xf numFmtId="0" fontId="17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4" fillId="0" borderId="0"/>
    <xf numFmtId="0" fontId="50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0" fillId="0" borderId="0"/>
    <xf numFmtId="182" fontId="1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7" fillId="6" borderId="10" applyNumberFormat="0" applyAlignment="0" applyProtection="0"/>
    <xf numFmtId="0" fontId="108" fillId="6" borderId="10" applyNumberFormat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11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3" fillId="0" borderId="0"/>
    <xf numFmtId="0" fontId="50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7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39" fontId="92" fillId="0" borderId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9" fontId="16" fillId="0" borderId="0" applyFont="0" applyFill="0" applyBorder="0" applyAlignment="0" applyProtection="0"/>
    <xf numFmtId="0" fontId="18" fillId="0" borderId="0"/>
    <xf numFmtId="39" fontId="92" fillId="0" borderId="0"/>
    <xf numFmtId="39" fontId="92" fillId="0" borderId="0"/>
    <xf numFmtId="39" fontId="9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1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57" borderId="24" applyNumberFormat="0" applyFont="0" applyAlignment="0" applyProtection="0"/>
    <xf numFmtId="9" fontId="50" fillId="0" borderId="0" applyFont="0" applyFill="0" applyBorder="0" applyAlignment="0" applyProtection="0"/>
    <xf numFmtId="0" fontId="17" fillId="0" borderId="0"/>
    <xf numFmtId="9" fontId="50" fillId="0" borderId="0" applyFont="0" applyFill="0" applyBorder="0" applyAlignment="0" applyProtection="0"/>
    <xf numFmtId="0" fontId="113" fillId="0" borderId="0"/>
    <xf numFmtId="9" fontId="50" fillId="0" borderId="0" applyFont="0" applyFill="0" applyBorder="0" applyAlignment="0" applyProtection="0"/>
    <xf numFmtId="0" fontId="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6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9" fillId="0" borderId="27">
      <alignment horizontal="left" vertical="center"/>
    </xf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167" fontId="3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0" fontId="96" fillId="0" borderId="0"/>
    <xf numFmtId="0" fontId="96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6" fillId="0" borderId="0" applyFont="0" applyFill="0" applyBorder="0" applyAlignment="0" applyProtection="0"/>
    <xf numFmtId="0" fontId="96" fillId="0" borderId="0"/>
    <xf numFmtId="165" fontId="10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6" fillId="5" borderId="9" applyNumberFormat="0" applyAlignment="0" applyProtection="0"/>
    <xf numFmtId="167" fontId="96" fillId="0" borderId="0" applyFont="0" applyFill="0" applyBorder="0" applyAlignment="0" applyProtection="0"/>
    <xf numFmtId="0" fontId="96" fillId="0" borderId="0"/>
    <xf numFmtId="39" fontId="55" fillId="0" borderId="0"/>
    <xf numFmtId="167" fontId="4" fillId="0" borderId="0" applyFont="0" applyFill="0" applyBorder="0" applyAlignment="0" applyProtection="0"/>
    <xf numFmtId="39" fontId="15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0" fontId="26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0" fontId="17" fillId="0" borderId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39" fontId="92" fillId="0" borderId="0"/>
    <xf numFmtId="182" fontId="1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15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39" fontId="15" fillId="0" borderId="0"/>
    <xf numFmtId="39" fontId="92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39" fontId="92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112" fillId="0" borderId="0"/>
    <xf numFmtId="0" fontId="112" fillId="0" borderId="0"/>
    <xf numFmtId="0" fontId="9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15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9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6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92" fillId="0" borderId="0"/>
    <xf numFmtId="0" fontId="3" fillId="0" borderId="0"/>
    <xf numFmtId="39" fontId="92" fillId="0" borderId="0"/>
    <xf numFmtId="0" fontId="3" fillId="0" borderId="0"/>
    <xf numFmtId="0" fontId="18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39" fontId="9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9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39" fontId="114" fillId="0" borderId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0" borderId="0"/>
    <xf numFmtId="0" fontId="3" fillId="0" borderId="0"/>
    <xf numFmtId="39" fontId="114" fillId="0" borderId="0"/>
    <xf numFmtId="0" fontId="96" fillId="0" borderId="0"/>
    <xf numFmtId="0" fontId="115" fillId="10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12" borderId="0" applyNumberFormat="0" applyBorder="0" applyAlignment="0" applyProtection="0"/>
    <xf numFmtId="0" fontId="116" fillId="1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6" fillId="28" borderId="0" applyNumberFormat="0" applyBorder="0" applyAlignment="0" applyProtection="0"/>
    <xf numFmtId="0" fontId="116" fillId="32" borderId="0" applyNumberFormat="0" applyBorder="0" applyAlignment="0" applyProtection="0"/>
    <xf numFmtId="0" fontId="116" fillId="9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7" fillId="3" borderId="0" applyNumberFormat="0" applyBorder="0" applyAlignment="0" applyProtection="0"/>
    <xf numFmtId="0" fontId="118" fillId="6" borderId="9" applyNumberFormat="0" applyAlignment="0" applyProtection="0"/>
    <xf numFmtId="0" fontId="119" fillId="7" borderId="12" applyNumberFormat="0" applyAlignment="0" applyProtection="0"/>
    <xf numFmtId="167" fontId="9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2" borderId="0" applyNumberFormat="0" applyBorder="0" applyAlignment="0" applyProtection="0"/>
    <xf numFmtId="0" fontId="122" fillId="0" borderId="6" applyNumberFormat="0" applyFill="0" applyAlignment="0" applyProtection="0"/>
    <xf numFmtId="0" fontId="123" fillId="0" borderId="7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5" fillId="5" borderId="9" applyNumberFormat="0" applyAlignment="0" applyProtection="0"/>
    <xf numFmtId="0" fontId="126" fillId="0" borderId="11" applyNumberFormat="0" applyFill="0" applyAlignment="0" applyProtection="0"/>
    <xf numFmtId="0" fontId="127" fillId="4" borderId="0" applyNumberFormat="0" applyBorder="0" applyAlignment="0" applyProtection="0"/>
    <xf numFmtId="0" fontId="115" fillId="0" borderId="0"/>
    <xf numFmtId="0" fontId="115" fillId="8" borderId="13" applyNumberFormat="0" applyFont="0" applyAlignment="0" applyProtection="0"/>
    <xf numFmtId="0" fontId="128" fillId="6" borderId="10" applyNumberFormat="0" applyAlignment="0" applyProtection="0"/>
    <xf numFmtId="0" fontId="129" fillId="0" borderId="14" applyNumberFormat="0" applyFill="0" applyAlignment="0" applyProtection="0"/>
    <xf numFmtId="0" fontId="130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7" borderId="24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50" fillId="0" borderId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7" fillId="57" borderId="24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2" fillId="0" borderId="0"/>
    <xf numFmtId="0" fontId="50" fillId="0" borderId="0"/>
    <xf numFmtId="167" fontId="50" fillId="0" borderId="0" applyFont="0" applyFill="0" applyBorder="0" applyAlignment="0" applyProtection="0"/>
    <xf numFmtId="181" fontId="16" fillId="0" borderId="0"/>
    <xf numFmtId="181" fontId="131" fillId="0" borderId="0"/>
    <xf numFmtId="181" fontId="16" fillId="0" borderId="0"/>
    <xf numFmtId="0" fontId="3" fillId="27" borderId="0" applyNumberFormat="0" applyBorder="0" applyAlignment="0" applyProtection="0"/>
    <xf numFmtId="0" fontId="18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131" fillId="0" borderId="0"/>
    <xf numFmtId="0" fontId="18" fillId="0" borderId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4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4" fillId="57" borderId="24" applyNumberFormat="0" applyFon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167" fontId="17" fillId="0" borderId="0" applyFont="0" applyFill="0" applyBorder="0" applyAlignment="0" applyProtection="0"/>
    <xf numFmtId="0" fontId="57" fillId="57" borderId="24" applyNumberFormat="0" applyFont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184" fontId="16" fillId="0" borderId="5" applyFill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95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0" fontId="17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6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94" fillId="0" borderId="0"/>
    <xf numFmtId="0" fontId="4" fillId="0" borderId="0"/>
    <xf numFmtId="0" fontId="4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9" fillId="51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70" fillId="0" borderId="26" applyNumberFormat="0" applyFill="0" applyAlignment="0" applyProtection="0"/>
    <xf numFmtId="0" fontId="68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59" fillId="0" borderId="27">
      <alignment horizontal="left" vertical="center"/>
    </xf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9" fillId="51" borderId="15" applyNumberFormat="0" applyAlignment="0" applyProtection="0"/>
    <xf numFmtId="0" fontId="75" fillId="51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82" fillId="38" borderId="15" applyNumberFormat="0" applyAlignment="0" applyProtection="0"/>
    <xf numFmtId="0" fontId="70" fillId="0" borderId="26" applyNumberFormat="0" applyFill="0" applyAlignment="0" applyProtection="0"/>
    <xf numFmtId="0" fontId="84" fillId="0" borderId="26" applyNumberFormat="0" applyFill="0" applyAlignment="0" applyProtection="0"/>
    <xf numFmtId="0" fontId="68" fillId="51" borderId="25" applyNumberFormat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3" fillId="0" borderId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7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168" fontId="16" fillId="0" borderId="0" applyFill="0" applyBorder="0" applyProtection="0"/>
    <xf numFmtId="0" fontId="132" fillId="0" borderId="29">
      <alignment horizontal="center"/>
    </xf>
    <xf numFmtId="167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16" fillId="0" borderId="0" applyFill="0" applyBorder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" fillId="0" borderId="0"/>
    <xf numFmtId="0" fontId="17" fillId="0" borderId="0"/>
    <xf numFmtId="0" fontId="134" fillId="0" borderId="0"/>
    <xf numFmtId="5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47" fillId="0" borderId="0"/>
    <xf numFmtId="0" fontId="136" fillId="0" borderId="0"/>
    <xf numFmtId="168" fontId="16" fillId="0" borderId="0" applyFill="0" applyBorder="0" applyProtection="0"/>
    <xf numFmtId="185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184" fontId="16" fillId="0" borderId="28" applyFill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9" fontId="4" fillId="0" borderId="0" applyFont="0" applyFill="0" applyBorder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75" fillId="51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82" fillId="38" borderId="30" applyNumberFormat="0" applyAlignment="0" applyProtection="0"/>
    <xf numFmtId="0" fontId="70" fillId="0" borderId="33" applyNumberFormat="0" applyFill="0" applyAlignment="0" applyProtection="0"/>
    <xf numFmtId="0" fontId="84" fillId="0" borderId="33" applyNumberFormat="0" applyFill="0" applyAlignment="0" applyProtection="0"/>
    <xf numFmtId="0" fontId="68" fillId="51" borderId="32" applyNumberFormat="0" applyAlignment="0" applyProtection="0"/>
    <xf numFmtId="0" fontId="86" fillId="51" borderId="32" applyNumberForma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57" fillId="57" borderId="31" applyNumberFormat="0" applyFont="0" applyAlignment="0" applyProtection="0"/>
    <xf numFmtId="0" fontId="4" fillId="57" borderId="31" applyNumberFormat="0" applyFont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9" fontId="4" fillId="0" borderId="0" applyFont="0" applyFill="0" applyBorder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75" fillId="51" borderId="30" applyNumberFormat="0" applyAlignment="0" applyProtection="0"/>
    <xf numFmtId="0" fontId="82" fillId="38" borderId="30" applyNumberFormat="0" applyAlignment="0" applyProtection="0"/>
    <xf numFmtId="0" fontId="84" fillId="0" borderId="33" applyNumberFormat="0" applyFill="0" applyAlignment="0" applyProtection="0"/>
    <xf numFmtId="0" fontId="86" fillId="51" borderId="32" applyNumberFormat="0" applyAlignment="0" applyProtection="0"/>
    <xf numFmtId="0" fontId="57" fillId="57" borderId="31" applyNumberFormat="0" applyFont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75" fillId="51" borderId="30" applyNumberFormat="0" applyAlignment="0" applyProtection="0"/>
    <xf numFmtId="0" fontId="82" fillId="38" borderId="30" applyNumberFormat="0" applyAlignment="0" applyProtection="0"/>
    <xf numFmtId="0" fontId="84" fillId="0" borderId="33" applyNumberFormat="0" applyFill="0" applyAlignment="0" applyProtection="0"/>
    <xf numFmtId="0" fontId="86" fillId="51" borderId="32" applyNumberFormat="0" applyAlignment="0" applyProtection="0"/>
    <xf numFmtId="0" fontId="57" fillId="57" borderId="31" applyNumberFormat="0" applyFon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37" fontId="137" fillId="0" borderId="0"/>
    <xf numFmtId="44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188" fontId="113" fillId="0" borderId="0"/>
    <xf numFmtId="187" fontId="113" fillId="0" borderId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113" fillId="0" borderId="0" applyFill="0" applyBorder="0" applyAlignment="0" applyProtection="0"/>
    <xf numFmtId="187" fontId="113" fillId="0" borderId="0" applyFill="0" applyBorder="0" applyAlignment="0" applyProtection="0"/>
    <xf numFmtId="167" fontId="11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88" fontId="113" fillId="0" borderId="0"/>
    <xf numFmtId="0" fontId="153" fillId="0" borderId="0"/>
    <xf numFmtId="0" fontId="1" fillId="0" borderId="0"/>
    <xf numFmtId="0" fontId="1" fillId="0" borderId="0"/>
    <xf numFmtId="0" fontId="17" fillId="0" borderId="0"/>
    <xf numFmtId="9" fontId="113" fillId="0" borderId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4" fillId="0" borderId="0"/>
    <xf numFmtId="0" fontId="148" fillId="0" borderId="0"/>
    <xf numFmtId="167" fontId="4" fillId="0" borderId="0" applyFont="0" applyFill="0" applyBorder="0" applyAlignment="0" applyProtection="0"/>
    <xf numFmtId="0" fontId="17" fillId="0" borderId="0"/>
    <xf numFmtId="188" fontId="113" fillId="0" borderId="0"/>
    <xf numFmtId="187" fontId="113" fillId="0" borderId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0" fontId="50" fillId="0" borderId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187" fontId="113" fillId="0" borderId="0" applyFill="0" applyBorder="0" applyAlignment="0" applyProtection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155" fillId="0" borderId="0"/>
    <xf numFmtId="167" fontId="15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5" fillId="0" borderId="0"/>
    <xf numFmtId="0" fontId="17" fillId="0" borderId="0"/>
    <xf numFmtId="167" fontId="155" fillId="0" borderId="0" applyFont="0" applyFill="0" applyBorder="0" applyAlignment="0" applyProtection="0"/>
    <xf numFmtId="0" fontId="156" fillId="0" borderId="0"/>
    <xf numFmtId="188" fontId="113" fillId="0" borderId="0"/>
    <xf numFmtId="9" fontId="113" fillId="0" borderId="0" applyFill="0" applyBorder="0" applyAlignment="0" applyProtection="0"/>
    <xf numFmtId="184" fontId="16" fillId="0" borderId="34" applyFill="0" applyProtection="0"/>
    <xf numFmtId="184" fontId="16" fillId="0" borderId="34" applyFill="0" applyProtection="0"/>
  </cellStyleXfs>
  <cellXfs count="219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7" fontId="7" fillId="0" borderId="0" xfId="2" applyFont="1" applyFill="1" applyBorder="1" applyAlignment="1">
      <alignment horizontal="center" vertical="center"/>
    </xf>
    <xf numFmtId="167" fontId="7" fillId="0" borderId="0" xfId="2" applyFont="1" applyFill="1" applyAlignment="1">
      <alignment vertical="center"/>
    </xf>
    <xf numFmtId="167" fontId="6" fillId="0" borderId="0" xfId="2" applyFont="1" applyAlignment="1">
      <alignment horizontal="center" vertical="center"/>
    </xf>
    <xf numFmtId="167" fontId="6" fillId="0" borderId="0" xfId="2" applyFont="1" applyAlignment="1">
      <alignment vertical="center"/>
    </xf>
    <xf numFmtId="0" fontId="6" fillId="0" borderId="0" xfId="0" applyFont="1" applyAlignment="1">
      <alignment horizontal="left" vertical="center" indent="3"/>
    </xf>
    <xf numFmtId="37" fontId="7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right" vertical="center"/>
    </xf>
    <xf numFmtId="167" fontId="11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horizontal="right" vertical="center"/>
    </xf>
    <xf numFmtId="167" fontId="7" fillId="0" borderId="2" xfId="2" applyFont="1" applyFill="1" applyBorder="1" applyAlignment="1">
      <alignment vertical="center"/>
    </xf>
    <xf numFmtId="0" fontId="6" fillId="0" borderId="0" xfId="0" applyFont="1" applyAlignment="1">
      <alignment horizontal="left" vertical="center" indent="4"/>
    </xf>
    <xf numFmtId="167" fontId="6" fillId="0" borderId="0" xfId="2" applyFont="1" applyAlignment="1">
      <alignment horizontal="right" vertical="center"/>
    </xf>
    <xf numFmtId="37" fontId="6" fillId="0" borderId="0" xfId="2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7" fontId="6" fillId="0" borderId="0" xfId="2" applyFont="1" applyFill="1" applyAlignment="1">
      <alignment horizontal="center" vertical="center"/>
    </xf>
    <xf numFmtId="37" fontId="6" fillId="0" borderId="3" xfId="0" applyNumberFormat="1" applyFont="1" applyBorder="1" applyAlignment="1">
      <alignment vertical="center"/>
    </xf>
    <xf numFmtId="37" fontId="137" fillId="0" borderId="0" xfId="1" applyNumberFormat="1" applyFont="1" applyFill="1" applyAlignment="1">
      <alignment vertical="center"/>
    </xf>
    <xf numFmtId="171" fontId="137" fillId="0" borderId="0" xfId="1" applyNumberFormat="1" applyFont="1" applyFill="1" applyAlignment="1">
      <alignment horizontal="right" vertical="center"/>
    </xf>
    <xf numFmtId="171" fontId="137" fillId="0" borderId="0" xfId="1" applyNumberFormat="1" applyFont="1" applyFill="1" applyAlignment="1">
      <alignment horizontal="center" vertical="center"/>
    </xf>
    <xf numFmtId="171" fontId="137" fillId="0" borderId="0" xfId="1" applyNumberFormat="1" applyFont="1" applyFill="1" applyBorder="1" applyAlignment="1">
      <alignment horizontal="center" vertical="center"/>
    </xf>
    <xf numFmtId="172" fontId="137" fillId="0" borderId="2" xfId="1" applyNumberFormat="1" applyFont="1" applyFill="1" applyBorder="1" applyAlignment="1">
      <alignment vertical="center"/>
    </xf>
    <xf numFmtId="167" fontId="137" fillId="0" borderId="0" xfId="1" applyFont="1" applyFill="1" applyAlignment="1">
      <alignment horizontal="right" vertical="center"/>
    </xf>
    <xf numFmtId="186" fontId="137" fillId="0" borderId="0" xfId="20916" applyNumberFormat="1" applyFont="1" applyFill="1" applyAlignment="1">
      <alignment vertical="center"/>
    </xf>
    <xf numFmtId="186" fontId="140" fillId="0" borderId="0" xfId="20916" applyNumberFormat="1" applyFont="1" applyFill="1" applyAlignment="1">
      <alignment horizontal="center" vertical="center"/>
    </xf>
    <xf numFmtId="186" fontId="137" fillId="0" borderId="1" xfId="20916" applyNumberFormat="1" applyFont="1" applyFill="1" applyBorder="1" applyAlignment="1">
      <alignment vertical="center"/>
    </xf>
    <xf numFmtId="186" fontId="138" fillId="0" borderId="0" xfId="20916" applyNumberFormat="1" applyFont="1" applyFill="1" applyAlignment="1">
      <alignment vertical="center"/>
    </xf>
    <xf numFmtId="186" fontId="137" fillId="0" borderId="0" xfId="20916" applyNumberFormat="1" applyFont="1" applyFill="1" applyBorder="1" applyAlignment="1">
      <alignment horizontal="right" vertical="center"/>
    </xf>
    <xf numFmtId="186" fontId="137" fillId="0" borderId="2" xfId="20916" applyNumberFormat="1" applyFont="1" applyFill="1" applyBorder="1" applyAlignment="1">
      <alignment vertical="center"/>
    </xf>
    <xf numFmtId="186" fontId="137" fillId="0" borderId="0" xfId="20916" applyNumberFormat="1" applyFont="1" applyFill="1" applyBorder="1" applyAlignment="1">
      <alignment vertical="center"/>
    </xf>
    <xf numFmtId="186" fontId="140" fillId="0" borderId="0" xfId="20916" applyNumberFormat="1" applyFont="1" applyFill="1" applyBorder="1" applyAlignment="1">
      <alignment horizontal="center" vertical="center"/>
    </xf>
    <xf numFmtId="186" fontId="138" fillId="0" borderId="0" xfId="20916" applyNumberFormat="1" applyFont="1" applyFill="1" applyBorder="1" applyAlignment="1">
      <alignment horizontal="right" vertical="center"/>
    </xf>
    <xf numFmtId="172" fontId="137" fillId="0" borderId="0" xfId="1" applyNumberFormat="1" applyFont="1" applyFill="1" applyAlignment="1">
      <alignment vertical="center"/>
    </xf>
    <xf numFmtId="167" fontId="137" fillId="0" borderId="0" xfId="1" applyFont="1" applyFill="1" applyAlignment="1">
      <alignment vertical="center"/>
    </xf>
    <xf numFmtId="37" fontId="137" fillId="0" borderId="0" xfId="1" applyNumberFormat="1" applyFont="1" applyFill="1" applyBorder="1" applyAlignment="1">
      <alignment horizontal="center" vertical="center"/>
    </xf>
    <xf numFmtId="172" fontId="137" fillId="0" borderId="1" xfId="1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6" fillId="0" borderId="3" xfId="6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horizontal="right" vertical="center"/>
    </xf>
    <xf numFmtId="41" fontId="16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horizontal="right" vertical="center"/>
    </xf>
    <xf numFmtId="172" fontId="137" fillId="0" borderId="0" xfId="1" applyNumberFormat="1" applyFont="1" applyFill="1" applyBorder="1" applyAlignment="1">
      <alignment vertical="center"/>
    </xf>
    <xf numFmtId="167" fontId="137" fillId="0" borderId="0" xfId="1" applyFont="1" applyFill="1" applyBorder="1" applyAlignment="1">
      <alignment horizontal="right" vertical="center"/>
    </xf>
    <xf numFmtId="43" fontId="137" fillId="0" borderId="0" xfId="20916" applyFont="1" applyFill="1" applyBorder="1" applyAlignment="1">
      <alignment horizontal="right" vertical="center"/>
    </xf>
    <xf numFmtId="172" fontId="137" fillId="0" borderId="5" xfId="1" applyNumberFormat="1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vertical="center"/>
    </xf>
    <xf numFmtId="186" fontId="16" fillId="0" borderId="0" xfId="1" applyNumberFormat="1" applyFont="1" applyFill="1" applyBorder="1" applyAlignment="1">
      <alignment vertical="center"/>
    </xf>
    <xf numFmtId="186" fontId="16" fillId="0" borderId="2" xfId="1" applyNumberFormat="1" applyFont="1" applyFill="1" applyBorder="1" applyAlignment="1">
      <alignment vertical="center"/>
    </xf>
    <xf numFmtId="37" fontId="16" fillId="0" borderId="0" xfId="6" applyNumberFormat="1" applyFont="1" applyFill="1" applyBorder="1" applyAlignment="1">
      <alignment vertical="center"/>
    </xf>
    <xf numFmtId="186" fontId="137" fillId="0" borderId="0" xfId="20916" applyNumberFormat="1" applyFont="1" applyFill="1" applyBorder="1" applyAlignment="1">
      <alignment horizontal="center" vertical="center"/>
    </xf>
    <xf numFmtId="186" fontId="137" fillId="0" borderId="28" xfId="20916" applyNumberFormat="1" applyFont="1" applyFill="1" applyBorder="1" applyAlignment="1">
      <alignment vertical="center"/>
    </xf>
    <xf numFmtId="171" fontId="137" fillId="0" borderId="0" xfId="1" applyNumberFormat="1" applyFont="1" applyFill="1" applyAlignment="1">
      <alignment vertical="center"/>
    </xf>
    <xf numFmtId="167" fontId="16" fillId="0" borderId="0" xfId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169" fontId="137" fillId="0" borderId="0" xfId="1" applyNumberFormat="1" applyFont="1" applyFill="1" applyBorder="1" applyAlignment="1">
      <alignment horizontal="center" vertical="center"/>
    </xf>
    <xf numFmtId="171" fontId="146" fillId="0" borderId="0" xfId="1" applyNumberFormat="1" applyFont="1" applyFill="1"/>
    <xf numFmtId="171" fontId="5" fillId="0" borderId="0" xfId="1" applyNumberFormat="1" applyFont="1" applyFill="1" applyAlignment="1">
      <alignment vertical="center"/>
    </xf>
    <xf numFmtId="171" fontId="147" fillId="0" borderId="0" xfId="1" applyNumberFormat="1" applyFont="1" applyFill="1" applyAlignment="1">
      <alignment horizontal="center" vertical="center"/>
    </xf>
    <xf numFmtId="186" fontId="137" fillId="0" borderId="0" xfId="1" applyNumberFormat="1" applyFont="1" applyFill="1" applyAlignment="1">
      <alignment vertical="center"/>
    </xf>
    <xf numFmtId="9" fontId="137" fillId="0" borderId="0" xfId="53220" applyFont="1" applyFill="1" applyAlignment="1">
      <alignment vertical="center"/>
    </xf>
    <xf numFmtId="167" fontId="145" fillId="0" borderId="0" xfId="1" applyFont="1" applyFill="1"/>
    <xf numFmtId="171" fontId="151" fillId="0" borderId="0" xfId="1" applyNumberFormat="1" applyFont="1" applyFill="1"/>
    <xf numFmtId="171" fontId="0" fillId="0" borderId="0" xfId="1" applyNumberFormat="1" applyFont="1" applyFill="1"/>
    <xf numFmtId="167" fontId="0" fillId="0" borderId="0" xfId="1" applyFont="1" applyFill="1"/>
    <xf numFmtId="171" fontId="150" fillId="0" borderId="0" xfId="1" applyNumberFormat="1" applyFont="1" applyFill="1"/>
    <xf numFmtId="171" fontId="148" fillId="0" borderId="0" xfId="1" applyNumberFormat="1" applyFont="1" applyFill="1" applyAlignment="1">
      <alignment vertical="center"/>
    </xf>
    <xf numFmtId="171" fontId="149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41" fontId="16" fillId="0" borderId="3" xfId="6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horizontal="center" vertical="center"/>
    </xf>
    <xf numFmtId="167" fontId="148" fillId="0" borderId="0" xfId="1" applyFont="1" applyFill="1" applyAlignment="1">
      <alignment vertical="center"/>
    </xf>
    <xf numFmtId="186" fontId="16" fillId="0" borderId="0" xfId="20916" applyNumberFormat="1" applyFont="1" applyFill="1" applyBorder="1" applyAlignment="1">
      <alignment vertical="center"/>
    </xf>
    <xf numFmtId="189" fontId="157" fillId="0" borderId="0" xfId="1" applyNumberFormat="1" applyFont="1" applyFill="1" applyAlignment="1">
      <alignment horizontal="center" vertical="center"/>
    </xf>
    <xf numFmtId="171" fontId="137" fillId="0" borderId="1" xfId="1" applyNumberFormat="1" applyFont="1" applyFill="1" applyBorder="1" applyAlignment="1">
      <alignment vertical="center"/>
    </xf>
    <xf numFmtId="171" fontId="137" fillId="0" borderId="3" xfId="1" applyNumberFormat="1" applyFont="1" applyFill="1" applyBorder="1" applyAlignment="1">
      <alignment vertical="center"/>
    </xf>
    <xf numFmtId="172" fontId="137" fillId="0" borderId="3" xfId="1" applyNumberFormat="1" applyFont="1" applyFill="1" applyBorder="1" applyAlignment="1">
      <alignment vertical="center"/>
    </xf>
    <xf numFmtId="169" fontId="137" fillId="0" borderId="2" xfId="1" applyNumberFormat="1" applyFont="1" applyFill="1" applyBorder="1" applyAlignment="1">
      <alignment horizontal="center" vertical="center"/>
    </xf>
    <xf numFmtId="172" fontId="158" fillId="0" borderId="2" xfId="1" applyNumberFormat="1" applyFont="1" applyFill="1" applyBorder="1" applyAlignment="1">
      <alignment vertical="center"/>
    </xf>
    <xf numFmtId="37" fontId="137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0" fontId="16" fillId="0" borderId="0" xfId="10" applyFont="1" applyFill="1" applyAlignment="1">
      <alignment vertical="center"/>
    </xf>
    <xf numFmtId="0" fontId="14" fillId="0" borderId="0" xfId="10" quotePrefix="1" applyFont="1" applyFill="1" applyAlignment="1">
      <alignment horizontal="center" vertical="center"/>
    </xf>
    <xf numFmtId="0" fontId="138" fillId="0" borderId="2" xfId="10" applyFont="1" applyFill="1" applyBorder="1" applyAlignment="1">
      <alignment horizontal="right" vertical="center"/>
    </xf>
    <xf numFmtId="0" fontId="16" fillId="0" borderId="0" xfId="10" applyFont="1" applyFill="1" applyAlignment="1">
      <alignment horizontal="center" vertical="center"/>
    </xf>
    <xf numFmtId="0" fontId="138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vertical="center"/>
    </xf>
    <xf numFmtId="0" fontId="137" fillId="0" borderId="0" xfId="10" applyFont="1" applyFill="1" applyAlignment="1">
      <alignment horizontal="center" vertical="center"/>
    </xf>
    <xf numFmtId="2" fontId="137" fillId="0" borderId="0" xfId="10" applyNumberFormat="1" applyFont="1" applyFill="1" applyAlignment="1">
      <alignment vertical="center"/>
    </xf>
    <xf numFmtId="0" fontId="138" fillId="0" borderId="0" xfId="10" quotePrefix="1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0" fontId="138" fillId="0" borderId="0" xfId="8" applyFont="1" applyFill="1" applyAlignment="1">
      <alignment horizontal="center" vertical="center"/>
    </xf>
    <xf numFmtId="165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2"/>
    </xf>
    <xf numFmtId="171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4"/>
    </xf>
    <xf numFmtId="37" fontId="137" fillId="0" borderId="0" xfId="10" applyNumberFormat="1" applyFont="1" applyFill="1" applyAlignment="1">
      <alignment vertical="center"/>
    </xf>
    <xf numFmtId="0" fontId="14" fillId="0" borderId="0" xfId="10" applyFont="1" applyFill="1" applyAlignment="1">
      <alignment vertical="center"/>
    </xf>
    <xf numFmtId="37" fontId="142" fillId="0" borderId="0" xfId="10" applyNumberFormat="1" applyFont="1" applyFill="1" applyAlignment="1">
      <alignment vertical="center"/>
    </xf>
    <xf numFmtId="37" fontId="139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center"/>
    </xf>
    <xf numFmtId="0" fontId="16" fillId="0" borderId="0" xfId="10" applyFont="1" applyFill="1"/>
    <xf numFmtId="37" fontId="16" fillId="0" borderId="0" xfId="1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/>
    <xf numFmtId="0" fontId="14" fillId="0" borderId="0" xfId="0" quotePrefix="1" applyFont="1" applyFill="1" applyAlignment="1">
      <alignment horizontal="center" vertical="center"/>
    </xf>
    <xf numFmtId="0" fontId="138" fillId="0" borderId="2" xfId="0" applyFont="1" applyFill="1" applyBorder="1" applyAlignment="1">
      <alignment horizontal="right" vertical="center"/>
    </xf>
    <xf numFmtId="0" fontId="137" fillId="0" borderId="0" xfId="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37" fillId="0" borderId="0" xfId="0" applyNumberFormat="1" applyFont="1" applyFill="1" applyAlignment="1">
      <alignment horizontal="right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2"/>
    </xf>
    <xf numFmtId="0" fontId="137" fillId="0" borderId="0" xfId="0" quotePrefix="1" applyFont="1" applyFill="1" applyAlignment="1">
      <alignment horizontal="center" vertical="center"/>
    </xf>
    <xf numFmtId="0" fontId="137" fillId="0" borderId="0" xfId="0" quotePrefix="1" applyFont="1" applyFill="1" applyAlignment="1">
      <alignment horizontal="left" vertical="center" indent="4"/>
    </xf>
    <xf numFmtId="0" fontId="137" fillId="0" borderId="0" xfId="0" applyFont="1" applyFill="1" applyAlignment="1">
      <alignment horizontal="left" vertical="center" indent="4"/>
    </xf>
    <xf numFmtId="0" fontId="138" fillId="0" borderId="0" xfId="0" quotePrefix="1" applyFont="1" applyFill="1" applyAlignment="1">
      <alignment horizontal="center" vertical="center"/>
    </xf>
    <xf numFmtId="0" fontId="137" fillId="0" borderId="0" xfId="10" quotePrefix="1" applyFont="1" applyFill="1" applyAlignment="1">
      <alignment horizontal="center" vertical="center"/>
    </xf>
    <xf numFmtId="169" fontId="137" fillId="0" borderId="0" xfId="0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indent="3"/>
    </xf>
    <xf numFmtId="0" fontId="138" fillId="0" borderId="0" xfId="0" applyFont="1" applyFill="1" applyAlignment="1">
      <alignment vertical="center"/>
    </xf>
    <xf numFmtId="37" fontId="144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vertical="center"/>
    </xf>
    <xf numFmtId="0" fontId="0" fillId="0" borderId="0" xfId="0" applyFill="1"/>
    <xf numFmtId="0" fontId="138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5149" applyFont="1" applyFill="1" applyAlignment="1">
      <alignment horizontal="center" vertical="center"/>
    </xf>
    <xf numFmtId="0" fontId="14" fillId="0" borderId="0" xfId="5149" applyFont="1" applyFill="1" applyAlignment="1">
      <alignment vertical="center"/>
    </xf>
    <xf numFmtId="0" fontId="14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4" fillId="0" borderId="0" xfId="5149" applyFont="1" applyFill="1" applyAlignment="1">
      <alignment vertical="top"/>
    </xf>
    <xf numFmtId="16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1"/>
    </xf>
    <xf numFmtId="37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37" fontId="16" fillId="0" borderId="3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0" fontId="138" fillId="0" borderId="0" xfId="8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34" xfId="5149" quotePrefix="1" applyFont="1" applyFill="1" applyBorder="1" applyAlignment="1">
      <alignment horizontal="center" vertical="center"/>
    </xf>
    <xf numFmtId="0" fontId="14" fillId="0" borderId="0" xfId="5149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2" xfId="5149" quotePrefix="1" applyFont="1" applyFill="1" applyBorder="1" applyAlignment="1">
      <alignment horizontal="center" vertical="center"/>
    </xf>
    <xf numFmtId="0" fontId="14" fillId="0" borderId="0" xfId="5149" quotePrefix="1" applyFont="1" applyFill="1" applyAlignment="1">
      <alignment horizontal="center" vertical="center"/>
    </xf>
    <xf numFmtId="0" fontId="14" fillId="0" borderId="0" xfId="5149" applyFont="1" applyFill="1" applyAlignment="1">
      <alignment horizontal="center" vertical="center"/>
    </xf>
    <xf numFmtId="0" fontId="14" fillId="0" borderId="2" xfId="0" quotePrefix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5149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5708" applyFont="1" applyFill="1" applyAlignment="1">
      <alignment horizontal="center" vertical="center"/>
    </xf>
    <xf numFmtId="41" fontId="137" fillId="0" borderId="0" xfId="0" applyNumberFormat="1" applyFont="1" applyFill="1" applyAlignment="1">
      <alignment vertical="center"/>
    </xf>
    <xf numFmtId="41" fontId="137" fillId="0" borderId="0" xfId="8" applyNumberFormat="1" applyFont="1" applyFill="1" applyAlignment="1">
      <alignment vertical="center"/>
    </xf>
    <xf numFmtId="0" fontId="137" fillId="0" borderId="0" xfId="8" applyFont="1" applyFill="1" applyAlignment="1">
      <alignment vertical="center"/>
    </xf>
    <xf numFmtId="0" fontId="143" fillId="0" borderId="0" xfId="0" applyFont="1" applyFill="1"/>
    <xf numFmtId="49" fontId="14" fillId="0" borderId="0" xfId="0" applyNumberFormat="1" applyFont="1" applyFill="1" applyAlignment="1">
      <alignment horizontal="center" vertical="center"/>
    </xf>
    <xf numFmtId="0" fontId="140" fillId="0" borderId="0" xfId="0" applyFont="1" applyFill="1" applyAlignment="1">
      <alignment horizontal="center" vertical="center"/>
    </xf>
    <xf numFmtId="0" fontId="148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left" vertical="center" indent="4"/>
    </xf>
    <xf numFmtId="0" fontId="138" fillId="0" borderId="0" xfId="0" applyFont="1" applyFill="1" applyAlignment="1">
      <alignment horizontal="left" vertical="center"/>
    </xf>
    <xf numFmtId="43" fontId="143" fillId="0" borderId="0" xfId="0" applyNumberFormat="1" applyFont="1" applyFill="1"/>
    <xf numFmtId="179" fontId="14" fillId="0" borderId="0" xfId="0" applyNumberFormat="1" applyFont="1" applyFill="1" applyAlignment="1">
      <alignment horizontal="left" vertical="center"/>
    </xf>
    <xf numFmtId="179" fontId="138" fillId="0" borderId="0" xfId="0" applyNumberFormat="1" applyFont="1" applyFill="1" applyAlignment="1">
      <alignment horizontal="left" vertical="center"/>
    </xf>
    <xf numFmtId="179" fontId="141" fillId="0" borderId="0" xfId="0" applyNumberFormat="1" applyFont="1" applyFill="1" applyAlignment="1">
      <alignment horizontal="left" vertical="center"/>
    </xf>
    <xf numFmtId="37" fontId="137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3"/>
    </xf>
    <xf numFmtId="179" fontId="138" fillId="0" borderId="0" xfId="0" applyNumberFormat="1" applyFont="1" applyFill="1" applyAlignment="1">
      <alignment vertical="center"/>
    </xf>
    <xf numFmtId="179" fontId="138" fillId="0" borderId="0" xfId="0" applyNumberFormat="1" applyFont="1" applyFill="1" applyAlignment="1">
      <alignment horizontal="left" vertical="center" indent="1"/>
    </xf>
    <xf numFmtId="0" fontId="137" fillId="0" borderId="0" xfId="0" applyFont="1" applyFill="1"/>
    <xf numFmtId="186" fontId="137" fillId="0" borderId="2" xfId="0" applyNumberFormat="1" applyFont="1" applyFill="1" applyBorder="1"/>
    <xf numFmtId="186" fontId="137" fillId="0" borderId="3" xfId="0" applyNumberFormat="1" applyFont="1" applyFill="1" applyBorder="1"/>
    <xf numFmtId="186" fontId="137" fillId="0" borderId="3" xfId="0" applyNumberFormat="1" applyFont="1" applyFill="1" applyBorder="1" applyAlignment="1">
      <alignment horizontal="center" vertical="center"/>
    </xf>
    <xf numFmtId="186" fontId="137" fillId="0" borderId="0" xfId="0" applyNumberFormat="1" applyFont="1" applyFill="1" applyAlignment="1">
      <alignment horizontal="center" vertical="center"/>
    </xf>
    <xf numFmtId="0" fontId="138" fillId="0" borderId="0" xfId="10" applyFont="1" applyFill="1" applyAlignment="1">
      <alignment vertical="center"/>
    </xf>
    <xf numFmtId="0" fontId="138" fillId="0" borderId="0" xfId="10" applyFont="1" applyFill="1" applyAlignment="1">
      <alignment horizontal="left" vertical="center"/>
    </xf>
    <xf numFmtId="37" fontId="137" fillId="0" borderId="0" xfId="10" applyNumberFormat="1" applyFont="1" applyFill="1" applyAlignment="1">
      <alignment horizontal="right" vertical="center"/>
    </xf>
    <xf numFmtId="0" fontId="137" fillId="0" borderId="0" xfId="8" applyFont="1" applyFill="1" applyAlignment="1">
      <alignment horizontal="center" vertical="center"/>
    </xf>
    <xf numFmtId="43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5"/>
    </xf>
    <xf numFmtId="0" fontId="16" fillId="0" borderId="0" xfId="10" applyFont="1" applyFill="1" applyAlignment="1">
      <alignment horizontal="left" vertical="center" indent="2"/>
    </xf>
    <xf numFmtId="0" fontId="137" fillId="0" borderId="0" xfId="10" applyFont="1" applyFill="1" applyAlignment="1">
      <alignment horizontal="left" vertical="center" indent="3"/>
    </xf>
    <xf numFmtId="37" fontId="137" fillId="0" borderId="4" xfId="10" applyNumberFormat="1" applyFont="1" applyFill="1" applyBorder="1" applyAlignment="1">
      <alignment vertical="center"/>
    </xf>
    <xf numFmtId="37" fontId="137" fillId="0" borderId="0" xfId="8" applyNumberFormat="1" applyFont="1" applyFill="1" applyAlignment="1">
      <alignment horizontal="center" vertical="center"/>
    </xf>
    <xf numFmtId="37" fontId="137" fillId="0" borderId="0" xfId="10" applyNumberFormat="1" applyFont="1" applyFill="1" applyAlignment="1">
      <alignment horizontal="center" vertical="center"/>
    </xf>
    <xf numFmtId="41" fontId="137" fillId="0" borderId="0" xfId="10" applyNumberFormat="1" applyFont="1" applyFill="1" applyAlignment="1">
      <alignment vertical="center"/>
    </xf>
    <xf numFmtId="37" fontId="137" fillId="0" borderId="2" xfId="10" applyNumberFormat="1" applyFont="1" applyFill="1" applyBorder="1" applyAlignment="1">
      <alignment vertical="center"/>
    </xf>
    <xf numFmtId="37" fontId="137" fillId="0" borderId="0" xfId="8" applyNumberFormat="1" applyFont="1" applyFill="1" applyAlignment="1">
      <alignment vertical="center"/>
    </xf>
    <xf numFmtId="37" fontId="137" fillId="0" borderId="1" xfId="10" applyNumberFormat="1" applyFont="1" applyFill="1" applyBorder="1" applyAlignment="1">
      <alignment vertical="center"/>
    </xf>
    <xf numFmtId="0" fontId="14" fillId="0" borderId="0" xfId="10" applyFont="1" applyFill="1" applyAlignment="1">
      <alignment vertical="center"/>
    </xf>
  </cellXfs>
  <cellStyles count="5329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2 2 2" xfId="53224" xr:uid="{3FE9D165-6106-4FC8-B7D0-4619FA82A897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38" xfId="53223" xr:uid="{1068B6EB-1AFA-4979-846D-7E31ADE05894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32" xfId="53251" xr:uid="{5595F584-1541-4E07-A7A1-EF2C24867AB5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15" xfId="53253" xr:uid="{B37C4A4A-EAB4-469D-A2B9-BFE71808A546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14" xfId="53263" xr:uid="{D8CCA242-BB74-4FCF-A755-A19209796ED3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18" xfId="53269" xr:uid="{D7D8E55C-1FA5-4876-BDB7-CBC1191A371B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13" xfId="53278" xr:uid="{FAD0739E-24CF-4808-AEF9-D8DDFCFBBCE4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11" xfId="53272" xr:uid="{36E1B952-3A4D-41AB-AB45-9CBC41E95EC5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12" xfId="53264" xr:uid="{533F7212-4165-40E8-ADEC-ADF49B1CA54E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2 4" xfId="53285" xr:uid="{F8B952D1-6E83-4151-883F-7991A390F944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 7" xfId="53274" xr:uid="{C52DC4E6-7653-4648-BFB1-43CE059000AE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10" xfId="53279" xr:uid="{EBC735AD-8E2E-42FD-A310-6F96E8B8E291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10" xfId="53281" xr:uid="{E06C4F39-789E-4786-BDD9-97B908224B57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28" xfId="53247" xr:uid="{E988D28F-B9CE-43DD-AC4B-4C3FA766439E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35" xfId="53226" xr:uid="{05231D60-5A0A-4A3B-A8C1-3BBE867E358A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8 4" xfId="53273" xr:uid="{684F37A8-42B8-4C3F-ADBB-9488898AD3A1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27" xfId="53227" xr:uid="{F4B07C11-4132-44C5-A460-9C1F6ABA20D2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30" xfId="53225" xr:uid="{51CC10CF-1B65-47FC-9D5C-6BA8BD62D156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4 8" xfId="53250" xr:uid="{85D148CB-D9C7-481D-A45D-1A19AE44F021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5 6" xfId="53277" xr:uid="{11B97635-1839-4A3A-99F4-E0B32B9E90B3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62" xfId="53222" xr:uid="{559C4D67-FA3D-4CCE-8603-567C057E475D}"/>
    <cellStyle name="Comma 263" xfId="53262" xr:uid="{7305408F-24C9-4D7A-8362-C0888AEAC8E5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23" xfId="53275" xr:uid="{A7A1C746-0181-43ED-AA07-7AAB735D5D5C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46" xfId="53228" xr:uid="{B4E83E93-E0E8-4FA1-9F2E-42AA79A40D93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16" xfId="53230" xr:uid="{600FF14A-F8E7-4EAF-886F-E1C22E3767EF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32" xfId="53229" xr:uid="{A8465A59-EC79-4243-A1CA-E9D931E23659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 8" xfId="53254" xr:uid="{65E00630-CD1D-43CA-886B-C7960953EC05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 8" xfId="53261" xr:uid="{ADCF6164-059B-41CC-9D8F-99F68D37DF0F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4 7" xfId="53271" xr:uid="{CC2B0D69-076A-46C9-A84D-94CBA2A6901C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35" xfId="53231" xr:uid="{B1A265EC-5721-47F2-BA06-FAB10A46C27D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36" xfId="53255" xr:uid="{605C07B4-AA76-4714-893E-CFAFC3F15475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33" xfId="53232" xr:uid="{E812F34F-91A9-43F7-96D8-FFB5E5C3EE18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2 3" xfId="53256" xr:uid="{225E8DC8-56DC-4AEC-9FA4-54BA23E486F9}"/>
    <cellStyle name="Comma 73 3" xfId="21109" xr:uid="{00000000-0005-0000-0000-00002E310000}"/>
    <cellStyle name="Comma 73 4" xfId="53233" xr:uid="{4EDBDCAF-354F-4963-AE7B-08CA7510B54C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33" xfId="53234" xr:uid="{B418FF18-7D4A-44F2-9B05-023F57F362CA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29" xfId="53235" xr:uid="{D1B7CFEF-14AD-43C7-8F7F-99A4592FC18C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2 3" xfId="53290" xr:uid="{EBD32290-D75F-4A63-A112-10D6C58DAEA8}"/>
    <cellStyle name="Debit subtotal 3" xfId="25149" xr:uid="{00000000-0005-0000-0000-0000C9340000}"/>
    <cellStyle name="Debit subtotal 4" xfId="52927" xr:uid="{00000000-0005-0000-0000-0000CA340000}"/>
    <cellStyle name="Debit subtotal 5" xfId="53289" xr:uid="{68F6C715-F5C2-48DA-9550-FADDEE02313B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3 3" xfId="53265" xr:uid="{AF1D1EC7-46B6-4A3C-8AEB-B1A4103077A2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21" xfId="53270" xr:uid="{7A4B42DC-1193-4558-ACA5-94B8BFBF32BA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16" xfId="53280" xr:uid="{0775DBD7-7042-4D92-824F-C47A5165E3AF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3 7" xfId="53284" xr:uid="{555D69FF-B286-4608-8B8D-C56A6F4E3444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6 3" xfId="53238" xr:uid="{72E493B2-3148-4F61-917B-44970E544E42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 7" xfId="53286" xr:uid="{D713363D-795F-404C-A943-C3989E704A6D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30" xfId="53245" xr:uid="{3F38D4C0-9F3C-48A3-8D58-A8CB59D78CFA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 7" xfId="53276" xr:uid="{D615A315-1A24-4AC0-8AA0-1B7C08D06991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41" xfId="53237" xr:uid="{3AF7E8C8-F6AE-428C-B09C-BF57ED64B4E6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15" xfId="53259" xr:uid="{46AD439D-1A61-4918-B6A3-8A546C32683F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 8" xfId="53246" xr:uid="{BB6A7C6F-D12C-4312-A988-0E61A73D095C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53" xfId="53236" xr:uid="{60483C7C-59AD-42EF-929F-E0742789CF7A}"/>
    <cellStyle name="Normal 2 54" xfId="53258" xr:uid="{E14ED83E-9C5E-4376-88D8-41C8E8848D0C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15" xfId="53221" xr:uid="{883E9922-8C79-42FE-A55F-3D2EFD5090ED}"/>
    <cellStyle name="Normal 216" xfId="53287" xr:uid="{684E067D-4D17-41F4-B5D7-D98D09736BE2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18" xfId="53283" xr:uid="{8E14D478-9D65-4473-BD47-1087F3368006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37" xfId="53249" xr:uid="{0220BDEC-D15C-4256-9794-2CA27F8EB7CE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15" xfId="53248" xr:uid="{7DD6F61A-FBA9-4977-ACAB-DEBF8FC50877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38" xfId="53239" xr:uid="{B67938CC-5536-4FE5-BA47-8112E97D625D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37" xfId="53240" xr:uid="{A717C891-C0CF-477A-B607-19BE73ACFF3C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11" xfId="53241" xr:uid="{6F236F97-518A-4B3D-979C-6A601F48103C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14" xfId="53257" xr:uid="{9B599B09-52DE-4B0F-86D7-4649A403DD6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30" xfId="53243" xr:uid="{B85A104E-646A-492C-AA2A-02FF3E0E4C8B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15" xfId="53244" xr:uid="{8A465B6A-710A-49EE-80AD-F9C8242EE64A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15" xfId="53252" xr:uid="{922A100E-18AE-472A-9D2D-54CAF55A33A1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15" xfId="53266" xr:uid="{23EF95E5-6113-4FF0-88BB-96EA13A7F84F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28" xfId="53282" xr:uid="{CC2EF323-FD45-4FDF-8BAD-5FAAC9E64C55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70" xfId="53242" xr:uid="{344D2004-A226-4E71-B670-4FF16859E013}"/>
    <cellStyle name="Percent 71" xfId="53288" xr:uid="{FC45D159-5608-4B1E-9A29-070206DAFABB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จุลภาค 2" xfId="53260" xr:uid="{74316F04-8D83-49A4-A9A3-C559C86B6E58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2 8" xfId="53268" xr:uid="{CF210144-A363-4D5F-851B-97F849857C12}"/>
    <cellStyle name="ปกติ 3" xfId="17631" xr:uid="{00000000-0005-0000-0000-0000D2CE0000}"/>
    <cellStyle name="ปกติ 3 2" xfId="24629" xr:uid="{00000000-0005-0000-0000-0000D3CE0000}"/>
    <cellStyle name="ปกติ 3 3" xfId="53267" xr:uid="{8A3A0634-C8CB-432F-AD47-CBC13367C959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FFCCCC"/>
      <color rgb="FF99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55"/>
  <sheetViews>
    <sheetView showGridLines="0" view="pageBreakPreview" topLeftCell="A39" zoomScale="90" zoomScaleNormal="90" zoomScaleSheetLayoutView="90" workbookViewId="0">
      <selection activeCell="A52" sqref="A52:XFD52"/>
    </sheetView>
  </sheetViews>
  <sheetFormatPr defaultColWidth="9.09765625" defaultRowHeight="21" customHeight="1"/>
  <cols>
    <col min="1" max="1" width="61.59765625" style="103" customWidth="1"/>
    <col min="2" max="2" width="7.09765625" style="106" bestFit="1" customWidth="1"/>
    <col min="3" max="3" width="1.59765625" style="106" customWidth="1"/>
    <col min="4" max="4" width="16" style="103" customWidth="1"/>
    <col min="5" max="5" width="1.3984375" style="103" customWidth="1"/>
    <col min="6" max="6" width="16" style="103" customWidth="1"/>
    <col min="7" max="7" width="1.3984375" style="103" customWidth="1"/>
    <col min="8" max="8" width="16" style="103" customWidth="1"/>
    <col min="9" max="9" width="1.3984375" style="103" customWidth="1"/>
    <col min="10" max="10" width="16" style="103" customWidth="1"/>
    <col min="11" max="11" width="9.09765625" style="103"/>
    <col min="12" max="12" width="14.09765625" style="103" bestFit="1" customWidth="1"/>
    <col min="13" max="16384" width="9.09765625" style="103"/>
  </cols>
  <sheetData>
    <row r="1" spans="1:12" ht="21" customHeight="1">
      <c r="A1" s="102" t="s">
        <v>205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2" ht="21" customHeight="1">
      <c r="A2" s="102" t="s">
        <v>117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2" ht="21" customHeight="1">
      <c r="A3" s="104" t="s">
        <v>225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2" ht="21" customHeight="1">
      <c r="A4" s="105" t="s">
        <v>116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2" ht="6" customHeight="1"/>
    <row r="6" spans="1:12" ht="20" customHeight="1">
      <c r="B6" s="107" t="s">
        <v>91</v>
      </c>
      <c r="C6" s="107"/>
      <c r="D6" s="102" t="s">
        <v>50</v>
      </c>
      <c r="E6" s="102"/>
      <c r="F6" s="102"/>
      <c r="G6" s="102"/>
      <c r="H6" s="102" t="s">
        <v>51</v>
      </c>
      <c r="I6" s="102"/>
      <c r="J6" s="102"/>
    </row>
    <row r="7" spans="1:12" ht="20" customHeight="1">
      <c r="D7" s="102" t="s">
        <v>49</v>
      </c>
      <c r="E7" s="102"/>
      <c r="F7" s="102"/>
      <c r="G7" s="102"/>
      <c r="H7" s="102" t="s">
        <v>49</v>
      </c>
      <c r="I7" s="102"/>
      <c r="J7" s="102"/>
    </row>
    <row r="8" spans="1:12" s="108" customFormat="1" ht="20" customHeight="1">
      <c r="B8" s="109"/>
      <c r="C8" s="109"/>
      <c r="D8" s="107" t="s">
        <v>45</v>
      </c>
      <c r="E8" s="107"/>
      <c r="F8" s="107" t="s">
        <v>89</v>
      </c>
      <c r="G8" s="107"/>
      <c r="H8" s="107" t="s">
        <v>45</v>
      </c>
      <c r="I8" s="107"/>
      <c r="J8" s="107" t="s">
        <v>89</v>
      </c>
    </row>
    <row r="9" spans="1:12" s="108" customFormat="1" ht="20" customHeight="1">
      <c r="B9" s="109"/>
      <c r="C9" s="109"/>
      <c r="D9" s="107" t="s">
        <v>46</v>
      </c>
      <c r="E9" s="107"/>
      <c r="F9" s="107" t="s">
        <v>46</v>
      </c>
      <c r="G9" s="107"/>
      <c r="H9" s="107" t="s">
        <v>46</v>
      </c>
      <c r="I9" s="107"/>
      <c r="J9" s="107" t="s">
        <v>46</v>
      </c>
    </row>
    <row r="10" spans="1:12" s="108" customFormat="1" ht="20" customHeight="1">
      <c r="A10" s="110"/>
      <c r="B10" s="109"/>
      <c r="C10" s="109"/>
      <c r="D10" s="111">
        <v>2024</v>
      </c>
      <c r="E10" s="107"/>
      <c r="F10" s="111">
        <v>2023</v>
      </c>
      <c r="G10" s="107"/>
      <c r="H10" s="111">
        <v>2024</v>
      </c>
      <c r="I10" s="107"/>
      <c r="J10" s="111">
        <v>2023</v>
      </c>
    </row>
    <row r="11" spans="1:12" s="108" customFormat="1" ht="20" customHeight="1">
      <c r="A11" s="112" t="s">
        <v>1</v>
      </c>
      <c r="B11" s="109"/>
      <c r="C11" s="109"/>
      <c r="D11" s="107"/>
      <c r="E11" s="107"/>
      <c r="F11" s="113"/>
      <c r="G11" s="107"/>
      <c r="J11" s="113"/>
    </row>
    <row r="12" spans="1:12" s="108" customFormat="1" ht="20" customHeight="1">
      <c r="A12" s="103" t="s">
        <v>2</v>
      </c>
      <c r="B12" s="109"/>
      <c r="C12" s="109"/>
      <c r="D12" s="32"/>
      <c r="E12" s="114"/>
      <c r="F12" s="114"/>
      <c r="G12" s="114"/>
      <c r="H12" s="114"/>
      <c r="I12" s="114"/>
      <c r="J12" s="114"/>
    </row>
    <row r="13" spans="1:12" s="108" customFormat="1" ht="20" customHeight="1">
      <c r="A13" s="115" t="s">
        <v>24</v>
      </c>
      <c r="B13" s="109">
        <v>6</v>
      </c>
      <c r="C13" s="109"/>
      <c r="D13" s="70">
        <v>500522416</v>
      </c>
      <c r="E13" s="70"/>
      <c r="F13" s="70">
        <v>205939257</v>
      </c>
      <c r="G13" s="70"/>
      <c r="H13" s="70">
        <v>428422535</v>
      </c>
      <c r="I13" s="70"/>
      <c r="J13" s="70">
        <v>82166398</v>
      </c>
      <c r="L13" s="116"/>
    </row>
    <row r="14" spans="1:12" s="108" customFormat="1" ht="20" customHeight="1">
      <c r="A14" s="115" t="s">
        <v>112</v>
      </c>
      <c r="B14" s="109">
        <v>7</v>
      </c>
      <c r="C14" s="109"/>
      <c r="D14" s="70">
        <v>108518633</v>
      </c>
      <c r="E14" s="70"/>
      <c r="F14" s="70">
        <v>65044591</v>
      </c>
      <c r="G14" s="70"/>
      <c r="H14" s="70">
        <v>27250128</v>
      </c>
      <c r="I14" s="70"/>
      <c r="J14" s="70">
        <v>18830298</v>
      </c>
      <c r="L14" s="116"/>
    </row>
    <row r="15" spans="1:12" s="108" customFormat="1" ht="20" customHeight="1">
      <c r="A15" s="115" t="s">
        <v>249</v>
      </c>
      <c r="B15" s="109">
        <v>4.3</v>
      </c>
      <c r="C15" s="109"/>
      <c r="D15" s="73">
        <v>0</v>
      </c>
      <c r="E15" s="70"/>
      <c r="F15" s="73">
        <v>0</v>
      </c>
      <c r="G15" s="70"/>
      <c r="H15" s="70">
        <v>130000000</v>
      </c>
      <c r="I15" s="70"/>
      <c r="J15" s="73">
        <v>0</v>
      </c>
      <c r="L15" s="116"/>
    </row>
    <row r="16" spans="1:12" s="108" customFormat="1" ht="20" customHeight="1">
      <c r="A16" s="115" t="s">
        <v>22</v>
      </c>
      <c r="B16" s="109">
        <v>8</v>
      </c>
      <c r="C16" s="109"/>
      <c r="D16" s="70">
        <v>112358656</v>
      </c>
      <c r="E16" s="70"/>
      <c r="F16" s="70">
        <v>118954541</v>
      </c>
      <c r="G16" s="70"/>
      <c r="H16" s="70">
        <v>46930375</v>
      </c>
      <c r="I16" s="70"/>
      <c r="J16" s="70">
        <v>51198703</v>
      </c>
      <c r="L16" s="116"/>
    </row>
    <row r="17" spans="1:13" s="108" customFormat="1" ht="20" customHeight="1">
      <c r="A17" s="115" t="s">
        <v>190</v>
      </c>
      <c r="B17" s="109">
        <v>9</v>
      </c>
      <c r="C17" s="109"/>
      <c r="D17" s="70">
        <v>4141727</v>
      </c>
      <c r="E17" s="70"/>
      <c r="F17" s="70">
        <v>4063251</v>
      </c>
      <c r="G17" s="70"/>
      <c r="H17" s="73">
        <v>0</v>
      </c>
      <c r="I17" s="70"/>
      <c r="J17" s="73">
        <v>0</v>
      </c>
      <c r="L17" s="116"/>
    </row>
    <row r="18" spans="1:13" s="108" customFormat="1" ht="20" customHeight="1">
      <c r="A18" s="115" t="s">
        <v>3</v>
      </c>
      <c r="B18" s="109"/>
      <c r="C18" s="109"/>
      <c r="D18" s="70">
        <v>146700</v>
      </c>
      <c r="E18" s="70"/>
      <c r="F18" s="70">
        <v>423968</v>
      </c>
      <c r="G18" s="70"/>
      <c r="H18" s="73">
        <v>0</v>
      </c>
      <c r="I18" s="70"/>
      <c r="J18" s="73">
        <v>0</v>
      </c>
      <c r="L18" s="116"/>
    </row>
    <row r="19" spans="1:13" s="108" customFormat="1" ht="20" customHeight="1">
      <c r="A19" s="117" t="s">
        <v>5</v>
      </c>
      <c r="B19" s="109"/>
      <c r="C19" s="109"/>
      <c r="D19" s="93">
        <f>SUM(D13:D18)</f>
        <v>725688132</v>
      </c>
      <c r="E19" s="118"/>
      <c r="F19" s="93">
        <f>SUM(F13:F18)</f>
        <v>394425608</v>
      </c>
      <c r="G19" s="118"/>
      <c r="H19" s="93">
        <f>SUM(H13:H18)</f>
        <v>632603038</v>
      </c>
      <c r="I19" s="118"/>
      <c r="J19" s="93">
        <f>SUM(J13:J18)</f>
        <v>152195399</v>
      </c>
    </row>
    <row r="20" spans="1:13" s="108" customFormat="1" ht="20" customHeight="1">
      <c r="A20" s="117"/>
      <c r="B20" s="109"/>
      <c r="C20" s="109"/>
      <c r="D20" s="118"/>
      <c r="E20" s="118"/>
      <c r="F20" s="118"/>
      <c r="G20" s="118"/>
      <c r="H20" s="118"/>
      <c r="I20" s="118"/>
      <c r="J20" s="118"/>
    </row>
    <row r="21" spans="1:13" s="108" customFormat="1" ht="20" customHeight="1">
      <c r="A21" s="103" t="s">
        <v>90</v>
      </c>
      <c r="B21" s="109"/>
      <c r="C21" s="109"/>
    </row>
    <row r="22" spans="1:13" s="108" customFormat="1" ht="20" customHeight="1">
      <c r="A22" s="115" t="s">
        <v>92</v>
      </c>
      <c r="B22" s="109">
        <v>4.0999999999999996</v>
      </c>
      <c r="C22" s="109"/>
      <c r="D22" s="73">
        <v>0</v>
      </c>
      <c r="E22" s="35"/>
      <c r="F22" s="73">
        <v>0</v>
      </c>
      <c r="G22" s="33"/>
      <c r="H22" s="70">
        <v>192990951</v>
      </c>
      <c r="I22" s="33"/>
      <c r="J22" s="70">
        <v>188990951</v>
      </c>
      <c r="L22" s="116"/>
    </row>
    <row r="23" spans="1:13" s="108" customFormat="1" ht="20" customHeight="1">
      <c r="A23" s="115" t="s">
        <v>165</v>
      </c>
      <c r="B23" s="109">
        <v>4.2</v>
      </c>
      <c r="C23" s="109"/>
      <c r="D23" s="35">
        <v>3088538</v>
      </c>
      <c r="E23" s="35"/>
      <c r="F23" s="35">
        <v>3324728</v>
      </c>
      <c r="G23" s="33"/>
      <c r="H23" s="73">
        <v>0</v>
      </c>
      <c r="I23" s="33"/>
      <c r="J23" s="73">
        <v>0</v>
      </c>
      <c r="L23" s="116"/>
    </row>
    <row r="24" spans="1:13" s="108" customFormat="1" ht="20" customHeight="1">
      <c r="A24" s="115" t="s">
        <v>136</v>
      </c>
      <c r="B24" s="109">
        <v>10</v>
      </c>
      <c r="C24" s="109"/>
      <c r="D24" s="70">
        <v>237170911</v>
      </c>
      <c r="E24" s="33"/>
      <c r="F24" s="70">
        <v>250832974</v>
      </c>
      <c r="G24" s="35"/>
      <c r="H24" s="70">
        <v>46203817</v>
      </c>
      <c r="I24" s="33"/>
      <c r="J24" s="70">
        <v>53403203</v>
      </c>
      <c r="L24" s="116"/>
    </row>
    <row r="25" spans="1:13" s="108" customFormat="1" ht="20" customHeight="1">
      <c r="A25" s="115" t="s">
        <v>132</v>
      </c>
      <c r="B25" s="109">
        <v>11</v>
      </c>
      <c r="C25" s="109"/>
      <c r="D25" s="70">
        <v>7603555</v>
      </c>
      <c r="E25" s="33"/>
      <c r="F25" s="70">
        <v>6633777</v>
      </c>
      <c r="G25" s="35"/>
      <c r="H25" s="70">
        <v>4016402</v>
      </c>
      <c r="I25" s="33"/>
      <c r="J25" s="70">
        <v>4907502</v>
      </c>
      <c r="L25" s="116"/>
    </row>
    <row r="26" spans="1:13" s="108" customFormat="1" ht="20" customHeight="1">
      <c r="A26" s="115" t="s">
        <v>200</v>
      </c>
      <c r="B26" s="109">
        <v>12</v>
      </c>
      <c r="C26" s="109"/>
      <c r="D26" s="70">
        <v>6134621</v>
      </c>
      <c r="E26" s="33"/>
      <c r="F26" s="70">
        <v>6164076</v>
      </c>
      <c r="G26" s="33"/>
      <c r="H26" s="70">
        <v>4084638</v>
      </c>
      <c r="I26" s="33"/>
      <c r="J26" s="70">
        <v>3667309</v>
      </c>
      <c r="L26" s="116"/>
    </row>
    <row r="27" spans="1:13" s="108" customFormat="1" ht="20" customHeight="1">
      <c r="A27" s="115" t="s">
        <v>98</v>
      </c>
      <c r="B27" s="109">
        <v>13</v>
      </c>
      <c r="C27" s="109"/>
      <c r="D27" s="35">
        <v>4757311</v>
      </c>
      <c r="E27" s="35"/>
      <c r="F27" s="35">
        <v>4264179</v>
      </c>
      <c r="G27" s="33"/>
      <c r="H27" s="70">
        <v>1368595</v>
      </c>
      <c r="I27" s="33"/>
      <c r="J27" s="70">
        <v>1167414</v>
      </c>
      <c r="L27" s="116"/>
    </row>
    <row r="28" spans="1:13" s="108" customFormat="1" ht="20" customHeight="1">
      <c r="A28" s="115" t="s">
        <v>30</v>
      </c>
      <c r="B28" s="109">
        <v>14</v>
      </c>
      <c r="C28" s="109"/>
      <c r="D28" s="70">
        <v>3257682</v>
      </c>
      <c r="E28" s="33"/>
      <c r="F28" s="70">
        <v>6334226</v>
      </c>
      <c r="G28" s="35"/>
      <c r="H28" s="70">
        <v>17153</v>
      </c>
      <c r="I28" s="33"/>
      <c r="J28" s="70">
        <v>17153</v>
      </c>
      <c r="L28" s="116"/>
    </row>
    <row r="29" spans="1:13" s="108" customFormat="1" ht="20" customHeight="1">
      <c r="A29" s="117" t="s">
        <v>94</v>
      </c>
      <c r="B29" s="109"/>
      <c r="C29" s="109"/>
      <c r="D29" s="93">
        <f>SUM(D22:D28)</f>
        <v>262012618</v>
      </c>
      <c r="E29" s="118"/>
      <c r="F29" s="93">
        <f>SUM(F22:F28)</f>
        <v>277553960</v>
      </c>
      <c r="G29" s="118"/>
      <c r="H29" s="93">
        <f>SUM(H22:H28)</f>
        <v>248681556</v>
      </c>
      <c r="I29" s="118"/>
      <c r="J29" s="93">
        <f>SUM(J22:J28)</f>
        <v>252153532</v>
      </c>
    </row>
    <row r="30" spans="1:13" s="108" customFormat="1" ht="20" customHeight="1" thickBot="1">
      <c r="A30" s="119" t="s">
        <v>6</v>
      </c>
      <c r="B30" s="107"/>
      <c r="C30" s="107"/>
      <c r="D30" s="94">
        <f>D19+D29</f>
        <v>987700750</v>
      </c>
      <c r="E30" s="118"/>
      <c r="F30" s="94">
        <f>F19+F29</f>
        <v>671979568</v>
      </c>
      <c r="G30" s="118"/>
      <c r="H30" s="94">
        <f>H19+H29</f>
        <v>881284594</v>
      </c>
      <c r="I30" s="118"/>
      <c r="J30" s="94">
        <f>J19+J29</f>
        <v>404348931</v>
      </c>
      <c r="L30" s="118"/>
      <c r="M30" s="78"/>
    </row>
    <row r="31" spans="1:13" ht="20" customHeight="1" thickTop="1">
      <c r="B31" s="112"/>
      <c r="C31" s="112"/>
      <c r="D31" s="120"/>
      <c r="E31" s="120"/>
      <c r="F31" s="120">
        <v>0</v>
      </c>
      <c r="G31" s="121"/>
      <c r="H31" s="120"/>
      <c r="I31" s="120"/>
      <c r="J31" s="120">
        <v>0</v>
      </c>
    </row>
    <row r="32" spans="1:13" ht="20" customHeight="1">
      <c r="B32" s="122"/>
      <c r="C32" s="122"/>
      <c r="D32" s="123"/>
      <c r="E32" s="123"/>
      <c r="F32" s="123"/>
      <c r="G32" s="124"/>
      <c r="H32" s="123"/>
      <c r="I32" s="123"/>
      <c r="J32" s="123"/>
    </row>
    <row r="33" spans="7:7" ht="20" customHeight="1">
      <c r="G33" s="123"/>
    </row>
    <row r="34" spans="7:7" ht="20" customHeight="1">
      <c r="G34" s="123"/>
    </row>
    <row r="35" spans="7:7" ht="20" customHeight="1"/>
    <row r="36" spans="7:7" ht="20" customHeight="1"/>
    <row r="37" spans="7:7" ht="20" customHeight="1"/>
    <row r="38" spans="7:7" ht="20" customHeight="1"/>
    <row r="39" spans="7:7" ht="20" customHeight="1"/>
    <row r="40" spans="7:7" ht="20" customHeight="1"/>
    <row r="41" spans="7:7" ht="20" customHeight="1"/>
    <row r="42" spans="7:7" ht="20" customHeight="1"/>
    <row r="43" spans="7:7" ht="20" customHeight="1"/>
    <row r="44" spans="7:7" ht="20" customHeight="1"/>
    <row r="45" spans="7:7" ht="20" customHeight="1"/>
    <row r="46" spans="7:7" ht="20" customHeight="1"/>
    <row r="47" spans="7:7" ht="20" customHeight="1"/>
    <row r="48" spans="7:7" ht="20" customHeight="1"/>
    <row r="49" spans="1:4" ht="20" customHeight="1"/>
    <row r="50" spans="1:4" ht="20" customHeight="1"/>
    <row r="51" spans="1:4" ht="20" customHeight="1"/>
    <row r="52" spans="1:4" ht="20" customHeight="1"/>
    <row r="53" spans="1:4" ht="20" customHeight="1"/>
    <row r="54" spans="1:4" ht="20" customHeight="1"/>
    <row r="55" spans="1:4" ht="20" customHeight="1">
      <c r="A55" s="108" t="s">
        <v>264</v>
      </c>
      <c r="B55" s="108"/>
      <c r="C55" s="108"/>
      <c r="D55" s="108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1" right="0.3" top="1" bottom="0.5" header="0.5" footer="0.3"/>
  <pageSetup paperSize="9" scale="7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62"/>
  <sheetViews>
    <sheetView showGridLines="0" view="pageBreakPreview" topLeftCell="A40" zoomScale="90" zoomScaleNormal="100" zoomScaleSheetLayoutView="90" workbookViewId="0">
      <selection activeCell="A53" sqref="A53"/>
    </sheetView>
  </sheetViews>
  <sheetFormatPr defaultColWidth="9.09765625" defaultRowHeight="21" customHeight="1"/>
  <cols>
    <col min="1" max="1" width="60.69921875" style="108" customWidth="1"/>
    <col min="2" max="2" width="7.09765625" style="108" bestFit="1" customWidth="1"/>
    <col min="3" max="3" width="1.8984375" style="108" customWidth="1"/>
    <col min="4" max="4" width="16.09765625" style="108" customWidth="1"/>
    <col min="5" max="5" width="1.19921875" style="108" customWidth="1"/>
    <col min="6" max="6" width="16.09765625" style="108" customWidth="1"/>
    <col min="7" max="7" width="1.19921875" style="108" customWidth="1"/>
    <col min="8" max="8" width="16.09765625" style="108" customWidth="1"/>
    <col min="9" max="9" width="1.19921875" style="108" customWidth="1"/>
    <col min="10" max="10" width="16.09765625" style="108" customWidth="1"/>
    <col min="11" max="11" width="9.09765625" style="108"/>
    <col min="12" max="12" width="15.3984375" style="108" bestFit="1" customWidth="1"/>
    <col min="13" max="16384" width="9.09765625" style="108"/>
  </cols>
  <sheetData>
    <row r="1" spans="1:12" s="103" customFormat="1" ht="21" customHeight="1">
      <c r="A1" s="102" t="str">
        <f>ASSET!A1</f>
        <v>SPECIALTY  NATURAL  PRODUCTS  PUBLIC  COMPANY  LIMITED  AND  ITS  SUBSIDIARIES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2" s="103" customFormat="1" ht="21" customHeight="1">
      <c r="A2" s="102" t="s">
        <v>118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2" s="103" customFormat="1" ht="21" customHeight="1">
      <c r="A3" s="104" t="s">
        <v>225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2" s="103" customFormat="1" ht="21" customHeight="1">
      <c r="A4" s="105" t="s">
        <v>116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2" s="103" customFormat="1" ht="6" customHeight="1"/>
    <row r="6" spans="1:12" s="103" customFormat="1" ht="20.25" customHeight="1">
      <c r="B6" s="107" t="s">
        <v>91</v>
      </c>
      <c r="C6" s="107"/>
      <c r="D6" s="102" t="s">
        <v>50</v>
      </c>
      <c r="E6" s="102"/>
      <c r="F6" s="102"/>
      <c r="G6" s="102"/>
      <c r="H6" s="102" t="s">
        <v>51</v>
      </c>
      <c r="I6" s="102"/>
      <c r="J6" s="102"/>
    </row>
    <row r="7" spans="1:12" s="103" customFormat="1" ht="20.25" customHeight="1">
      <c r="D7" s="102" t="s">
        <v>49</v>
      </c>
      <c r="E7" s="102"/>
      <c r="F7" s="102"/>
      <c r="G7" s="102"/>
      <c r="H7" s="102" t="s">
        <v>49</v>
      </c>
      <c r="I7" s="102"/>
      <c r="J7" s="102"/>
    </row>
    <row r="8" spans="1:12" ht="20.25" customHeight="1">
      <c r="D8" s="107" t="s">
        <v>45</v>
      </c>
      <c r="E8" s="107"/>
      <c r="F8" s="107" t="s">
        <v>89</v>
      </c>
      <c r="G8" s="107"/>
      <c r="H8" s="107" t="s">
        <v>45</v>
      </c>
      <c r="I8" s="107"/>
      <c r="J8" s="107" t="s">
        <v>89</v>
      </c>
    </row>
    <row r="9" spans="1:12" ht="20.25" customHeight="1">
      <c r="D9" s="107" t="s">
        <v>46</v>
      </c>
      <c r="E9" s="107"/>
      <c r="F9" s="107" t="s">
        <v>46</v>
      </c>
      <c r="G9" s="107"/>
      <c r="H9" s="107" t="s">
        <v>46</v>
      </c>
      <c r="I9" s="107"/>
      <c r="J9" s="107" t="s">
        <v>46</v>
      </c>
    </row>
    <row r="10" spans="1:12" ht="20.25" customHeight="1">
      <c r="D10" s="111">
        <v>2024</v>
      </c>
      <c r="E10" s="107"/>
      <c r="F10" s="111">
        <v>2023</v>
      </c>
      <c r="G10" s="107"/>
      <c r="H10" s="111">
        <v>2024</v>
      </c>
      <c r="I10" s="107"/>
      <c r="J10" s="111">
        <v>2023</v>
      </c>
    </row>
    <row r="11" spans="1:12" ht="20.25" customHeight="1">
      <c r="A11" s="112" t="s">
        <v>106</v>
      </c>
      <c r="B11" s="203"/>
      <c r="C11" s="203"/>
      <c r="D11" s="204"/>
      <c r="F11" s="113"/>
      <c r="J11" s="113"/>
    </row>
    <row r="12" spans="1:12" ht="20.25" customHeight="1">
      <c r="A12" s="103" t="s">
        <v>7</v>
      </c>
      <c r="B12" s="109"/>
      <c r="C12" s="109"/>
      <c r="D12" s="205"/>
      <c r="E12" s="205"/>
      <c r="F12" s="118"/>
      <c r="G12" s="205"/>
      <c r="H12" s="205"/>
      <c r="I12" s="205"/>
      <c r="J12" s="118"/>
    </row>
    <row r="13" spans="1:12" ht="20.25" customHeight="1">
      <c r="A13" s="115" t="s">
        <v>206</v>
      </c>
      <c r="B13" s="206">
        <v>15</v>
      </c>
      <c r="C13" s="206"/>
      <c r="D13" s="73">
        <v>0</v>
      </c>
      <c r="E13" s="70"/>
      <c r="F13" s="70">
        <v>130000000</v>
      </c>
      <c r="G13" s="70"/>
      <c r="H13" s="73">
        <v>0</v>
      </c>
      <c r="I13" s="70"/>
      <c r="J13" s="73">
        <v>0</v>
      </c>
      <c r="L13" s="207"/>
    </row>
    <row r="14" spans="1:12" ht="20.25" customHeight="1">
      <c r="A14" s="115" t="s">
        <v>113</v>
      </c>
      <c r="B14" s="206">
        <v>16</v>
      </c>
      <c r="C14" s="206"/>
      <c r="D14" s="70">
        <v>69465663</v>
      </c>
      <c r="E14" s="70"/>
      <c r="F14" s="70">
        <v>40874329</v>
      </c>
      <c r="G14" s="70"/>
      <c r="H14" s="70">
        <v>20222631</v>
      </c>
      <c r="I14" s="70"/>
      <c r="J14" s="70">
        <v>14809697</v>
      </c>
      <c r="L14" s="207"/>
    </row>
    <row r="15" spans="1:12" ht="20.25" customHeight="1">
      <c r="A15" s="115" t="s">
        <v>166</v>
      </c>
      <c r="B15" s="206"/>
      <c r="C15" s="206"/>
      <c r="D15" s="70"/>
      <c r="E15" s="70"/>
      <c r="F15" s="70"/>
      <c r="G15" s="70"/>
      <c r="H15" s="70"/>
      <c r="I15" s="70"/>
      <c r="J15" s="70"/>
    </row>
    <row r="16" spans="1:12" ht="20.25" customHeight="1">
      <c r="A16" s="117" t="s">
        <v>168</v>
      </c>
      <c r="B16" s="206">
        <v>17</v>
      </c>
      <c r="C16" s="206"/>
      <c r="D16" s="73">
        <v>0</v>
      </c>
      <c r="E16" s="70"/>
      <c r="F16" s="70">
        <v>2614648</v>
      </c>
      <c r="G16" s="70"/>
      <c r="H16" s="73">
        <v>0</v>
      </c>
      <c r="I16" s="70"/>
      <c r="J16" s="73">
        <v>0</v>
      </c>
      <c r="L16" s="207"/>
    </row>
    <row r="17" spans="1:12" ht="20.25" customHeight="1">
      <c r="A17" s="115" t="s">
        <v>135</v>
      </c>
      <c r="B17" s="109">
        <v>18</v>
      </c>
      <c r="C17" s="109"/>
      <c r="D17" s="70">
        <v>1990478</v>
      </c>
      <c r="E17" s="70"/>
      <c r="F17" s="70">
        <v>1162836</v>
      </c>
      <c r="G17" s="70"/>
      <c r="H17" s="70">
        <v>923037</v>
      </c>
      <c r="I17" s="70"/>
      <c r="J17" s="70">
        <v>862039</v>
      </c>
      <c r="L17" s="207"/>
    </row>
    <row r="18" spans="1:12" ht="20.25" customHeight="1">
      <c r="A18" s="115" t="s">
        <v>97</v>
      </c>
      <c r="B18" s="109"/>
      <c r="C18" s="109"/>
      <c r="D18" s="70">
        <v>6684558</v>
      </c>
      <c r="E18" s="70"/>
      <c r="F18" s="70">
        <v>3059687</v>
      </c>
      <c r="G18" s="70"/>
      <c r="H18" s="70">
        <v>705408</v>
      </c>
      <c r="I18" s="70"/>
      <c r="J18" s="70">
        <v>304158</v>
      </c>
      <c r="L18" s="207"/>
    </row>
    <row r="19" spans="1:12" ht="20.25" customHeight="1">
      <c r="A19" s="115" t="s">
        <v>9</v>
      </c>
      <c r="B19" s="109"/>
      <c r="C19" s="109"/>
      <c r="D19" s="70">
        <v>499401</v>
      </c>
      <c r="E19" s="70"/>
      <c r="F19" s="70">
        <v>624715</v>
      </c>
      <c r="G19" s="70"/>
      <c r="H19" s="73">
        <v>0</v>
      </c>
      <c r="I19" s="70"/>
      <c r="J19" s="73">
        <v>0</v>
      </c>
      <c r="L19" s="207"/>
    </row>
    <row r="20" spans="1:12" ht="20.25" customHeight="1">
      <c r="A20" s="208" t="s">
        <v>10</v>
      </c>
      <c r="B20" s="109"/>
      <c r="C20" s="109"/>
      <c r="D20" s="93">
        <f>SUM(D13:D19)</f>
        <v>78640100</v>
      </c>
      <c r="E20" s="118"/>
      <c r="F20" s="93">
        <f>SUM(F13:F19)</f>
        <v>178336215</v>
      </c>
      <c r="G20" s="118"/>
      <c r="H20" s="93">
        <f>SUM(H13:H19)</f>
        <v>21851076</v>
      </c>
      <c r="I20" s="118"/>
      <c r="J20" s="93">
        <f>SUM(J13:J19)</f>
        <v>15975894</v>
      </c>
    </row>
    <row r="21" spans="1:12" ht="20.25" customHeight="1">
      <c r="B21" s="109"/>
      <c r="C21" s="109"/>
      <c r="D21" s="118"/>
      <c r="E21" s="118"/>
      <c r="F21" s="118"/>
      <c r="G21" s="118"/>
      <c r="H21" s="118"/>
      <c r="I21" s="118"/>
      <c r="J21" s="118"/>
    </row>
    <row r="22" spans="1:12" ht="20.25" customHeight="1">
      <c r="A22" s="103" t="s">
        <v>29</v>
      </c>
      <c r="B22" s="109"/>
      <c r="C22" s="109"/>
    </row>
    <row r="23" spans="1:12" ht="20.25" customHeight="1">
      <c r="A23" s="115" t="s">
        <v>167</v>
      </c>
      <c r="B23" s="206">
        <v>17</v>
      </c>
      <c r="C23" s="206"/>
      <c r="D23" s="73">
        <v>0</v>
      </c>
      <c r="E23" s="70"/>
      <c r="F23" s="70">
        <v>1209284</v>
      </c>
      <c r="G23" s="70"/>
      <c r="H23" s="73">
        <v>0</v>
      </c>
      <c r="I23" s="70"/>
      <c r="J23" s="73">
        <v>0</v>
      </c>
      <c r="L23" s="207"/>
    </row>
    <row r="24" spans="1:12" ht="20.399999999999999" customHeight="1">
      <c r="A24" s="115" t="s">
        <v>133</v>
      </c>
      <c r="B24" s="206">
        <v>18</v>
      </c>
      <c r="C24" s="206"/>
      <c r="D24" s="70">
        <v>2736829</v>
      </c>
      <c r="E24" s="70"/>
      <c r="F24" s="70">
        <v>2892682</v>
      </c>
      <c r="G24" s="70"/>
      <c r="H24" s="70">
        <v>1333100</v>
      </c>
      <c r="I24" s="70"/>
      <c r="J24" s="70">
        <v>2256137</v>
      </c>
      <c r="L24" s="207"/>
    </row>
    <row r="25" spans="1:12" ht="20.25" customHeight="1">
      <c r="A25" s="115" t="s">
        <v>142</v>
      </c>
      <c r="B25" s="206">
        <v>19</v>
      </c>
      <c r="C25" s="206"/>
      <c r="D25" s="70">
        <v>9501908</v>
      </c>
      <c r="E25" s="70"/>
      <c r="F25" s="70">
        <v>8240556</v>
      </c>
      <c r="G25" s="70"/>
      <c r="H25" s="70">
        <v>3766416</v>
      </c>
      <c r="I25" s="70"/>
      <c r="J25" s="70">
        <v>3415149</v>
      </c>
      <c r="L25" s="207"/>
    </row>
    <row r="26" spans="1:12" ht="20.25" customHeight="1">
      <c r="A26" s="115" t="s">
        <v>248</v>
      </c>
      <c r="B26" s="206"/>
      <c r="C26" s="206"/>
      <c r="D26" s="70">
        <v>144117</v>
      </c>
      <c r="E26" s="70"/>
      <c r="F26" s="73">
        <v>0</v>
      </c>
      <c r="G26" s="70"/>
      <c r="H26" s="73">
        <v>0</v>
      </c>
      <c r="I26" s="70"/>
      <c r="J26" s="73">
        <v>0</v>
      </c>
      <c r="L26" s="207"/>
    </row>
    <row r="27" spans="1:12" ht="20.25" customHeight="1">
      <c r="A27" s="208" t="s">
        <v>95</v>
      </c>
      <c r="B27" s="117"/>
      <c r="C27" s="117"/>
      <c r="D27" s="93">
        <f>SUM(D23:D26)</f>
        <v>12382854</v>
      </c>
      <c r="E27" s="118"/>
      <c r="F27" s="93">
        <f>SUM(F23:F26)</f>
        <v>12342522</v>
      </c>
      <c r="G27" s="118"/>
      <c r="H27" s="93">
        <f>SUM(H23:H25)</f>
        <v>5099516</v>
      </c>
      <c r="I27" s="118"/>
      <c r="J27" s="93">
        <f>SUM(J23:J25)</f>
        <v>5671286</v>
      </c>
    </row>
    <row r="28" spans="1:12" ht="20.25" customHeight="1">
      <c r="A28" s="209" t="s">
        <v>11</v>
      </c>
      <c r="B28" s="115"/>
      <c r="C28" s="115"/>
      <c r="D28" s="93">
        <f>D20+D27</f>
        <v>91022954</v>
      </c>
      <c r="E28" s="118"/>
      <c r="F28" s="93">
        <f>F20+F27</f>
        <v>190678737</v>
      </c>
      <c r="G28" s="118"/>
      <c r="H28" s="93">
        <f>H20+H27</f>
        <v>26950592</v>
      </c>
      <c r="I28" s="118"/>
      <c r="J28" s="93">
        <f>J20+J27</f>
        <v>21647180</v>
      </c>
      <c r="L28" s="118"/>
    </row>
    <row r="29" spans="1:12" ht="20.25" customHeight="1">
      <c r="A29" s="103"/>
      <c r="B29" s="117"/>
      <c r="C29" s="117"/>
      <c r="D29" s="118"/>
      <c r="E29" s="118"/>
      <c r="F29" s="118"/>
      <c r="G29" s="118"/>
      <c r="H29" s="118"/>
      <c r="I29" s="118"/>
      <c r="J29" s="118"/>
    </row>
    <row r="30" spans="1:12" ht="20.25" customHeight="1">
      <c r="A30" s="103" t="s">
        <v>107</v>
      </c>
      <c r="D30" s="205"/>
      <c r="E30" s="205"/>
      <c r="F30" s="205"/>
      <c r="G30" s="205"/>
      <c r="H30" s="205"/>
      <c r="I30" s="205"/>
      <c r="J30" s="205"/>
    </row>
    <row r="31" spans="1:12" ht="20.25" customHeight="1">
      <c r="A31" s="103" t="s">
        <v>39</v>
      </c>
      <c r="B31" s="206">
        <v>20</v>
      </c>
      <c r="C31" s="109"/>
      <c r="D31" s="205"/>
      <c r="E31" s="205"/>
      <c r="F31" s="205"/>
      <c r="G31" s="205"/>
      <c r="H31" s="205"/>
      <c r="I31" s="205"/>
      <c r="J31" s="205"/>
    </row>
    <row r="32" spans="1:12" ht="20.25" customHeight="1">
      <c r="A32" s="115" t="s">
        <v>12</v>
      </c>
      <c r="B32" s="115"/>
      <c r="C32" s="115"/>
      <c r="D32" s="205"/>
      <c r="E32" s="205"/>
      <c r="F32" s="205"/>
      <c r="G32" s="205"/>
      <c r="H32" s="205"/>
      <c r="I32" s="205"/>
      <c r="J32" s="205"/>
    </row>
    <row r="33" spans="1:10" ht="20.25" customHeight="1" thickBot="1">
      <c r="A33" s="210" t="s">
        <v>251</v>
      </c>
      <c r="B33" s="206"/>
      <c r="C33" s="206"/>
      <c r="D33" s="211">
        <v>405000000</v>
      </c>
      <c r="E33" s="118"/>
      <c r="F33" s="211">
        <v>405000000</v>
      </c>
      <c r="G33" s="118"/>
      <c r="H33" s="211">
        <v>405000000</v>
      </c>
      <c r="I33" s="118"/>
      <c r="J33" s="211">
        <v>405000000</v>
      </c>
    </row>
    <row r="34" spans="1:10" ht="6.65" customHeight="1" thickTop="1">
      <c r="A34" s="115"/>
      <c r="B34" s="109"/>
      <c r="C34" s="109"/>
      <c r="D34" s="118"/>
      <c r="E34" s="118"/>
      <c r="F34" s="118"/>
      <c r="G34" s="118"/>
      <c r="H34" s="205"/>
      <c r="I34" s="118"/>
      <c r="J34" s="205"/>
    </row>
    <row r="35" spans="1:10" ht="20.25" customHeight="1">
      <c r="A35" s="115" t="s">
        <v>13</v>
      </c>
      <c r="B35" s="206"/>
      <c r="C35" s="206"/>
      <c r="D35" s="118"/>
      <c r="E35" s="118"/>
      <c r="F35" s="118"/>
      <c r="G35" s="118"/>
      <c r="H35" s="118"/>
      <c r="I35" s="118"/>
      <c r="J35" s="118"/>
    </row>
    <row r="36" spans="1:10" ht="18.75" customHeight="1">
      <c r="A36" s="210" t="s">
        <v>251</v>
      </c>
      <c r="B36" s="206"/>
      <c r="C36" s="206"/>
      <c r="D36" s="70">
        <v>405000000</v>
      </c>
      <c r="E36" s="118"/>
      <c r="F36" s="212"/>
      <c r="G36" s="213"/>
      <c r="H36" s="70">
        <v>405000000</v>
      </c>
      <c r="I36" s="118"/>
      <c r="J36" s="212"/>
    </row>
    <row r="37" spans="1:10" ht="20.25" customHeight="1">
      <c r="A37" s="210" t="s">
        <v>252</v>
      </c>
      <c r="B37" s="206"/>
      <c r="C37" s="206"/>
      <c r="D37" s="70"/>
      <c r="E37" s="118"/>
      <c r="F37" s="205">
        <v>300000000</v>
      </c>
      <c r="G37" s="213"/>
      <c r="H37" s="118"/>
      <c r="I37" s="118"/>
      <c r="J37" s="118">
        <v>300000000</v>
      </c>
    </row>
    <row r="38" spans="1:10" ht="6.65" customHeight="1">
      <c r="A38" s="115"/>
      <c r="B38" s="109"/>
      <c r="C38" s="109"/>
      <c r="D38" s="70"/>
      <c r="E38" s="118"/>
      <c r="F38" s="118"/>
      <c r="G38" s="118"/>
      <c r="H38" s="205"/>
      <c r="I38" s="118"/>
      <c r="J38" s="205"/>
    </row>
    <row r="39" spans="1:10" ht="20.25" customHeight="1">
      <c r="A39" s="108" t="s">
        <v>141</v>
      </c>
      <c r="B39" s="206"/>
      <c r="C39" s="206"/>
      <c r="D39" s="70">
        <v>370130335</v>
      </c>
      <c r="E39" s="118"/>
      <c r="F39" s="118">
        <v>46550000</v>
      </c>
      <c r="G39" s="118"/>
      <c r="H39" s="118">
        <v>370130335</v>
      </c>
      <c r="I39" s="118"/>
      <c r="J39" s="118">
        <v>46550000</v>
      </c>
    </row>
    <row r="40" spans="1:10" ht="20.25" customHeight="1">
      <c r="A40" s="108" t="s">
        <v>216</v>
      </c>
      <c r="B40" s="206"/>
      <c r="C40" s="206"/>
      <c r="D40" s="70"/>
      <c r="E40" s="118"/>
      <c r="F40" s="118"/>
      <c r="G40" s="118"/>
      <c r="H40" s="205"/>
      <c r="I40" s="118"/>
      <c r="J40" s="205"/>
    </row>
    <row r="41" spans="1:10" ht="20.25" customHeight="1">
      <c r="A41" s="115" t="s">
        <v>169</v>
      </c>
      <c r="B41" s="109"/>
      <c r="C41" s="109"/>
      <c r="D41" s="214">
        <v>-1459276</v>
      </c>
      <c r="E41" s="118"/>
      <c r="F41" s="214">
        <v>-1459276</v>
      </c>
      <c r="G41" s="118"/>
      <c r="H41" s="73">
        <v>0</v>
      </c>
      <c r="I41" s="70"/>
      <c r="J41" s="73">
        <v>0</v>
      </c>
    </row>
    <row r="42" spans="1:10" ht="6.65" customHeight="1">
      <c r="A42" s="115"/>
      <c r="B42" s="109"/>
      <c r="C42" s="109"/>
      <c r="D42" s="118"/>
      <c r="E42" s="118"/>
      <c r="F42" s="118"/>
      <c r="G42" s="118"/>
      <c r="H42" s="205"/>
      <c r="I42" s="118"/>
      <c r="J42" s="205"/>
    </row>
    <row r="43" spans="1:10" ht="20.25" customHeight="1">
      <c r="A43" s="103" t="s">
        <v>14</v>
      </c>
      <c r="B43" s="117"/>
      <c r="C43" s="117"/>
      <c r="D43" s="118"/>
      <c r="E43" s="118"/>
      <c r="F43" s="118"/>
      <c r="G43" s="118"/>
      <c r="H43" s="118"/>
      <c r="I43" s="118"/>
      <c r="J43" s="118"/>
    </row>
    <row r="44" spans="1:10" ht="20.25" customHeight="1">
      <c r="A44" s="115" t="s">
        <v>101</v>
      </c>
      <c r="B44" s="109"/>
      <c r="C44" s="109"/>
      <c r="D44" s="118"/>
      <c r="E44" s="118"/>
      <c r="F44" s="118"/>
      <c r="G44" s="118"/>
      <c r="H44" s="118"/>
      <c r="I44" s="118"/>
      <c r="J44" s="118"/>
    </row>
    <row r="45" spans="1:10" ht="20.25" customHeight="1">
      <c r="A45" s="210" t="s">
        <v>102</v>
      </c>
      <c r="B45" s="109">
        <v>21</v>
      </c>
      <c r="C45" s="109"/>
      <c r="D45" s="118">
        <f>22000000+500000</f>
        <v>22500000</v>
      </c>
      <c r="E45" s="118"/>
      <c r="F45" s="118">
        <v>15400000</v>
      </c>
      <c r="G45" s="118"/>
      <c r="H45" s="118">
        <f>22000000+500000</f>
        <v>22500000</v>
      </c>
      <c r="I45" s="118"/>
      <c r="J45" s="118">
        <v>15400000</v>
      </c>
    </row>
    <row r="46" spans="1:10" ht="20.25" customHeight="1">
      <c r="A46" s="115" t="s">
        <v>31</v>
      </c>
      <c r="B46" s="109"/>
      <c r="C46" s="109"/>
      <c r="D46" s="118">
        <f>64514874-500000</f>
        <v>64014874</v>
      </c>
      <c r="E46" s="118"/>
      <c r="F46" s="118">
        <v>80049901</v>
      </c>
      <c r="G46" s="118"/>
      <c r="H46" s="118">
        <f>54687440-500000</f>
        <v>54187440</v>
      </c>
      <c r="I46" s="118"/>
      <c r="J46" s="118">
        <v>18235524</v>
      </c>
    </row>
    <row r="47" spans="1:10" ht="20.25" customHeight="1">
      <c r="A47" s="108" t="s">
        <v>140</v>
      </c>
      <c r="B47" s="109"/>
      <c r="C47" s="109"/>
      <c r="D47" s="215">
        <v>5909229</v>
      </c>
      <c r="E47" s="216"/>
      <c r="F47" s="215">
        <v>5909229</v>
      </c>
      <c r="G47" s="118"/>
      <c r="H47" s="215">
        <v>2516227</v>
      </c>
      <c r="I47" s="37"/>
      <c r="J47" s="215">
        <v>2516227</v>
      </c>
    </row>
    <row r="48" spans="1:10" ht="20.25" customHeight="1">
      <c r="A48" s="115" t="s">
        <v>219</v>
      </c>
      <c r="B48" s="109"/>
      <c r="C48" s="109"/>
      <c r="D48" s="118">
        <f>SUM(D36:D47)</f>
        <v>866095162</v>
      </c>
      <c r="E48" s="216"/>
      <c r="F48" s="118">
        <f>SUM(F36:F47)</f>
        <v>446449854</v>
      </c>
      <c r="G48" s="118"/>
      <c r="H48" s="118">
        <f>SUM(H36:H47)</f>
        <v>854334002</v>
      </c>
      <c r="I48" s="61"/>
      <c r="J48" s="118">
        <f>SUM(J36:J47)</f>
        <v>382701751</v>
      </c>
    </row>
    <row r="49" spans="1:12" ht="20.25" customHeight="1">
      <c r="A49" s="108" t="s">
        <v>128</v>
      </c>
      <c r="B49" s="109"/>
      <c r="C49" s="109"/>
      <c r="D49" s="215">
        <v>30582634</v>
      </c>
      <c r="E49" s="216"/>
      <c r="F49" s="215">
        <v>34850977</v>
      </c>
      <c r="G49" s="118"/>
      <c r="H49" s="73">
        <v>0</v>
      </c>
      <c r="I49" s="70"/>
      <c r="J49" s="73">
        <v>0</v>
      </c>
    </row>
    <row r="50" spans="1:12" ht="20.25" customHeight="1">
      <c r="A50" s="209" t="s">
        <v>109</v>
      </c>
      <c r="B50" s="115"/>
      <c r="C50" s="115"/>
      <c r="D50" s="217">
        <f>SUM(D48:D49)</f>
        <v>896677796</v>
      </c>
      <c r="E50" s="118"/>
      <c r="F50" s="217">
        <f>SUM(F48:F49)</f>
        <v>481300831</v>
      </c>
      <c r="G50" s="216"/>
      <c r="H50" s="217">
        <f>SUM(H48:H49)</f>
        <v>854334002</v>
      </c>
      <c r="I50" s="118"/>
      <c r="J50" s="217">
        <f>SUM(J48:J49)</f>
        <v>382701751</v>
      </c>
      <c r="L50" s="118"/>
    </row>
    <row r="51" spans="1:12" ht="20.25" customHeight="1" thickBot="1">
      <c r="A51" s="218" t="s">
        <v>108</v>
      </c>
      <c r="B51" s="218"/>
      <c r="C51" s="119"/>
      <c r="D51" s="211">
        <f>D28+D50</f>
        <v>987700750</v>
      </c>
      <c r="E51" s="118"/>
      <c r="F51" s="211">
        <f>F28+F50</f>
        <v>671979568</v>
      </c>
      <c r="G51" s="118"/>
      <c r="H51" s="211">
        <f>H28+H50</f>
        <v>881284594</v>
      </c>
      <c r="I51" s="118"/>
      <c r="J51" s="211">
        <f>J28+J50</f>
        <v>404348931</v>
      </c>
    </row>
    <row r="52" spans="1:12" ht="20.25" customHeight="1" thickTop="1">
      <c r="A52" s="119"/>
      <c r="B52" s="119"/>
      <c r="C52" s="119"/>
      <c r="D52" s="118"/>
      <c r="E52" s="118"/>
      <c r="F52" s="118"/>
      <c r="G52" s="118"/>
      <c r="H52" s="118"/>
      <c r="I52" s="118"/>
      <c r="J52" s="118"/>
    </row>
    <row r="53" spans="1:12" ht="20.25" customHeight="1">
      <c r="A53" s="119"/>
      <c r="B53" s="119"/>
      <c r="C53" s="119"/>
      <c r="D53" s="118"/>
      <c r="E53" s="118"/>
      <c r="F53" s="118"/>
      <c r="G53" s="118"/>
      <c r="H53" s="118"/>
      <c r="I53" s="118"/>
      <c r="J53" s="118"/>
    </row>
    <row r="54" spans="1:12" ht="20.25" customHeight="1">
      <c r="A54" s="119"/>
      <c r="B54" s="119"/>
      <c r="C54" s="119"/>
      <c r="D54" s="118"/>
      <c r="E54" s="118"/>
      <c r="F54" s="118"/>
      <c r="G54" s="118"/>
      <c r="H54" s="118"/>
      <c r="I54" s="118"/>
      <c r="J54" s="118"/>
    </row>
    <row r="55" spans="1:12" ht="20.25" customHeight="1">
      <c r="A55" s="119"/>
      <c r="B55" s="119"/>
      <c r="C55" s="119"/>
      <c r="D55" s="118"/>
      <c r="E55" s="118"/>
      <c r="F55" s="118"/>
      <c r="G55" s="118"/>
      <c r="H55" s="118"/>
      <c r="I55" s="118"/>
      <c r="J55" s="118"/>
    </row>
    <row r="56" spans="1:12" ht="20.25" customHeight="1">
      <c r="A56" s="119"/>
      <c r="B56" s="119"/>
      <c r="C56" s="119"/>
      <c r="D56" s="118"/>
      <c r="E56" s="118"/>
      <c r="F56" s="118"/>
      <c r="G56" s="118"/>
      <c r="H56" s="118"/>
      <c r="I56" s="118"/>
      <c r="J56" s="118"/>
    </row>
    <row r="57" spans="1:12" ht="21" customHeight="1">
      <c r="A57" s="108" t="s">
        <v>264</v>
      </c>
      <c r="H57" s="118"/>
      <c r="I57" s="118"/>
      <c r="J57" s="118"/>
    </row>
    <row r="58" spans="1:12" ht="21" customHeight="1">
      <c r="D58" s="48"/>
      <c r="E58" s="48"/>
      <c r="F58" s="48"/>
      <c r="G58" s="48"/>
      <c r="H58" s="48"/>
      <c r="I58" s="48"/>
      <c r="J58" s="48"/>
    </row>
    <row r="59" spans="1:12" ht="21" customHeight="1">
      <c r="G59" s="118"/>
      <c r="H59" s="118"/>
      <c r="I59" s="118"/>
      <c r="J59" s="118"/>
    </row>
    <row r="60" spans="1:12" ht="21" customHeight="1">
      <c r="G60" s="118"/>
      <c r="H60" s="118"/>
      <c r="I60" s="118"/>
      <c r="J60" s="118"/>
    </row>
    <row r="61" spans="1:12" ht="21" customHeight="1">
      <c r="H61" s="48"/>
      <c r="J61" s="48"/>
    </row>
    <row r="62" spans="1:12" ht="21" customHeight="1">
      <c r="D62" s="70"/>
      <c r="E62" s="70"/>
      <c r="F62" s="70"/>
      <c r="G62" s="70"/>
      <c r="H62" s="70"/>
      <c r="I62" s="70"/>
      <c r="J62" s="70"/>
    </row>
  </sheetData>
  <mergeCells count="9">
    <mergeCell ref="A51:B51"/>
    <mergeCell ref="A4:J4"/>
    <mergeCell ref="A1:J1"/>
    <mergeCell ref="A2:J2"/>
    <mergeCell ref="D7:G7"/>
    <mergeCell ref="H7:J7"/>
    <mergeCell ref="D6:G6"/>
    <mergeCell ref="H6:J6"/>
    <mergeCell ref="A3:J3"/>
  </mergeCells>
  <pageMargins left="1" right="0.3" top="1" bottom="0.5" header="0.5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N57"/>
  <sheetViews>
    <sheetView showGridLines="0" view="pageBreakPreview" topLeftCell="A41" zoomScale="90" zoomScaleNormal="85" zoomScaleSheetLayoutView="90" workbookViewId="0">
      <selection activeCell="A53" sqref="A53:XFD53"/>
    </sheetView>
  </sheetViews>
  <sheetFormatPr defaultColWidth="9.09765625" defaultRowHeight="18"/>
  <cols>
    <col min="1" max="1" width="55.19921875" style="184" customWidth="1"/>
    <col min="2" max="2" width="11.09765625" style="184" bestFit="1" customWidth="1"/>
    <col min="3" max="3" width="1.69921875" style="184" customWidth="1"/>
    <col min="4" max="4" width="16.09765625" style="184" customWidth="1"/>
    <col min="5" max="5" width="1.8984375" style="184" customWidth="1"/>
    <col min="6" max="6" width="16.09765625" style="184" customWidth="1"/>
    <col min="7" max="7" width="1.8984375" style="184" customWidth="1"/>
    <col min="8" max="8" width="16.09765625" style="184" customWidth="1"/>
    <col min="9" max="9" width="1.8984375" style="184" customWidth="1"/>
    <col min="10" max="10" width="16.09765625" style="184" customWidth="1"/>
    <col min="11" max="11" width="9.09765625" style="184"/>
    <col min="12" max="12" width="10.69921875" style="184" bestFit="1" customWidth="1"/>
    <col min="13" max="16384" width="9.09765625" style="184"/>
  </cols>
  <sheetData>
    <row r="1" spans="1:10" ht="21" customHeight="1">
      <c r="A1" s="125" t="str">
        <f>ASSET!A1</f>
        <v>SPECIALTY  NATURAL  PRODUCTS  PUBLIC  COMPANY  LIMITED  AND  ITS  SUBSIDIARIES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1" customHeight="1">
      <c r="A2" s="125" t="s">
        <v>218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1" customHeight="1">
      <c r="A3" s="127" t="s">
        <v>226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1" customHeight="1">
      <c r="A4" s="128" t="s">
        <v>116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s="103" customFormat="1" ht="6" customHeight="1"/>
    <row r="6" spans="1:10" ht="20" customHeight="1">
      <c r="A6" s="150"/>
      <c r="B6" s="132" t="s">
        <v>91</v>
      </c>
      <c r="C6" s="132"/>
      <c r="D6" s="185" t="s">
        <v>50</v>
      </c>
      <c r="E6" s="185"/>
      <c r="F6" s="185"/>
      <c r="G6" s="134"/>
      <c r="H6" s="125" t="s">
        <v>51</v>
      </c>
      <c r="I6" s="125"/>
      <c r="J6" s="125"/>
    </row>
    <row r="7" spans="1:10" ht="20" customHeight="1">
      <c r="A7" s="150"/>
      <c r="B7" s="134"/>
      <c r="C7" s="134"/>
      <c r="D7" s="125" t="s">
        <v>49</v>
      </c>
      <c r="E7" s="125"/>
      <c r="F7" s="125"/>
      <c r="G7" s="134"/>
      <c r="H7" s="125" t="s">
        <v>49</v>
      </c>
      <c r="I7" s="125"/>
      <c r="J7" s="125"/>
    </row>
    <row r="8" spans="1:10" ht="20" customHeight="1">
      <c r="A8" s="141"/>
      <c r="B8" s="145"/>
      <c r="C8" s="145"/>
      <c r="D8" s="132">
        <v>2024</v>
      </c>
      <c r="E8" s="132"/>
      <c r="F8" s="132">
        <v>2023</v>
      </c>
      <c r="G8" s="145"/>
      <c r="H8" s="132">
        <v>2024</v>
      </c>
      <c r="I8" s="132"/>
      <c r="J8" s="132">
        <v>2023</v>
      </c>
    </row>
    <row r="9" spans="1:10" ht="20" customHeight="1">
      <c r="A9" s="131" t="s">
        <v>114</v>
      </c>
      <c r="B9" s="130"/>
      <c r="C9" s="130"/>
      <c r="D9" s="186"/>
      <c r="E9" s="186"/>
      <c r="F9" s="186"/>
      <c r="G9" s="186"/>
      <c r="H9" s="186"/>
      <c r="I9" s="186"/>
      <c r="J9" s="186"/>
    </row>
    <row r="10" spans="1:10" ht="20" customHeight="1">
      <c r="A10" s="137" t="s">
        <v>121</v>
      </c>
      <c r="B10" s="130"/>
      <c r="C10" s="130"/>
      <c r="D10" s="38">
        <v>450560416</v>
      </c>
      <c r="E10" s="39"/>
      <c r="F10" s="38">
        <v>353587341</v>
      </c>
      <c r="G10" s="39"/>
      <c r="H10" s="38">
        <v>154156279</v>
      </c>
      <c r="I10" s="39"/>
      <c r="J10" s="38">
        <v>124017384</v>
      </c>
    </row>
    <row r="11" spans="1:10" ht="20" customHeight="1">
      <c r="A11" s="137" t="s">
        <v>137</v>
      </c>
      <c r="B11" s="130"/>
      <c r="C11" s="130"/>
      <c r="D11" s="38">
        <v>6745995</v>
      </c>
      <c r="E11" s="39"/>
      <c r="F11" s="38">
        <v>3114674</v>
      </c>
      <c r="G11" s="39"/>
      <c r="H11" s="38">
        <v>9001795</v>
      </c>
      <c r="I11" s="38"/>
      <c r="J11" s="38">
        <v>6169124</v>
      </c>
    </row>
    <row r="12" spans="1:10" ht="20" customHeight="1">
      <c r="A12" s="137" t="s">
        <v>16</v>
      </c>
      <c r="B12" s="130"/>
      <c r="C12" s="130"/>
      <c r="D12" s="38">
        <v>17367104</v>
      </c>
      <c r="E12" s="39"/>
      <c r="F12" s="38">
        <v>11388856</v>
      </c>
      <c r="G12" s="39"/>
      <c r="H12" s="38">
        <v>14069947</v>
      </c>
      <c r="I12" s="39"/>
      <c r="J12" s="38">
        <v>13766042</v>
      </c>
    </row>
    <row r="13" spans="1:10" ht="20" customHeight="1">
      <c r="A13" s="137" t="s">
        <v>172</v>
      </c>
      <c r="B13" s="187" t="s">
        <v>230</v>
      </c>
      <c r="C13" s="187"/>
      <c r="D13" s="73">
        <v>0</v>
      </c>
      <c r="E13" s="39"/>
      <c r="F13" s="73">
        <v>0</v>
      </c>
      <c r="G13" s="39"/>
      <c r="H13" s="38">
        <v>103509714</v>
      </c>
      <c r="I13" s="39"/>
      <c r="J13" s="73">
        <v>0</v>
      </c>
    </row>
    <row r="14" spans="1:10" ht="20" customHeight="1">
      <c r="A14" s="188" t="s">
        <v>138</v>
      </c>
      <c r="B14" s="186"/>
      <c r="C14" s="186"/>
      <c r="D14" s="40">
        <f>SUM(D10:D13)</f>
        <v>474673515</v>
      </c>
      <c r="E14" s="39"/>
      <c r="F14" s="40">
        <f>SUM(F10:F13)</f>
        <v>368090871</v>
      </c>
      <c r="G14" s="39"/>
      <c r="H14" s="40">
        <f>SUM(H10:H13)</f>
        <v>280737735</v>
      </c>
      <c r="I14" s="39"/>
      <c r="J14" s="40">
        <f>SUM(J10:J13)</f>
        <v>143952550</v>
      </c>
    </row>
    <row r="15" spans="1:10" ht="20" customHeight="1">
      <c r="A15" s="189"/>
      <c r="B15" s="130"/>
      <c r="C15" s="130"/>
      <c r="D15" s="41"/>
      <c r="E15" s="39"/>
      <c r="F15" s="41"/>
      <c r="G15" s="39"/>
      <c r="H15" s="38"/>
      <c r="I15" s="39"/>
      <c r="J15" s="38"/>
    </row>
    <row r="16" spans="1:10" ht="20" customHeight="1">
      <c r="A16" s="131" t="s">
        <v>115</v>
      </c>
      <c r="B16" s="130"/>
      <c r="C16" s="130"/>
      <c r="D16" s="41"/>
      <c r="E16" s="39"/>
      <c r="F16" s="41"/>
      <c r="G16" s="39"/>
      <c r="H16" s="38"/>
      <c r="I16" s="39"/>
      <c r="J16" s="38"/>
    </row>
    <row r="17" spans="1:14" ht="20" customHeight="1">
      <c r="A17" s="137" t="s">
        <v>156</v>
      </c>
      <c r="B17" s="130">
        <v>8</v>
      </c>
      <c r="C17" s="130"/>
      <c r="D17" s="77">
        <v>269475072</v>
      </c>
      <c r="E17" s="39"/>
      <c r="F17" s="77">
        <v>224206064</v>
      </c>
      <c r="G17" s="39"/>
      <c r="H17" s="38">
        <v>92080698</v>
      </c>
      <c r="I17" s="39"/>
      <c r="J17" s="38">
        <v>80966356</v>
      </c>
    </row>
    <row r="18" spans="1:14" ht="20" customHeight="1">
      <c r="A18" s="137" t="s">
        <v>147</v>
      </c>
      <c r="B18" s="129"/>
      <c r="C18" s="129"/>
      <c r="D18" s="77">
        <v>1500378</v>
      </c>
      <c r="E18" s="39"/>
      <c r="F18" s="77">
        <v>1568963</v>
      </c>
      <c r="G18" s="39"/>
      <c r="H18" s="38">
        <v>3015572</v>
      </c>
      <c r="I18" s="39"/>
      <c r="J18" s="38">
        <v>3623034</v>
      </c>
    </row>
    <row r="19" spans="1:14" ht="20" customHeight="1">
      <c r="A19" s="137" t="s">
        <v>191</v>
      </c>
      <c r="B19" s="129"/>
      <c r="C19" s="129"/>
      <c r="D19" s="77">
        <v>22065980</v>
      </c>
      <c r="E19" s="39"/>
      <c r="F19" s="77">
        <v>27932395</v>
      </c>
      <c r="G19" s="39"/>
      <c r="H19" s="38">
        <v>6912145</v>
      </c>
      <c r="I19" s="39"/>
      <c r="J19" s="38">
        <v>5337205</v>
      </c>
    </row>
    <row r="20" spans="1:14" ht="20" customHeight="1">
      <c r="A20" s="137" t="s">
        <v>93</v>
      </c>
      <c r="B20" s="130"/>
      <c r="C20" s="130"/>
      <c r="D20" s="77">
        <v>86978518</v>
      </c>
      <c r="E20" s="39"/>
      <c r="F20" s="77">
        <v>70743802</v>
      </c>
      <c r="G20" s="39"/>
      <c r="H20" s="38">
        <v>41992302</v>
      </c>
      <c r="I20" s="39"/>
      <c r="J20" s="38">
        <v>42143362</v>
      </c>
    </row>
    <row r="21" spans="1:14" ht="20" customHeight="1">
      <c r="A21" s="188" t="s">
        <v>139</v>
      </c>
      <c r="B21" s="130"/>
      <c r="C21" s="130"/>
      <c r="D21" s="40">
        <f>SUM(D17:D20)</f>
        <v>380019948</v>
      </c>
      <c r="E21" s="39"/>
      <c r="F21" s="40">
        <f>SUM(F17:F20)</f>
        <v>324451224</v>
      </c>
      <c r="G21" s="39"/>
      <c r="H21" s="40">
        <f>SUM(H17:H20)</f>
        <v>144000717</v>
      </c>
      <c r="I21" s="39"/>
      <c r="J21" s="40">
        <f>SUM(J17:J20)</f>
        <v>132069957</v>
      </c>
    </row>
    <row r="22" spans="1:14" ht="20" customHeight="1">
      <c r="A22" s="189"/>
      <c r="B22" s="130"/>
      <c r="C22" s="130"/>
      <c r="D22" s="41"/>
      <c r="E22" s="39"/>
      <c r="F22" s="41"/>
      <c r="G22" s="39"/>
      <c r="H22" s="38"/>
      <c r="I22" s="39"/>
      <c r="J22" s="38"/>
    </row>
    <row r="23" spans="1:14" ht="20" customHeight="1">
      <c r="A23" s="145" t="s">
        <v>161</v>
      </c>
      <c r="B23" s="145"/>
      <c r="C23" s="145"/>
      <c r="D23" s="38">
        <f>D14-D21</f>
        <v>94653567</v>
      </c>
      <c r="E23" s="39"/>
      <c r="F23" s="38">
        <f>F14-F21</f>
        <v>43639647</v>
      </c>
      <c r="G23" s="39"/>
      <c r="H23" s="38">
        <f>H14-H21</f>
        <v>136737018</v>
      </c>
      <c r="I23" s="39"/>
      <c r="J23" s="38">
        <f>J14-J21</f>
        <v>11882593</v>
      </c>
    </row>
    <row r="24" spans="1:14" ht="20" customHeight="1">
      <c r="A24" s="136" t="s">
        <v>162</v>
      </c>
      <c r="B24" s="130"/>
      <c r="C24" s="130"/>
      <c r="D24" s="38">
        <v>-2087225</v>
      </c>
      <c r="E24" s="39"/>
      <c r="F24" s="38">
        <v>-3782921</v>
      </c>
      <c r="G24" s="39"/>
      <c r="H24" s="44">
        <v>-187037</v>
      </c>
      <c r="I24" s="45"/>
      <c r="J24" s="44">
        <v>-351869</v>
      </c>
    </row>
    <row r="25" spans="1:14" ht="20" customHeight="1">
      <c r="A25" s="136" t="s">
        <v>202</v>
      </c>
      <c r="B25" s="130">
        <v>4.2</v>
      </c>
      <c r="C25" s="130"/>
      <c r="D25" s="38">
        <v>153810</v>
      </c>
      <c r="E25" s="39"/>
      <c r="F25" s="38">
        <v>210930</v>
      </c>
      <c r="G25" s="39"/>
      <c r="H25" s="73">
        <v>0</v>
      </c>
      <c r="I25" s="39"/>
      <c r="J25" s="73">
        <v>0</v>
      </c>
    </row>
    <row r="26" spans="1:14" ht="20" customHeight="1">
      <c r="A26" s="145" t="s">
        <v>163</v>
      </c>
      <c r="B26" s="145"/>
      <c r="C26" s="145"/>
      <c r="D26" s="69">
        <f>SUM(D23:D25)</f>
        <v>92720152</v>
      </c>
      <c r="E26" s="39"/>
      <c r="F26" s="69">
        <f>SUM(F23:F25)</f>
        <v>40067656</v>
      </c>
      <c r="G26" s="39"/>
      <c r="H26" s="69">
        <f>SUM(H23:H25)</f>
        <v>136549981</v>
      </c>
      <c r="I26" s="39"/>
      <c r="J26" s="69">
        <f>SUM(J23:J25)</f>
        <v>11530724</v>
      </c>
    </row>
    <row r="27" spans="1:14" ht="20" customHeight="1">
      <c r="A27" s="136" t="s">
        <v>157</v>
      </c>
      <c r="B27" s="130">
        <v>13</v>
      </c>
      <c r="C27" s="130"/>
      <c r="D27" s="43">
        <v>-16408825</v>
      </c>
      <c r="E27" s="39"/>
      <c r="F27" s="43">
        <v>-11708827</v>
      </c>
      <c r="G27" s="39"/>
      <c r="H27" s="43">
        <v>-3473654</v>
      </c>
      <c r="I27" s="39"/>
      <c r="J27" s="43">
        <v>-2513856</v>
      </c>
      <c r="L27" s="190"/>
      <c r="N27" s="190"/>
    </row>
    <row r="28" spans="1:14" ht="20" customHeight="1">
      <c r="A28" s="134" t="s">
        <v>181</v>
      </c>
      <c r="B28" s="145"/>
      <c r="C28" s="145"/>
      <c r="D28" s="40">
        <f>SUM(D26:D27)</f>
        <v>76311327</v>
      </c>
      <c r="E28" s="39"/>
      <c r="F28" s="40">
        <f>SUM(F26:F27)</f>
        <v>28358829</v>
      </c>
      <c r="G28" s="39"/>
      <c r="H28" s="40">
        <f>SUM(H26:H27)</f>
        <v>133076327</v>
      </c>
      <c r="I28" s="39"/>
      <c r="J28" s="40">
        <f>SUM(J26:J27)</f>
        <v>9016868</v>
      </c>
    </row>
    <row r="29" spans="1:14" ht="20" customHeight="1">
      <c r="A29" s="189"/>
      <c r="B29" s="130"/>
      <c r="C29" s="130"/>
      <c r="D29" s="41"/>
      <c r="E29" s="39"/>
      <c r="F29" s="41"/>
      <c r="G29" s="39"/>
      <c r="H29" s="38"/>
      <c r="I29" s="39"/>
      <c r="J29" s="38"/>
    </row>
    <row r="30" spans="1:14" ht="20" customHeight="1">
      <c r="A30" s="191" t="s">
        <v>192</v>
      </c>
      <c r="B30" s="192"/>
      <c r="C30" s="192"/>
      <c r="D30" s="44"/>
      <c r="E30" s="39"/>
      <c r="F30" s="44"/>
      <c r="G30" s="39"/>
      <c r="H30" s="44"/>
      <c r="I30" s="39"/>
      <c r="J30" s="44"/>
    </row>
    <row r="31" spans="1:14" ht="20" customHeight="1">
      <c r="A31" s="192" t="s">
        <v>170</v>
      </c>
      <c r="B31" s="193"/>
      <c r="C31" s="193"/>
      <c r="D31" s="44"/>
      <c r="E31" s="39"/>
      <c r="F31" s="44"/>
      <c r="G31" s="39"/>
      <c r="H31" s="44"/>
      <c r="I31" s="39"/>
      <c r="J31" s="44"/>
    </row>
    <row r="32" spans="1:14" ht="20" customHeight="1">
      <c r="A32" s="194" t="s">
        <v>171</v>
      </c>
      <c r="B32" s="130">
        <v>19</v>
      </c>
      <c r="C32" s="130"/>
      <c r="D32" s="73">
        <v>0</v>
      </c>
      <c r="E32" s="45"/>
      <c r="F32" s="44">
        <v>5523100</v>
      </c>
      <c r="G32" s="45"/>
      <c r="H32" s="73">
        <v>0</v>
      </c>
      <c r="I32" s="45"/>
      <c r="J32" s="44">
        <v>2713920</v>
      </c>
    </row>
    <row r="33" spans="1:10" ht="20" customHeight="1">
      <c r="A33" s="194" t="s">
        <v>224</v>
      </c>
      <c r="B33" s="130"/>
      <c r="C33" s="130"/>
      <c r="D33" s="73"/>
      <c r="E33" s="45"/>
      <c r="F33" s="44"/>
      <c r="G33" s="45"/>
      <c r="H33" s="73"/>
      <c r="I33" s="45"/>
      <c r="J33" s="44"/>
    </row>
    <row r="34" spans="1:10" ht="20" customHeight="1">
      <c r="A34" s="195" t="s">
        <v>223</v>
      </c>
      <c r="B34" s="130">
        <v>13</v>
      </c>
      <c r="C34" s="130"/>
      <c r="D34" s="96">
        <v>0</v>
      </c>
      <c r="E34" s="39"/>
      <c r="F34" s="43">
        <v>-1029444</v>
      </c>
      <c r="G34" s="39"/>
      <c r="H34" s="96">
        <v>0</v>
      </c>
      <c r="I34" s="39"/>
      <c r="J34" s="43">
        <v>-467608</v>
      </c>
    </row>
    <row r="35" spans="1:10" ht="20" customHeight="1">
      <c r="A35" s="196" t="s">
        <v>260</v>
      </c>
      <c r="B35" s="130"/>
      <c r="C35" s="130"/>
      <c r="D35" s="73"/>
      <c r="E35" s="39"/>
      <c r="F35" s="44"/>
      <c r="G35" s="39"/>
      <c r="H35" s="73"/>
      <c r="I35" s="39"/>
      <c r="J35" s="44"/>
    </row>
    <row r="36" spans="1:10" ht="20" customHeight="1">
      <c r="A36" s="197" t="s">
        <v>261</v>
      </c>
      <c r="B36" s="198"/>
      <c r="C36" s="198"/>
      <c r="D36" s="73">
        <f>SUM(D32:D34)</f>
        <v>0</v>
      </c>
      <c r="E36" s="198"/>
      <c r="F36" s="199">
        <f>SUM(F32:F34)</f>
        <v>4493656</v>
      </c>
      <c r="G36" s="198"/>
      <c r="H36" s="73">
        <f>SUM(H32:H34)</f>
        <v>0</v>
      </c>
      <c r="I36" s="198"/>
      <c r="J36" s="199">
        <f>SUM(J32:J34)</f>
        <v>2246312</v>
      </c>
    </row>
    <row r="37" spans="1:10" ht="20" customHeight="1" thickBot="1">
      <c r="A37" s="191" t="s">
        <v>182</v>
      </c>
      <c r="B37" s="198"/>
      <c r="C37" s="198"/>
      <c r="D37" s="200">
        <f>D28+D36</f>
        <v>76311327</v>
      </c>
      <c r="E37" s="198"/>
      <c r="F37" s="200">
        <f>F28+F36</f>
        <v>32852485</v>
      </c>
      <c r="G37" s="198"/>
      <c r="H37" s="200">
        <f>H28+H36</f>
        <v>133076327</v>
      </c>
      <c r="I37" s="198"/>
      <c r="J37" s="200">
        <f>J28+J36</f>
        <v>11263180</v>
      </c>
    </row>
    <row r="38" spans="1:10" ht="20" customHeight="1" thickTop="1">
      <c r="B38" s="198"/>
      <c r="C38" s="198"/>
      <c r="D38" s="198"/>
      <c r="E38" s="198"/>
      <c r="F38" s="198"/>
      <c r="G38" s="198"/>
      <c r="H38" s="198"/>
      <c r="I38" s="198"/>
      <c r="J38" s="198"/>
    </row>
    <row r="39" spans="1:10" ht="20" customHeight="1">
      <c r="A39" s="189" t="s">
        <v>146</v>
      </c>
      <c r="B39" s="130"/>
      <c r="C39" s="130"/>
      <c r="D39" s="62"/>
      <c r="E39" s="45"/>
      <c r="F39" s="62"/>
      <c r="G39" s="45"/>
      <c r="H39" s="62"/>
      <c r="I39" s="45"/>
      <c r="J39" s="62"/>
    </row>
    <row r="40" spans="1:10" ht="20" customHeight="1">
      <c r="A40" s="137" t="s">
        <v>196</v>
      </c>
      <c r="B40" s="130">
        <v>24</v>
      </c>
      <c r="C40" s="130"/>
      <c r="D40" s="38">
        <v>81089384</v>
      </c>
      <c r="E40" s="39"/>
      <c r="F40" s="38">
        <v>36826744</v>
      </c>
      <c r="G40" s="39"/>
      <c r="H40" s="68">
        <v>133076327</v>
      </c>
      <c r="I40" s="39"/>
      <c r="J40" s="68">
        <f>J28</f>
        <v>9016868</v>
      </c>
    </row>
    <row r="41" spans="1:10" ht="20" customHeight="1">
      <c r="A41" s="137" t="s">
        <v>128</v>
      </c>
      <c r="B41" s="130"/>
      <c r="C41" s="130"/>
      <c r="D41" s="38">
        <v>-4778057</v>
      </c>
      <c r="E41" s="135"/>
      <c r="F41" s="38">
        <v>-8467915</v>
      </c>
      <c r="G41" s="135"/>
      <c r="H41" s="73">
        <v>0</v>
      </c>
      <c r="I41" s="39"/>
      <c r="J41" s="73">
        <v>0</v>
      </c>
    </row>
    <row r="42" spans="1:10" ht="20" customHeight="1" thickBot="1">
      <c r="A42" s="189" t="s">
        <v>183</v>
      </c>
      <c r="B42" s="130"/>
      <c r="C42" s="130"/>
      <c r="D42" s="201">
        <f>SUM(D40:D41)</f>
        <v>76311327</v>
      </c>
      <c r="E42" s="202"/>
      <c r="F42" s="201">
        <f>SUM(F40:F41)</f>
        <v>28358829</v>
      </c>
      <c r="G42" s="202"/>
      <c r="H42" s="201">
        <f>SUM(H40:H41)</f>
        <v>133076327</v>
      </c>
      <c r="I42" s="202"/>
      <c r="J42" s="201">
        <f>SUM(J40:J41)</f>
        <v>9016868</v>
      </c>
    </row>
    <row r="43" spans="1:10" ht="20" customHeight="1" thickTop="1"/>
    <row r="44" spans="1:10" ht="20" customHeight="1">
      <c r="A44" s="189" t="s">
        <v>134</v>
      </c>
      <c r="B44" s="192"/>
      <c r="C44" s="192"/>
      <c r="D44" s="46"/>
      <c r="E44" s="129"/>
      <c r="F44" s="46"/>
      <c r="G44" s="129"/>
      <c r="H44" s="42"/>
      <c r="I44" s="129"/>
      <c r="J44" s="42"/>
    </row>
    <row r="45" spans="1:10" ht="20" customHeight="1">
      <c r="A45" s="137" t="s">
        <v>196</v>
      </c>
      <c r="B45" s="192"/>
      <c r="C45" s="192"/>
      <c r="D45" s="42">
        <v>81089384</v>
      </c>
      <c r="E45" s="129"/>
      <c r="F45" s="42">
        <v>41320400</v>
      </c>
      <c r="G45" s="39"/>
      <c r="H45" s="68">
        <v>133076327</v>
      </c>
      <c r="I45" s="39"/>
      <c r="J45" s="68">
        <f>J37</f>
        <v>11263180</v>
      </c>
    </row>
    <row r="46" spans="1:10" ht="20" customHeight="1">
      <c r="A46" s="137" t="s">
        <v>128</v>
      </c>
      <c r="B46" s="192"/>
      <c r="C46" s="192"/>
      <c r="D46" s="42">
        <v>-4778057</v>
      </c>
      <c r="E46" s="129"/>
      <c r="F46" s="42">
        <v>-8467915</v>
      </c>
      <c r="G46" s="135"/>
      <c r="H46" s="73">
        <v>0</v>
      </c>
      <c r="I46" s="39"/>
      <c r="J46" s="73">
        <v>0</v>
      </c>
    </row>
    <row r="47" spans="1:10" ht="20" customHeight="1" thickBot="1">
      <c r="A47" s="189" t="s">
        <v>184</v>
      </c>
      <c r="D47" s="201">
        <f>SUM(D45:D46)</f>
        <v>76311327</v>
      </c>
      <c r="E47" s="202"/>
      <c r="F47" s="201">
        <f>SUM(F45:F46)</f>
        <v>32852485</v>
      </c>
      <c r="G47" s="202"/>
      <c r="H47" s="201">
        <f>SUM(H45:H46)</f>
        <v>133076327</v>
      </c>
      <c r="I47" s="202"/>
      <c r="J47" s="201">
        <f>SUM(J45:J46)</f>
        <v>11263180</v>
      </c>
    </row>
    <row r="48" spans="1:10" ht="20" customHeight="1" thickTop="1"/>
    <row r="49" spans="1:10" ht="20" customHeight="1">
      <c r="A49" s="192" t="s">
        <v>122</v>
      </c>
      <c r="B49" s="130">
        <v>24</v>
      </c>
      <c r="C49" s="130"/>
      <c r="D49" s="62">
        <f>ROUND(D40/D51,2)</f>
        <v>0.26</v>
      </c>
      <c r="E49" s="45"/>
      <c r="F49" s="62">
        <f>ROUND(F40/F51,2)</f>
        <v>0.12</v>
      </c>
      <c r="G49" s="45"/>
      <c r="H49" s="62">
        <f>ROUND(H40/H51,2)</f>
        <v>0.43</v>
      </c>
      <c r="I49" s="45"/>
      <c r="J49" s="62">
        <f>ROUND(J40/J51,2)</f>
        <v>0.03</v>
      </c>
    </row>
    <row r="50" spans="1:10" ht="20" customHeight="1">
      <c r="A50" s="196" t="s">
        <v>262</v>
      </c>
      <c r="B50" s="130"/>
      <c r="C50" s="130"/>
      <c r="D50" s="62"/>
      <c r="E50" s="45"/>
      <c r="F50" s="62"/>
      <c r="G50" s="45"/>
      <c r="H50" s="62"/>
      <c r="I50" s="45"/>
      <c r="J50" s="62"/>
    </row>
    <row r="51" spans="1:10" ht="20" customHeight="1">
      <c r="A51" s="197" t="s">
        <v>263</v>
      </c>
      <c r="B51" s="130">
        <v>24</v>
      </c>
      <c r="C51" s="130"/>
      <c r="D51" s="135">
        <v>310327868.85245901</v>
      </c>
      <c r="E51" s="135"/>
      <c r="F51" s="135">
        <v>300000000</v>
      </c>
      <c r="G51" s="135"/>
      <c r="H51" s="135">
        <v>310327868.85245901</v>
      </c>
      <c r="I51" s="135"/>
      <c r="J51" s="135">
        <v>300000000</v>
      </c>
    </row>
    <row r="52" spans="1:10" ht="20" customHeight="1">
      <c r="A52" s="196"/>
      <c r="B52" s="130"/>
      <c r="C52" s="130"/>
      <c r="D52" s="135"/>
      <c r="E52" s="135"/>
      <c r="F52" s="135"/>
      <c r="G52" s="135"/>
      <c r="H52" s="135"/>
      <c r="I52" s="135"/>
      <c r="J52" s="135"/>
    </row>
    <row r="53" spans="1:10" ht="20" customHeight="1">
      <c r="A53" s="196"/>
      <c r="B53" s="130"/>
      <c r="C53" s="130"/>
      <c r="D53" s="135"/>
      <c r="E53" s="135"/>
      <c r="F53" s="135"/>
      <c r="G53" s="135"/>
      <c r="H53" s="135"/>
      <c r="I53" s="135"/>
      <c r="J53" s="135"/>
    </row>
    <row r="54" spans="1:10" ht="20" customHeight="1">
      <c r="A54" s="197"/>
      <c r="B54" s="130"/>
      <c r="C54" s="130"/>
      <c r="D54" s="135"/>
      <c r="E54" s="135"/>
      <c r="F54" s="135"/>
      <c r="G54" s="135"/>
      <c r="H54" s="135"/>
      <c r="I54" s="135"/>
      <c r="J54" s="135"/>
    </row>
    <row r="55" spans="1:10" ht="20" customHeight="1">
      <c r="A55" s="129" t="s">
        <v>264</v>
      </c>
      <c r="B55" s="129"/>
      <c r="C55" s="136"/>
    </row>
    <row r="56" spans="1:10" s="74" customFormat="1" ht="20.5">
      <c r="D56" s="75"/>
      <c r="E56" s="76"/>
      <c r="F56" s="75"/>
      <c r="G56" s="76"/>
      <c r="H56" s="75"/>
      <c r="I56" s="76"/>
      <c r="J56" s="75"/>
    </row>
    <row r="57" spans="1:10" s="74" customFormat="1" ht="20.5">
      <c r="D57" s="75"/>
      <c r="E57" s="76"/>
      <c r="F57" s="75"/>
      <c r="G57" s="76"/>
      <c r="H57" s="75"/>
      <c r="I57" s="76"/>
      <c r="J57" s="75"/>
    </row>
  </sheetData>
  <mergeCells count="8">
    <mergeCell ref="A1:J1"/>
    <mergeCell ref="A2:J2"/>
    <mergeCell ref="A3:J3"/>
    <mergeCell ref="A4:J4"/>
    <mergeCell ref="D7:F7"/>
    <mergeCell ref="H7:J7"/>
    <mergeCell ref="D6:F6"/>
    <mergeCell ref="H6:J6"/>
  </mergeCells>
  <pageMargins left="1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6"/>
  <sheetViews>
    <sheetView showGridLines="0" view="pageBreakPreview" zoomScale="90" zoomScaleNormal="100" zoomScaleSheetLayoutView="90" workbookViewId="0">
      <selection activeCell="A11" sqref="A11"/>
    </sheetView>
  </sheetViews>
  <sheetFormatPr defaultColWidth="9.09765625" defaultRowHeight="15.5"/>
  <cols>
    <col min="1" max="1" width="56.69921875" style="129" customWidth="1"/>
    <col min="2" max="2" width="9.09765625" style="129" customWidth="1"/>
    <col min="3" max="3" width="1.09765625" style="129" customWidth="1"/>
    <col min="4" max="4" width="13.09765625" style="129" bestFit="1" customWidth="1"/>
    <col min="5" max="6" width="1.09765625" style="129" customWidth="1"/>
    <col min="7" max="7" width="13.3984375" style="129" bestFit="1" customWidth="1"/>
    <col min="8" max="9" width="1.09765625" style="129" customWidth="1"/>
    <col min="10" max="10" width="16.59765625" style="129" customWidth="1"/>
    <col min="11" max="11" width="1.09765625" style="129" customWidth="1"/>
    <col min="12" max="12" width="1.3984375" style="129" customWidth="1"/>
    <col min="13" max="13" width="12" style="129" bestFit="1" customWidth="1"/>
    <col min="14" max="15" width="1.3984375" style="129" customWidth="1"/>
    <col min="16" max="16" width="14.3984375" style="129" customWidth="1"/>
    <col min="17" max="17" width="1.3984375" style="129" customWidth="1"/>
    <col min="18" max="18" width="0.59765625" style="183" customWidth="1"/>
    <col min="19" max="19" width="27.59765625" style="183" customWidth="1"/>
    <col min="20" max="21" width="1" style="183" customWidth="1"/>
    <col min="22" max="22" width="1.09765625" style="183" customWidth="1"/>
    <col min="23" max="23" width="16.3984375" style="183" customWidth="1"/>
    <col min="24" max="24" width="2" style="183" customWidth="1"/>
    <col min="25" max="25" width="1.09765625" style="183" customWidth="1"/>
    <col min="26" max="26" width="12.59765625" style="183" bestFit="1" customWidth="1"/>
    <col min="27" max="27" width="0.69921875" style="183" customWidth="1"/>
    <col min="28" max="28" width="1.09765625" style="183" customWidth="1"/>
    <col min="29" max="29" width="14.59765625" style="129" bestFit="1" customWidth="1"/>
    <col min="30" max="30" width="19" style="84" customWidth="1"/>
    <col min="31" max="31" width="23.8984375" style="129" customWidth="1"/>
    <col min="32" max="16384" width="9.09765625" style="129"/>
  </cols>
  <sheetData>
    <row r="1" spans="1:31" s="131" customFormat="1" ht="20.25" customHeight="1">
      <c r="A1" s="125" t="str">
        <f>ASSET!A1</f>
        <v>SPECIALTY  NATURAL  PRODUCTS  PUBLIC  COMPANY  LIMITED  AND  ITS  SUBSIDIARIES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84"/>
    </row>
    <row r="2" spans="1:31" s="131" customFormat="1" ht="20.25" customHeight="1">
      <c r="A2" s="125" t="s">
        <v>150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84"/>
    </row>
    <row r="3" spans="1:31" s="131" customFormat="1" ht="20.25" customHeight="1">
      <c r="A3" s="125" t="s">
        <v>99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84"/>
    </row>
    <row r="4" spans="1:31" s="131" customFormat="1" ht="20.25" customHeight="1">
      <c r="A4" s="127" t="s">
        <v>227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84"/>
    </row>
    <row r="5" spans="1:31" ht="20.25" customHeight="1">
      <c r="A5" s="128" t="s">
        <v>116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</row>
    <row r="6" spans="1:31" s="145" customFormat="1" ht="6" customHeight="1">
      <c r="A6" s="149"/>
      <c r="B6" s="149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49"/>
      <c r="AD6" s="85"/>
    </row>
    <row r="7" spans="1:31" s="134" customFormat="1" ht="18" customHeight="1">
      <c r="A7" s="167"/>
      <c r="B7" s="112"/>
      <c r="C7" s="168" t="s">
        <v>197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Z7" s="150" t="s">
        <v>129</v>
      </c>
      <c r="AA7" s="150"/>
      <c r="AB7" s="150"/>
      <c r="AC7" s="150" t="s">
        <v>25</v>
      </c>
      <c r="AD7" s="85"/>
    </row>
    <row r="8" spans="1:31" s="134" customFormat="1" ht="18" customHeight="1">
      <c r="A8" s="167"/>
      <c r="B8" s="150" t="s">
        <v>91</v>
      </c>
      <c r="C8" s="125" t="s">
        <v>143</v>
      </c>
      <c r="D8" s="125"/>
      <c r="E8" s="125"/>
      <c r="F8" s="125"/>
      <c r="G8" s="150" t="s">
        <v>152</v>
      </c>
      <c r="H8" s="150"/>
      <c r="I8" s="150"/>
      <c r="J8" s="150" t="s">
        <v>211</v>
      </c>
      <c r="K8" s="150"/>
      <c r="L8" s="169" t="s">
        <v>104</v>
      </c>
      <c r="M8" s="169"/>
      <c r="N8" s="169"/>
      <c r="O8" s="169"/>
      <c r="P8" s="169"/>
      <c r="Q8" s="150"/>
      <c r="R8" s="170" t="s">
        <v>231</v>
      </c>
      <c r="S8" s="170"/>
      <c r="T8" s="170"/>
      <c r="U8" s="170"/>
      <c r="V8" s="171"/>
      <c r="W8" s="154" t="s">
        <v>25</v>
      </c>
      <c r="Z8" s="172" t="s">
        <v>130</v>
      </c>
      <c r="AA8" s="150"/>
      <c r="AB8" s="150"/>
      <c r="AC8" s="150" t="s">
        <v>151</v>
      </c>
      <c r="AD8" s="85"/>
    </row>
    <row r="9" spans="1:31" s="134" customFormat="1" ht="18" customHeight="1">
      <c r="A9" s="167"/>
      <c r="B9" s="150"/>
      <c r="C9" s="125" t="s">
        <v>144</v>
      </c>
      <c r="D9" s="125"/>
      <c r="E9" s="125"/>
      <c r="F9" s="125"/>
      <c r="G9" s="150" t="s">
        <v>153</v>
      </c>
      <c r="H9" s="150"/>
      <c r="I9" s="150"/>
      <c r="J9" s="150" t="s">
        <v>212</v>
      </c>
      <c r="K9" s="150"/>
      <c r="L9" s="151"/>
      <c r="M9" s="151"/>
      <c r="N9" s="151"/>
      <c r="O9" s="151"/>
      <c r="P9" s="151"/>
      <c r="Q9" s="150"/>
      <c r="R9" s="173"/>
      <c r="S9" s="173" t="s">
        <v>232</v>
      </c>
      <c r="T9" s="174"/>
      <c r="U9" s="174"/>
      <c r="V9" s="175" t="s">
        <v>145</v>
      </c>
      <c r="W9" s="175"/>
      <c r="X9" s="175"/>
      <c r="Z9" s="172" t="s">
        <v>131</v>
      </c>
      <c r="AA9" s="150"/>
      <c r="AB9" s="150"/>
      <c r="AC9" s="150" t="s">
        <v>105</v>
      </c>
      <c r="AD9" s="85"/>
    </row>
    <row r="10" spans="1:31" s="134" customFormat="1" ht="18" customHeight="1">
      <c r="A10" s="167"/>
      <c r="B10" s="167"/>
      <c r="C10" s="125" t="s">
        <v>103</v>
      </c>
      <c r="D10" s="125"/>
      <c r="E10" s="125"/>
      <c r="F10" s="125"/>
      <c r="G10" s="150" t="s">
        <v>154</v>
      </c>
      <c r="H10" s="150"/>
      <c r="I10" s="150"/>
      <c r="J10" s="150" t="s">
        <v>173</v>
      </c>
      <c r="K10" s="150"/>
      <c r="L10" s="125" t="s">
        <v>15</v>
      </c>
      <c r="M10" s="125"/>
      <c r="N10" s="125"/>
      <c r="O10" s="125" t="s">
        <v>17</v>
      </c>
      <c r="P10" s="125"/>
      <c r="Q10" s="125"/>
      <c r="R10" s="176" t="s">
        <v>155</v>
      </c>
      <c r="S10" s="176"/>
      <c r="T10" s="176"/>
      <c r="U10" s="177"/>
      <c r="V10" s="178" t="s">
        <v>188</v>
      </c>
      <c r="W10" s="178"/>
      <c r="X10" s="178"/>
      <c r="Y10" s="179"/>
      <c r="AA10" s="150"/>
      <c r="AB10" s="150"/>
      <c r="AD10" s="85"/>
    </row>
    <row r="11" spans="1:31" s="134" customFormat="1" ht="18" customHeight="1">
      <c r="A11" s="167"/>
      <c r="H11" s="150"/>
      <c r="I11" s="150"/>
      <c r="J11" s="150" t="s">
        <v>174</v>
      </c>
      <c r="K11" s="150"/>
      <c r="L11" s="125" t="s">
        <v>102</v>
      </c>
      <c r="M11" s="125"/>
      <c r="N11" s="125"/>
      <c r="R11" s="180"/>
      <c r="S11" s="154" t="s">
        <v>233</v>
      </c>
      <c r="T11" s="155"/>
      <c r="U11" s="155"/>
      <c r="V11" s="178" t="s">
        <v>189</v>
      </c>
      <c r="W11" s="178"/>
      <c r="X11" s="178"/>
      <c r="Y11" s="179"/>
      <c r="AD11" s="85"/>
    </row>
    <row r="12" spans="1:31" s="134" customFormat="1" ht="18" customHeight="1">
      <c r="H12" s="150"/>
      <c r="I12" s="150"/>
      <c r="K12" s="150"/>
      <c r="O12" s="125"/>
      <c r="P12" s="125"/>
      <c r="Q12" s="125"/>
      <c r="R12" s="180"/>
      <c r="S12" s="154" t="s">
        <v>234</v>
      </c>
      <c r="T12" s="155"/>
      <c r="U12" s="155"/>
      <c r="Y12" s="179"/>
      <c r="AA12" s="150"/>
      <c r="AB12" s="150"/>
      <c r="AD12" s="85"/>
    </row>
    <row r="13" spans="1:31" s="134" customFormat="1" ht="14">
      <c r="C13" s="125"/>
      <c r="D13" s="125"/>
      <c r="E13" s="125"/>
      <c r="F13" s="125"/>
      <c r="G13" s="150"/>
      <c r="H13" s="150"/>
      <c r="I13" s="150"/>
      <c r="J13" s="150"/>
      <c r="K13" s="150"/>
      <c r="L13" s="125"/>
      <c r="M13" s="125"/>
      <c r="N13" s="125"/>
      <c r="O13" s="125"/>
      <c r="P13" s="125"/>
      <c r="Q13" s="125"/>
      <c r="W13" s="150"/>
      <c r="X13" s="150"/>
      <c r="Y13" s="150"/>
      <c r="Z13" s="150"/>
      <c r="AA13" s="150"/>
      <c r="AB13" s="150"/>
      <c r="AD13" s="85"/>
    </row>
    <row r="14" spans="1:31" s="131" customFormat="1" ht="18" customHeight="1">
      <c r="A14" s="134" t="s">
        <v>207</v>
      </c>
      <c r="B14" s="134"/>
      <c r="C14" s="133"/>
      <c r="D14" s="51">
        <v>300000000</v>
      </c>
      <c r="E14" s="53"/>
      <c r="F14" s="53"/>
      <c r="G14" s="51">
        <v>46550000</v>
      </c>
      <c r="H14" s="53"/>
      <c r="I14" s="53"/>
      <c r="J14" s="92">
        <v>-1459276</v>
      </c>
      <c r="K14" s="53"/>
      <c r="L14" s="53"/>
      <c r="M14" s="51">
        <v>14800000</v>
      </c>
      <c r="N14" s="51"/>
      <c r="O14" s="51"/>
      <c r="P14" s="51">
        <v>43823157</v>
      </c>
      <c r="Q14" s="53"/>
      <c r="R14" s="65"/>
      <c r="S14" s="58">
        <v>1415573</v>
      </c>
      <c r="T14" s="65"/>
      <c r="U14" s="65"/>
      <c r="V14" s="65"/>
      <c r="W14" s="58">
        <f>SUM(D14:S14)</f>
        <v>405129454</v>
      </c>
      <c r="X14" s="58"/>
      <c r="Y14" s="51"/>
      <c r="Z14" s="58">
        <v>16658092</v>
      </c>
      <c r="AA14" s="51"/>
      <c r="AB14" s="51"/>
      <c r="AC14" s="58">
        <f>SUM(W14:Z14)</f>
        <v>421787546</v>
      </c>
      <c r="AD14" s="84"/>
    </row>
    <row r="15" spans="1:31" s="131" customFormat="1" ht="18" customHeight="1">
      <c r="A15" s="134" t="s">
        <v>208</v>
      </c>
      <c r="B15" s="134"/>
      <c r="C15" s="133"/>
      <c r="D15" s="51"/>
      <c r="E15" s="53"/>
      <c r="F15" s="53"/>
      <c r="G15" s="51"/>
      <c r="H15" s="53"/>
      <c r="I15" s="53"/>
      <c r="J15" s="159"/>
      <c r="K15" s="53"/>
      <c r="L15" s="53"/>
      <c r="M15" s="51"/>
      <c r="N15" s="51"/>
      <c r="O15" s="51"/>
      <c r="P15" s="51"/>
      <c r="Q15" s="53"/>
      <c r="R15" s="65"/>
      <c r="S15" s="58"/>
      <c r="T15" s="65"/>
      <c r="U15" s="65"/>
      <c r="V15" s="65"/>
      <c r="W15" s="58"/>
      <c r="X15" s="58"/>
      <c r="Y15" s="51"/>
      <c r="Z15" s="58"/>
      <c r="AA15" s="51"/>
      <c r="AB15" s="51"/>
      <c r="AC15" s="58"/>
      <c r="AD15" s="84"/>
    </row>
    <row r="16" spans="1:31" ht="18" customHeight="1">
      <c r="A16" s="160" t="s">
        <v>102</v>
      </c>
      <c r="B16" s="133">
        <v>21</v>
      </c>
      <c r="C16" s="133"/>
      <c r="D16" s="159">
        <v>0</v>
      </c>
      <c r="E16" s="53"/>
      <c r="F16" s="53"/>
      <c r="G16" s="159">
        <v>0</v>
      </c>
      <c r="H16" s="53"/>
      <c r="I16" s="53"/>
      <c r="J16" s="159">
        <v>0</v>
      </c>
      <c r="K16" s="53"/>
      <c r="L16" s="53"/>
      <c r="M16" s="92">
        <f>-P16</f>
        <v>600000</v>
      </c>
      <c r="N16" s="51"/>
      <c r="O16" s="51"/>
      <c r="P16" s="92">
        <v>-600000</v>
      </c>
      <c r="Q16" s="53"/>
      <c r="R16" s="65"/>
      <c r="S16" s="159">
        <v>0</v>
      </c>
      <c r="T16" s="65"/>
      <c r="U16" s="65"/>
      <c r="V16" s="65"/>
      <c r="W16" s="159">
        <v>0</v>
      </c>
      <c r="X16" s="58"/>
      <c r="Y16" s="51"/>
      <c r="Z16" s="159">
        <v>0</v>
      </c>
      <c r="AA16" s="51"/>
      <c r="AB16" s="51"/>
      <c r="AC16" s="159">
        <f>SUM(W16:Z16)</f>
        <v>0</v>
      </c>
      <c r="AE16" s="48"/>
    </row>
    <row r="17" spans="1:31" ht="18" customHeight="1">
      <c r="A17" s="160" t="s">
        <v>210</v>
      </c>
      <c r="B17" s="133"/>
      <c r="C17" s="133"/>
      <c r="D17" s="159">
        <v>0</v>
      </c>
      <c r="E17" s="53"/>
      <c r="F17" s="53"/>
      <c r="G17" s="159">
        <v>0</v>
      </c>
      <c r="H17" s="53"/>
      <c r="I17" s="53"/>
      <c r="J17" s="159">
        <v>0</v>
      </c>
      <c r="K17" s="53"/>
      <c r="L17" s="53"/>
      <c r="M17" s="159">
        <v>0</v>
      </c>
      <c r="N17" s="51"/>
      <c r="O17" s="51"/>
      <c r="P17" s="159">
        <v>0</v>
      </c>
      <c r="Q17" s="53"/>
      <c r="R17" s="65"/>
      <c r="S17" s="159">
        <v>0</v>
      </c>
      <c r="T17" s="65"/>
      <c r="U17" s="65"/>
      <c r="V17" s="65"/>
      <c r="W17" s="159">
        <v>0</v>
      </c>
      <c r="X17" s="58"/>
      <c r="Y17" s="51"/>
      <c r="Z17" s="58">
        <v>26660800</v>
      </c>
      <c r="AA17" s="51"/>
      <c r="AB17" s="51"/>
      <c r="AC17" s="58">
        <f>SUM(W17:Z17)</f>
        <v>26660800</v>
      </c>
      <c r="AE17" s="48"/>
    </row>
    <row r="18" spans="1:31" s="131" customFormat="1" ht="18" customHeight="1">
      <c r="A18" s="160" t="s">
        <v>209</v>
      </c>
      <c r="C18" s="133"/>
      <c r="D18" s="159">
        <v>0</v>
      </c>
      <c r="E18" s="54"/>
      <c r="F18" s="54"/>
      <c r="G18" s="159">
        <v>0</v>
      </c>
      <c r="H18" s="54"/>
      <c r="I18" s="54"/>
      <c r="J18" s="159">
        <v>0</v>
      </c>
      <c r="K18" s="54"/>
      <c r="L18" s="55"/>
      <c r="M18" s="159">
        <v>0</v>
      </c>
      <c r="N18" s="159"/>
      <c r="O18" s="159"/>
      <c r="P18" s="66">
        <v>36826744</v>
      </c>
      <c r="Q18" s="59"/>
      <c r="R18" s="65"/>
      <c r="S18" s="66">
        <v>4493656</v>
      </c>
      <c r="T18" s="65"/>
      <c r="U18" s="65"/>
      <c r="V18" s="65"/>
      <c r="W18" s="65">
        <f>SUM(D18:S18)</f>
        <v>41320400</v>
      </c>
      <c r="X18" s="58"/>
      <c r="Y18" s="64"/>
      <c r="Z18" s="65">
        <v>-8467915</v>
      </c>
      <c r="AA18" s="58"/>
      <c r="AB18" s="159"/>
      <c r="AC18" s="58">
        <f>SUM(W18:Z18)</f>
        <v>32852485</v>
      </c>
      <c r="AD18" s="84"/>
    </row>
    <row r="19" spans="1:31" s="131" customFormat="1" ht="18" customHeight="1" thickBot="1">
      <c r="A19" s="134" t="s">
        <v>204</v>
      </c>
      <c r="B19" s="134"/>
      <c r="C19" s="133"/>
      <c r="D19" s="56">
        <f>SUM(D14:D18)</f>
        <v>300000000</v>
      </c>
      <c r="E19" s="57"/>
      <c r="F19" s="57"/>
      <c r="G19" s="56">
        <f>SUM(G14:G18)</f>
        <v>46550000</v>
      </c>
      <c r="H19" s="71"/>
      <c r="I19" s="71"/>
      <c r="J19" s="88">
        <f>SUM(J14:J18)</f>
        <v>-1459276</v>
      </c>
      <c r="K19" s="57"/>
      <c r="L19" s="57"/>
      <c r="M19" s="56">
        <f>SUM(M14:M18)</f>
        <v>15400000</v>
      </c>
      <c r="N19" s="57"/>
      <c r="O19" s="57"/>
      <c r="P19" s="56">
        <f>SUM(P14:P18)</f>
        <v>80049901</v>
      </c>
      <c r="Q19" s="57"/>
      <c r="R19" s="163"/>
      <c r="S19" s="56">
        <f>SUM(S14:S18)</f>
        <v>5909229</v>
      </c>
      <c r="T19" s="163"/>
      <c r="U19" s="163"/>
      <c r="V19" s="163"/>
      <c r="W19" s="56">
        <f>SUM(W14:W18)</f>
        <v>446449854</v>
      </c>
      <c r="X19" s="163"/>
      <c r="Y19" s="134"/>
      <c r="Z19" s="56">
        <f>SUM(Z14:Z18)</f>
        <v>34850977</v>
      </c>
      <c r="AA19" s="163"/>
      <c r="AB19" s="163"/>
      <c r="AC19" s="56">
        <f>SUM(AC14:AC18)</f>
        <v>481300831</v>
      </c>
      <c r="AD19" s="84"/>
      <c r="AE19" s="86"/>
    </row>
    <row r="20" spans="1:31" ht="16" thickTop="1">
      <c r="D20" s="181"/>
      <c r="G20" s="181"/>
      <c r="M20" s="181"/>
      <c r="P20" s="181"/>
      <c r="R20" s="182"/>
      <c r="S20" s="182"/>
      <c r="T20" s="182"/>
      <c r="U20" s="182"/>
      <c r="V20" s="182"/>
      <c r="Z20" s="182"/>
      <c r="AC20" s="48"/>
    </row>
    <row r="21" spans="1:31" ht="18" customHeight="1">
      <c r="A21" s="134" t="s">
        <v>228</v>
      </c>
      <c r="B21" s="134"/>
      <c r="C21" s="133"/>
      <c r="D21" s="51">
        <f>D19</f>
        <v>300000000</v>
      </c>
      <c r="E21" s="53"/>
      <c r="F21" s="53"/>
      <c r="G21" s="51">
        <f>G19</f>
        <v>46550000</v>
      </c>
      <c r="H21" s="53"/>
      <c r="I21" s="53"/>
      <c r="J21" s="58">
        <f>J19</f>
        <v>-1459276</v>
      </c>
      <c r="K21" s="53"/>
      <c r="L21" s="53"/>
      <c r="M21" s="51">
        <f>M19</f>
        <v>15400000</v>
      </c>
      <c r="N21" s="51"/>
      <c r="O21" s="51"/>
      <c r="P21" s="51">
        <f>P19</f>
        <v>80049901</v>
      </c>
      <c r="Q21" s="53"/>
      <c r="R21" s="65"/>
      <c r="S21" s="51">
        <f>S19</f>
        <v>5909229</v>
      </c>
      <c r="T21" s="65"/>
      <c r="U21" s="65"/>
      <c r="V21" s="65"/>
      <c r="W21" s="58">
        <f>SUM(D21:S21)</f>
        <v>446449854</v>
      </c>
      <c r="X21" s="58"/>
      <c r="Y21" s="51"/>
      <c r="Z21" s="58">
        <f>Z19</f>
        <v>34850977</v>
      </c>
      <c r="AA21" s="51"/>
      <c r="AB21" s="51"/>
      <c r="AC21" s="58">
        <f>SUM(W21:Z21)</f>
        <v>481300831</v>
      </c>
    </row>
    <row r="22" spans="1:31" ht="18" customHeight="1">
      <c r="A22" s="134" t="s">
        <v>158</v>
      </c>
      <c r="B22" s="134"/>
      <c r="C22" s="133"/>
      <c r="D22" s="51"/>
      <c r="E22" s="53"/>
      <c r="F22" s="53"/>
      <c r="G22" s="51"/>
      <c r="H22" s="53"/>
      <c r="I22" s="53"/>
      <c r="J22" s="53"/>
      <c r="K22" s="53"/>
      <c r="L22" s="53"/>
      <c r="M22" s="51"/>
      <c r="N22" s="51"/>
      <c r="O22" s="51"/>
      <c r="P22" s="51"/>
      <c r="Q22" s="53"/>
      <c r="R22" s="65"/>
      <c r="S22" s="58"/>
      <c r="T22" s="65"/>
      <c r="U22" s="65"/>
      <c r="V22" s="65"/>
      <c r="W22" s="58"/>
      <c r="X22" s="58"/>
      <c r="Y22" s="51"/>
      <c r="Z22" s="58"/>
      <c r="AA22" s="51"/>
      <c r="AB22" s="51"/>
      <c r="AC22" s="58"/>
      <c r="AE22" s="48"/>
    </row>
    <row r="23" spans="1:31" ht="18" customHeight="1">
      <c r="A23" s="160" t="s">
        <v>245</v>
      </c>
      <c r="B23" s="133">
        <v>20</v>
      </c>
      <c r="C23" s="133"/>
      <c r="D23" s="51">
        <v>105000000</v>
      </c>
      <c r="E23" s="53"/>
      <c r="F23" s="53"/>
      <c r="G23" s="51">
        <v>323580335</v>
      </c>
      <c r="H23" s="53"/>
      <c r="I23" s="53"/>
      <c r="J23" s="159">
        <v>0</v>
      </c>
      <c r="K23" s="159">
        <v>0</v>
      </c>
      <c r="L23" s="159"/>
      <c r="M23" s="159">
        <v>0</v>
      </c>
      <c r="N23" s="159"/>
      <c r="O23" s="159"/>
      <c r="P23" s="159">
        <v>0</v>
      </c>
      <c r="Q23" s="53"/>
      <c r="R23" s="65"/>
      <c r="S23" s="159">
        <v>0</v>
      </c>
      <c r="T23" s="65"/>
      <c r="U23" s="65"/>
      <c r="V23" s="65"/>
      <c r="W23" s="51">
        <f>SUM(D23:S23)</f>
        <v>428580335</v>
      </c>
      <c r="X23" s="58"/>
      <c r="Y23" s="51"/>
      <c r="Z23" s="159">
        <v>0</v>
      </c>
      <c r="AA23" s="51"/>
      <c r="AB23" s="51"/>
      <c r="AC23" s="58">
        <v>428580335</v>
      </c>
      <c r="AE23" s="48"/>
    </row>
    <row r="24" spans="1:31" ht="18" customHeight="1">
      <c r="A24" s="160" t="s">
        <v>102</v>
      </c>
      <c r="B24" s="133">
        <v>21</v>
      </c>
      <c r="C24" s="133"/>
      <c r="D24" s="159">
        <v>0</v>
      </c>
      <c r="E24" s="53"/>
      <c r="F24" s="53"/>
      <c r="G24" s="159">
        <v>0</v>
      </c>
      <c r="H24" s="53"/>
      <c r="I24" s="53"/>
      <c r="J24" s="159">
        <v>0</v>
      </c>
      <c r="K24" s="53"/>
      <c r="L24" s="53"/>
      <c r="M24" s="51">
        <f>6600000+500000</f>
        <v>7100000</v>
      </c>
      <c r="N24" s="53"/>
      <c r="O24" s="53"/>
      <c r="P24" s="51">
        <f>-6600000-500000</f>
        <v>-7100000</v>
      </c>
      <c r="Q24" s="53"/>
      <c r="R24" s="65"/>
      <c r="S24" s="159">
        <v>0</v>
      </c>
      <c r="T24" s="65"/>
      <c r="U24" s="65"/>
      <c r="V24" s="65"/>
      <c r="W24" s="159">
        <f t="shared" ref="W24:W29" si="0">SUM(D24:S24)</f>
        <v>0</v>
      </c>
      <c r="X24" s="58"/>
      <c r="Y24" s="51"/>
      <c r="Z24" s="159">
        <v>0</v>
      </c>
      <c r="AA24" s="51"/>
      <c r="AB24" s="51"/>
      <c r="AC24" s="159">
        <f>SUM(W24:Z24)</f>
        <v>0</v>
      </c>
      <c r="AE24" s="48"/>
    </row>
    <row r="25" spans="1:31" ht="18" hidden="1" customHeight="1">
      <c r="A25" s="160" t="s">
        <v>210</v>
      </c>
      <c r="B25" s="133"/>
      <c r="C25" s="133"/>
      <c r="D25" s="159">
        <v>0</v>
      </c>
      <c r="G25" s="159">
        <v>0</v>
      </c>
      <c r="H25" s="53"/>
      <c r="I25" s="53"/>
      <c r="J25" s="159">
        <v>0</v>
      </c>
      <c r="K25" s="53"/>
      <c r="L25" s="53"/>
      <c r="M25" s="159">
        <v>0</v>
      </c>
      <c r="N25" s="51"/>
      <c r="O25" s="51"/>
      <c r="P25" s="51">
        <v>0</v>
      </c>
      <c r="Q25" s="53"/>
      <c r="R25" s="65"/>
      <c r="S25" s="159">
        <v>0</v>
      </c>
      <c r="T25" s="65"/>
      <c r="U25" s="65"/>
      <c r="V25" s="65"/>
      <c r="W25" s="159">
        <f t="shared" si="0"/>
        <v>0</v>
      </c>
      <c r="X25" s="58"/>
      <c r="Y25" s="51"/>
      <c r="Z25" s="58">
        <v>0</v>
      </c>
      <c r="AA25" s="51"/>
      <c r="AB25" s="51"/>
      <c r="AC25" s="58">
        <f t="shared" ref="AC25:AC29" si="1">SUM(W25:Z25)</f>
        <v>0</v>
      </c>
      <c r="AE25" s="48"/>
    </row>
    <row r="26" spans="1:31" ht="18" customHeight="1">
      <c r="A26" s="160" t="s">
        <v>235</v>
      </c>
      <c r="B26" s="133">
        <v>27</v>
      </c>
      <c r="C26" s="133"/>
      <c r="D26" s="159">
        <v>0</v>
      </c>
      <c r="E26" s="53"/>
      <c r="F26" s="53"/>
      <c r="G26" s="159">
        <v>0</v>
      </c>
      <c r="H26" s="53"/>
      <c r="I26" s="53"/>
      <c r="J26" s="159">
        <v>0</v>
      </c>
      <c r="M26" s="159">
        <v>0</v>
      </c>
      <c r="P26" s="51">
        <v>-90024411</v>
      </c>
      <c r="Q26" s="53"/>
      <c r="R26" s="65"/>
      <c r="S26" s="159">
        <v>0</v>
      </c>
      <c r="T26" s="65"/>
      <c r="U26" s="65"/>
      <c r="V26" s="65"/>
      <c r="W26" s="58">
        <f t="shared" si="0"/>
        <v>-90024411</v>
      </c>
      <c r="X26" s="58"/>
      <c r="Y26" s="51"/>
      <c r="Z26" s="159">
        <v>0</v>
      </c>
      <c r="AA26" s="51"/>
      <c r="AB26" s="51"/>
      <c r="AC26" s="58">
        <v>-90024411</v>
      </c>
      <c r="AE26" s="48"/>
    </row>
    <row r="27" spans="1:31" ht="18" customHeight="1">
      <c r="A27" s="160" t="s">
        <v>236</v>
      </c>
      <c r="B27" s="133">
        <v>27</v>
      </c>
      <c r="C27" s="133"/>
      <c r="D27" s="159">
        <v>0</v>
      </c>
      <c r="E27" s="53"/>
      <c r="F27" s="53"/>
      <c r="G27" s="159">
        <v>0</v>
      </c>
      <c r="H27" s="53"/>
      <c r="I27" s="53"/>
      <c r="J27" s="159">
        <v>0</v>
      </c>
      <c r="K27" s="53"/>
      <c r="L27" s="53"/>
      <c r="M27" s="159">
        <v>0</v>
      </c>
      <c r="N27" s="51"/>
      <c r="O27" s="51"/>
      <c r="P27" s="159">
        <v>0</v>
      </c>
      <c r="Q27" s="53"/>
      <c r="R27" s="65"/>
      <c r="S27" s="159">
        <v>0</v>
      </c>
      <c r="T27" s="65"/>
      <c r="U27" s="65"/>
      <c r="V27" s="65"/>
      <c r="W27" s="159">
        <f t="shared" si="0"/>
        <v>0</v>
      </c>
      <c r="X27" s="58"/>
      <c r="Y27" s="51"/>
      <c r="Z27" s="58">
        <v>-490286</v>
      </c>
      <c r="AA27" s="51"/>
      <c r="AB27" s="51"/>
      <c r="AC27" s="58">
        <v>-490286</v>
      </c>
      <c r="AE27" s="48"/>
    </row>
    <row r="28" spans="1:31" ht="18" customHeight="1">
      <c r="A28" s="160" t="s">
        <v>210</v>
      </c>
      <c r="B28" s="131"/>
      <c r="C28" s="133"/>
      <c r="D28" s="159">
        <v>0</v>
      </c>
      <c r="E28" s="54"/>
      <c r="F28" s="54"/>
      <c r="G28" s="159">
        <v>0</v>
      </c>
      <c r="H28" s="54"/>
      <c r="I28" s="54"/>
      <c r="J28" s="159">
        <v>0</v>
      </c>
      <c r="K28" s="54"/>
      <c r="L28" s="55"/>
      <c r="M28" s="159">
        <v>0</v>
      </c>
      <c r="N28" s="159"/>
      <c r="O28" s="159"/>
      <c r="P28" s="159">
        <v>0</v>
      </c>
      <c r="Q28" s="59"/>
      <c r="R28" s="65"/>
      <c r="S28" s="159">
        <v>0</v>
      </c>
      <c r="T28" s="65"/>
      <c r="U28" s="65"/>
      <c r="V28" s="65"/>
      <c r="W28" s="159">
        <f>SUM(D28:S28)</f>
        <v>0</v>
      </c>
      <c r="X28" s="58"/>
      <c r="Y28" s="159"/>
      <c r="Z28" s="58">
        <v>1000000</v>
      </c>
      <c r="AA28" s="159"/>
      <c r="AB28" s="159"/>
      <c r="AC28" s="51">
        <v>1000000</v>
      </c>
      <c r="AE28" s="48"/>
    </row>
    <row r="29" spans="1:31" ht="18" customHeight="1">
      <c r="A29" s="160" t="s">
        <v>185</v>
      </c>
      <c r="B29" s="131"/>
      <c r="C29" s="133"/>
      <c r="D29" s="159">
        <v>0</v>
      </c>
      <c r="E29" s="54"/>
      <c r="F29" s="54"/>
      <c r="G29" s="159">
        <v>0</v>
      </c>
      <c r="H29" s="54"/>
      <c r="I29" s="54"/>
      <c r="J29" s="159">
        <v>0</v>
      </c>
      <c r="K29" s="54"/>
      <c r="L29" s="55"/>
      <c r="M29" s="159">
        <v>0</v>
      </c>
      <c r="N29" s="159"/>
      <c r="O29" s="159"/>
      <c r="P29" s="51">
        <f>PL!D40</f>
        <v>81089384</v>
      </c>
      <c r="Q29" s="59"/>
      <c r="R29" s="65"/>
      <c r="S29" s="159">
        <v>0</v>
      </c>
      <c r="T29" s="65"/>
      <c r="U29" s="65"/>
      <c r="V29" s="65"/>
      <c r="W29" s="64">
        <f t="shared" si="0"/>
        <v>81089384</v>
      </c>
      <c r="X29" s="58"/>
      <c r="Y29" s="159"/>
      <c r="Z29" s="58">
        <f>PL!D46</f>
        <v>-4778057</v>
      </c>
      <c r="AA29" s="159"/>
      <c r="AB29" s="159"/>
      <c r="AC29" s="51">
        <f t="shared" si="1"/>
        <v>76311327</v>
      </c>
      <c r="AD29" s="84">
        <f>AC29-PL!D47</f>
        <v>0</v>
      </c>
      <c r="AE29" s="48"/>
    </row>
    <row r="30" spans="1:31" ht="18" customHeight="1" thickBot="1">
      <c r="A30" s="134" t="s">
        <v>229</v>
      </c>
      <c r="B30" s="134"/>
      <c r="C30" s="133"/>
      <c r="D30" s="56">
        <f>SUM(D21:D29)</f>
        <v>405000000</v>
      </c>
      <c r="E30" s="57"/>
      <c r="F30" s="57"/>
      <c r="G30" s="56">
        <f>SUM(G21:G29)</f>
        <v>370130335</v>
      </c>
      <c r="H30" s="57"/>
      <c r="I30" s="57"/>
      <c r="J30" s="88">
        <f>SUM(J21:J29)</f>
        <v>-1459276</v>
      </c>
      <c r="K30" s="57"/>
      <c r="L30" s="57"/>
      <c r="M30" s="56">
        <f>SUM(M21:M29)</f>
        <v>22500000</v>
      </c>
      <c r="N30" s="57"/>
      <c r="O30" s="57"/>
      <c r="P30" s="56">
        <f>SUM(P21:P29)</f>
        <v>64014874</v>
      </c>
      <c r="Q30" s="57"/>
      <c r="R30" s="163"/>
      <c r="S30" s="56">
        <f>SUM(S21:S29)</f>
        <v>5909229</v>
      </c>
      <c r="T30" s="163"/>
      <c r="U30" s="163"/>
      <c r="V30" s="163"/>
      <c r="W30" s="56">
        <f>SUM(W21:W29)</f>
        <v>866095162</v>
      </c>
      <c r="X30" s="67"/>
      <c r="Y30" s="134"/>
      <c r="Z30" s="56">
        <f>SUM(Z21:Z29)</f>
        <v>30582634</v>
      </c>
      <c r="AA30" s="163"/>
      <c r="AB30" s="163"/>
      <c r="AC30" s="56">
        <f>SUM(AC21:AC29)</f>
        <v>896677796</v>
      </c>
      <c r="AD30" s="90">
        <f>AC30-LIABILITIES!D50</f>
        <v>0</v>
      </c>
      <c r="AE30" s="48"/>
    </row>
    <row r="31" spans="1:31" ht="18" customHeight="1" thickTop="1">
      <c r="AC31" s="181"/>
    </row>
    <row r="32" spans="1:31" ht="18" customHeight="1">
      <c r="AC32" s="181"/>
    </row>
    <row r="33" spans="30:30" ht="18" customHeight="1"/>
    <row r="34" spans="30:30" ht="18" customHeight="1"/>
    <row r="35" spans="30:30" ht="18" customHeight="1"/>
    <row r="36" spans="30:30" ht="18" customHeight="1"/>
    <row r="37" spans="30:30" ht="18" customHeight="1"/>
    <row r="38" spans="30:30" ht="18" customHeight="1"/>
    <row r="39" spans="30:30" ht="18" customHeight="1"/>
    <row r="40" spans="30:30" s="70" customFormat="1" ht="18" customHeight="1">
      <c r="AD40" s="84"/>
    </row>
    <row r="41" spans="30:30" s="70" customFormat="1" ht="18" customHeight="1">
      <c r="AD41" s="84"/>
    </row>
    <row r="42" spans="30:30" s="70" customFormat="1" ht="18" customHeight="1">
      <c r="AD42" s="84"/>
    </row>
    <row r="43" spans="30:30" s="70" customFormat="1" ht="18" customHeight="1">
      <c r="AD43" s="84"/>
    </row>
    <row r="44" spans="30:30" s="70" customFormat="1" ht="18" customHeight="1">
      <c r="AD44" s="84"/>
    </row>
    <row r="45" spans="30:30" s="70" customFormat="1" ht="18" customHeight="1">
      <c r="AD45" s="84"/>
    </row>
    <row r="46" spans="30:30" s="70" customFormat="1" ht="18" customHeight="1">
      <c r="AD46" s="84"/>
    </row>
    <row r="47" spans="30:30" s="70" customFormat="1" ht="18" customHeight="1">
      <c r="AD47" s="84"/>
    </row>
    <row r="48" spans="30:30" s="70" customFormat="1" ht="18" customHeight="1">
      <c r="AD48" s="84"/>
    </row>
    <row r="49" spans="18:30" ht="18" customHeight="1"/>
    <row r="50" spans="18:30" s="70" customFormat="1" ht="18" customHeight="1">
      <c r="AD50" s="84"/>
    </row>
    <row r="51" spans="18:30" s="87" customFormat="1" ht="18" customHeight="1">
      <c r="AD51" s="84"/>
    </row>
    <row r="52" spans="18:30" ht="18" customHeight="1"/>
    <row r="53" spans="18:30" ht="18" customHeight="1"/>
    <row r="54" spans="18:30" ht="18" customHeight="1"/>
    <row r="55" spans="18:30" ht="18" customHeight="1"/>
    <row r="56" spans="18:30" ht="18" customHeight="1"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</row>
  </sheetData>
  <mergeCells count="22">
    <mergeCell ref="V11:X11"/>
    <mergeCell ref="C7:X7"/>
    <mergeCell ref="C13:F13"/>
    <mergeCell ref="L13:N13"/>
    <mergeCell ref="O13:Q13"/>
    <mergeCell ref="V9:X9"/>
    <mergeCell ref="V10:X10"/>
    <mergeCell ref="C10:F10"/>
    <mergeCell ref="L11:N11"/>
    <mergeCell ref="O12:Q12"/>
    <mergeCell ref="C8:F8"/>
    <mergeCell ref="L8:P8"/>
    <mergeCell ref="C9:F9"/>
    <mergeCell ref="L10:N10"/>
    <mergeCell ref="O10:Q10"/>
    <mergeCell ref="R8:U8"/>
    <mergeCell ref="R10:T10"/>
    <mergeCell ref="A5:AC5"/>
    <mergeCell ref="A1:AC1"/>
    <mergeCell ref="A2:AC2"/>
    <mergeCell ref="A3:AC3"/>
    <mergeCell ref="A4:AC4"/>
  </mergeCells>
  <pageMargins left="0.7" right="0.3" top="0.8" bottom="0.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43"/>
  <sheetViews>
    <sheetView showGridLines="0" view="pageBreakPreview" topLeftCell="A28" zoomScale="90" zoomScaleNormal="100" zoomScaleSheetLayoutView="90" workbookViewId="0">
      <selection activeCell="A35" sqref="A35:XFD35"/>
    </sheetView>
  </sheetViews>
  <sheetFormatPr defaultColWidth="9" defaultRowHeight="21.5"/>
  <cols>
    <col min="1" max="1" width="86" style="148" customWidth="1"/>
    <col min="2" max="2" width="9.09765625" style="148" bestFit="1" customWidth="1"/>
    <col min="3" max="3" width="1.8984375" style="148" customWidth="1"/>
    <col min="4" max="4" width="15.8984375" style="148" bestFit="1" customWidth="1"/>
    <col min="5" max="6" width="1.8984375" style="148" customWidth="1"/>
    <col min="7" max="7" width="14.69921875" style="148" bestFit="1" customWidth="1"/>
    <col min="8" max="8" width="1.8984375" style="148" customWidth="1"/>
    <col min="9" max="9" width="2" style="148" customWidth="1"/>
    <col min="10" max="10" width="14.69921875" style="148" bestFit="1" customWidth="1"/>
    <col min="11" max="11" width="2" style="148" customWidth="1"/>
    <col min="12" max="12" width="1.59765625" style="148" customWidth="1"/>
    <col min="13" max="13" width="15" style="148" bestFit="1" customWidth="1"/>
    <col min="14" max="14" width="1.09765625" style="148" customWidth="1"/>
    <col min="15" max="15" width="1.3984375" style="148" customWidth="1"/>
    <col min="16" max="16" width="28.09765625" style="148" customWidth="1"/>
    <col min="17" max="18" width="1.3984375" style="148" customWidth="1"/>
    <col min="19" max="19" width="15.8984375" style="148" bestFit="1" customWidth="1"/>
    <col min="20" max="20" width="15.19921875" style="148" bestFit="1" customWidth="1"/>
    <col min="21" max="21" width="12.09765625" style="148" bestFit="1" customWidth="1"/>
    <col min="22" max="16384" width="9" style="148"/>
  </cols>
  <sheetData>
    <row r="1" spans="1:21">
      <c r="A1" s="125" t="str">
        <f>ASSET!A1</f>
        <v>SPECIALTY  NATURAL  PRODUCTS  PUBLIC  COMPANY  LIMITED  AND  ITS  SUBSIDIARIES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21">
      <c r="A2" s="125" t="s">
        <v>217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21">
      <c r="A3" s="125" t="s">
        <v>100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21">
      <c r="A4" s="127" t="s">
        <v>226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>
      <c r="A5" s="128" t="s">
        <v>116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1" ht="6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21" ht="21.65" customHeight="1">
      <c r="A7" s="149"/>
      <c r="B7" s="107" t="s">
        <v>91</v>
      </c>
      <c r="C7" s="125" t="s">
        <v>143</v>
      </c>
      <c r="D7" s="125"/>
      <c r="E7" s="125"/>
      <c r="F7" s="125" t="s">
        <v>152</v>
      </c>
      <c r="G7" s="125"/>
      <c r="H7" s="125"/>
      <c r="I7" s="125" t="s">
        <v>104</v>
      </c>
      <c r="J7" s="125"/>
      <c r="K7" s="125"/>
      <c r="L7" s="125"/>
      <c r="M7" s="125"/>
      <c r="N7" s="134"/>
      <c r="O7" s="125" t="s">
        <v>231</v>
      </c>
      <c r="P7" s="125"/>
      <c r="Q7" s="125"/>
      <c r="R7" s="125"/>
      <c r="S7" s="150" t="s">
        <v>25</v>
      </c>
    </row>
    <row r="8" spans="1:21" ht="21.65" customHeight="1">
      <c r="A8" s="149"/>
      <c r="B8" s="107"/>
      <c r="C8" s="125" t="s">
        <v>144</v>
      </c>
      <c r="D8" s="125"/>
      <c r="E8" s="125"/>
      <c r="F8" s="125" t="s">
        <v>153</v>
      </c>
      <c r="G8" s="125"/>
      <c r="H8" s="125"/>
      <c r="I8" s="150"/>
      <c r="J8" s="150"/>
      <c r="K8" s="150"/>
      <c r="L8" s="150"/>
      <c r="M8" s="150"/>
      <c r="N8" s="134"/>
      <c r="O8" s="150"/>
      <c r="P8" s="151" t="s">
        <v>232</v>
      </c>
      <c r="Q8" s="151"/>
      <c r="R8" s="150"/>
      <c r="S8" s="150" t="s">
        <v>151</v>
      </c>
    </row>
    <row r="9" spans="1:21" ht="21.65" customHeight="1">
      <c r="A9" s="134"/>
      <c r="C9" s="125" t="s">
        <v>103</v>
      </c>
      <c r="D9" s="125"/>
      <c r="E9" s="125"/>
      <c r="F9" s="125" t="s">
        <v>154</v>
      </c>
      <c r="G9" s="125"/>
      <c r="H9" s="125"/>
      <c r="I9" s="152" t="s">
        <v>15</v>
      </c>
      <c r="J9" s="152"/>
      <c r="K9" s="152"/>
      <c r="L9" s="152" t="s">
        <v>17</v>
      </c>
      <c r="M9" s="152"/>
      <c r="N9" s="150"/>
      <c r="P9" s="153" t="s">
        <v>155</v>
      </c>
      <c r="Q9" s="153"/>
      <c r="R9" s="134"/>
      <c r="S9" s="150" t="s">
        <v>105</v>
      </c>
    </row>
    <row r="10" spans="1:21" ht="21.65" customHeight="1">
      <c r="A10" s="134"/>
      <c r="B10" s="134"/>
      <c r="I10" s="125" t="s">
        <v>102</v>
      </c>
      <c r="J10" s="125"/>
      <c r="K10" s="125"/>
      <c r="N10" s="150"/>
      <c r="O10" s="150"/>
      <c r="P10" s="154" t="s">
        <v>233</v>
      </c>
      <c r="Q10" s="155"/>
      <c r="R10" s="155"/>
    </row>
    <row r="11" spans="1:21" s="157" customFormat="1" ht="21.65" customHeight="1">
      <c r="A11" s="156"/>
      <c r="B11" s="156"/>
      <c r="O11" s="158"/>
      <c r="P11" s="154" t="s">
        <v>234</v>
      </c>
      <c r="Q11" s="158"/>
      <c r="R11" s="158"/>
    </row>
    <row r="12" spans="1:21" s="157" customFormat="1" ht="21.65" customHeight="1">
      <c r="A12" s="156"/>
      <c r="B12" s="156"/>
      <c r="O12" s="158"/>
      <c r="P12" s="154"/>
      <c r="Q12" s="158"/>
      <c r="R12" s="158"/>
    </row>
    <row r="13" spans="1:21" ht="21.65" customHeight="1">
      <c r="A13" s="134" t="s">
        <v>207</v>
      </c>
      <c r="B13" s="134"/>
      <c r="C13" s="133"/>
      <c r="D13" s="51">
        <v>300000000</v>
      </c>
      <c r="E13" s="52"/>
      <c r="F13" s="133"/>
      <c r="G13" s="51">
        <v>46550000</v>
      </c>
      <c r="H13" s="52"/>
      <c r="I13" s="52"/>
      <c r="J13" s="51">
        <v>14800000</v>
      </c>
      <c r="K13" s="53"/>
      <c r="L13" s="53"/>
      <c r="M13" s="51">
        <v>9818656</v>
      </c>
      <c r="N13" s="53"/>
      <c r="O13" s="53"/>
      <c r="P13" s="51">
        <v>269915</v>
      </c>
      <c r="Q13" s="155"/>
      <c r="R13" s="155"/>
      <c r="S13" s="51">
        <v>371438571</v>
      </c>
    </row>
    <row r="14" spans="1:21" ht="21.65" customHeight="1">
      <c r="A14" s="134" t="s">
        <v>158</v>
      </c>
      <c r="B14" s="134"/>
      <c r="C14" s="133"/>
      <c r="D14" s="51"/>
      <c r="E14" s="52"/>
      <c r="F14" s="133"/>
      <c r="G14" s="159"/>
      <c r="H14" s="52"/>
      <c r="I14" s="52"/>
      <c r="J14" s="51"/>
      <c r="K14" s="53"/>
      <c r="L14" s="53"/>
      <c r="M14" s="53"/>
      <c r="N14" s="53"/>
      <c r="O14" s="53"/>
      <c r="P14" s="53"/>
      <c r="Q14" s="53"/>
      <c r="R14" s="53"/>
      <c r="S14" s="53"/>
    </row>
    <row r="15" spans="1:21" ht="21.65" customHeight="1">
      <c r="A15" s="160" t="s">
        <v>102</v>
      </c>
      <c r="B15" s="133">
        <v>21</v>
      </c>
      <c r="C15" s="133"/>
      <c r="D15" s="159">
        <v>0</v>
      </c>
      <c r="E15" s="54"/>
      <c r="F15" s="133"/>
      <c r="G15" s="159">
        <v>0</v>
      </c>
      <c r="H15" s="54"/>
      <c r="I15" s="55"/>
      <c r="J15" s="51">
        <f>-M15</f>
        <v>600000</v>
      </c>
      <c r="K15" s="161"/>
      <c r="L15" s="161"/>
      <c r="M15" s="91">
        <v>-600000</v>
      </c>
      <c r="N15" s="161"/>
      <c r="O15" s="161"/>
      <c r="P15" s="159">
        <v>0</v>
      </c>
      <c r="Q15" s="53"/>
      <c r="R15" s="53"/>
      <c r="S15" s="159">
        <v>0</v>
      </c>
      <c r="T15" s="80"/>
      <c r="U15" s="79"/>
    </row>
    <row r="16" spans="1:21" ht="21.65" customHeight="1">
      <c r="A16" s="160" t="s">
        <v>185</v>
      </c>
      <c r="B16" s="131"/>
      <c r="C16" s="133"/>
      <c r="D16" s="159">
        <v>0</v>
      </c>
      <c r="E16" s="54"/>
      <c r="F16" s="133"/>
      <c r="G16" s="159">
        <v>0</v>
      </c>
      <c r="H16" s="54"/>
      <c r="I16" s="55"/>
      <c r="J16" s="159">
        <v>0</v>
      </c>
      <c r="K16" s="162"/>
      <c r="L16" s="162"/>
      <c r="M16" s="163">
        <f>PL!J42</f>
        <v>9016868</v>
      </c>
      <c r="N16" s="162"/>
      <c r="O16" s="162"/>
      <c r="P16" s="163">
        <v>2246312</v>
      </c>
      <c r="Q16" s="163"/>
      <c r="R16" s="163"/>
      <c r="S16" s="53">
        <f>SUM(M16:Q16)</f>
        <v>11263180</v>
      </c>
      <c r="T16" s="80"/>
      <c r="U16" s="79"/>
    </row>
    <row r="17" spans="1:21" ht="21.65" customHeight="1" thickBot="1">
      <c r="A17" s="134" t="s">
        <v>204</v>
      </c>
      <c r="B17" s="134"/>
      <c r="C17" s="133"/>
      <c r="D17" s="164">
        <f>SUM(D13:D16)</f>
        <v>300000000</v>
      </c>
      <c r="E17" s="161"/>
      <c r="F17" s="161"/>
      <c r="G17" s="164">
        <f>SUM(G13:G16)</f>
        <v>46550000</v>
      </c>
      <c r="H17" s="161"/>
      <c r="I17" s="161"/>
      <c r="J17" s="164">
        <f>SUM(J13:J16)</f>
        <v>15400000</v>
      </c>
      <c r="K17" s="161"/>
      <c r="L17" s="161"/>
      <c r="M17" s="164">
        <f>SUM(M13:M16)</f>
        <v>18235524</v>
      </c>
      <c r="N17" s="161"/>
      <c r="O17" s="161"/>
      <c r="P17" s="164">
        <f>SUM(P13:P16)</f>
        <v>2516227</v>
      </c>
      <c r="Q17" s="165"/>
      <c r="R17" s="165"/>
      <c r="S17" s="164">
        <f>SUM(S13:S16)</f>
        <v>382701751</v>
      </c>
      <c r="T17" s="80"/>
      <c r="U17" s="79"/>
    </row>
    <row r="18" spans="1:21" ht="21.65" customHeight="1" thickTop="1">
      <c r="A18" s="129"/>
      <c r="B18" s="129"/>
      <c r="C18" s="129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</row>
    <row r="19" spans="1:21" ht="21.65" customHeight="1">
      <c r="A19" s="134" t="s">
        <v>228</v>
      </c>
      <c r="B19" s="134"/>
      <c r="C19" s="133"/>
      <c r="D19" s="51">
        <f>D17</f>
        <v>300000000</v>
      </c>
      <c r="E19" s="72"/>
      <c r="F19" s="161"/>
      <c r="G19" s="51">
        <f>G17</f>
        <v>46550000</v>
      </c>
      <c r="H19" s="72"/>
      <c r="I19" s="72"/>
      <c r="J19" s="51">
        <f>J17</f>
        <v>15400000</v>
      </c>
      <c r="K19" s="89"/>
      <c r="L19" s="89"/>
      <c r="M19" s="51">
        <f>M17</f>
        <v>18235524</v>
      </c>
      <c r="N19" s="89"/>
      <c r="O19" s="89"/>
      <c r="P19" s="51">
        <f>P17</f>
        <v>2516227</v>
      </c>
      <c r="Q19" s="89"/>
      <c r="R19" s="89"/>
      <c r="S19" s="51">
        <f t="shared" ref="S19" si="0">SUM(D19:P19)</f>
        <v>382701751</v>
      </c>
    </row>
    <row r="20" spans="1:21" ht="21.65" customHeight="1">
      <c r="A20" s="134" t="s">
        <v>158</v>
      </c>
      <c r="B20" s="134"/>
      <c r="C20" s="133"/>
      <c r="D20" s="51"/>
      <c r="E20" s="72"/>
      <c r="F20" s="161"/>
      <c r="G20" s="51"/>
      <c r="H20" s="72"/>
      <c r="I20" s="72"/>
      <c r="J20" s="51"/>
      <c r="K20" s="89"/>
      <c r="L20" s="89"/>
      <c r="M20" s="89"/>
      <c r="N20" s="89"/>
      <c r="O20" s="89"/>
      <c r="P20" s="89"/>
      <c r="Q20" s="89"/>
      <c r="R20" s="89"/>
      <c r="S20" s="89"/>
    </row>
    <row r="21" spans="1:21" ht="21.65" customHeight="1">
      <c r="A21" s="160" t="s">
        <v>245</v>
      </c>
      <c r="B21" s="133">
        <v>20</v>
      </c>
      <c r="C21" s="133"/>
      <c r="D21" s="51">
        <v>105000000</v>
      </c>
      <c r="E21" s="72"/>
      <c r="F21" s="161"/>
      <c r="G21" s="51">
        <v>323580335</v>
      </c>
      <c r="H21" s="72"/>
      <c r="I21" s="72"/>
      <c r="J21" s="159">
        <v>0</v>
      </c>
      <c r="K21" s="82"/>
      <c r="L21" s="82"/>
      <c r="M21" s="159">
        <v>0</v>
      </c>
      <c r="N21" s="89"/>
      <c r="O21" s="89"/>
      <c r="P21" s="159">
        <v>0</v>
      </c>
      <c r="Q21" s="89"/>
      <c r="R21" s="89"/>
      <c r="S21" s="51">
        <v>428580335</v>
      </c>
    </row>
    <row r="22" spans="1:21" ht="21.65" customHeight="1">
      <c r="A22" s="160" t="s">
        <v>102</v>
      </c>
      <c r="B22" s="133">
        <v>21</v>
      </c>
      <c r="C22" s="133"/>
      <c r="D22" s="159">
        <v>0</v>
      </c>
      <c r="E22" s="54"/>
      <c r="F22" s="133"/>
      <c r="G22" s="159">
        <v>0</v>
      </c>
      <c r="H22" s="54"/>
      <c r="I22" s="55"/>
      <c r="J22" s="51">
        <f>6600000+500000</f>
        <v>7100000</v>
      </c>
      <c r="K22" s="89"/>
      <c r="L22" s="89"/>
      <c r="M22" s="91">
        <f>-6600000-500000</f>
        <v>-7100000</v>
      </c>
      <c r="N22" s="161"/>
      <c r="O22" s="161"/>
      <c r="P22" s="159">
        <v>0</v>
      </c>
      <c r="Q22" s="53"/>
      <c r="R22" s="53"/>
      <c r="S22" s="159">
        <v>0</v>
      </c>
      <c r="T22" s="80"/>
      <c r="U22" s="79"/>
    </row>
    <row r="23" spans="1:21" ht="21.65" customHeight="1">
      <c r="A23" s="160" t="s">
        <v>235</v>
      </c>
      <c r="B23" s="133">
        <v>27</v>
      </c>
      <c r="C23" s="133"/>
      <c r="D23" s="159">
        <v>0</v>
      </c>
      <c r="E23" s="54"/>
      <c r="F23" s="133"/>
      <c r="G23" s="159">
        <v>0</v>
      </c>
      <c r="H23" s="54"/>
      <c r="I23" s="55"/>
      <c r="J23" s="159">
        <v>0</v>
      </c>
      <c r="K23" s="161"/>
      <c r="L23" s="161"/>
      <c r="M23" s="91">
        <v>-90024411</v>
      </c>
      <c r="N23" s="161"/>
      <c r="O23" s="161"/>
      <c r="P23" s="159">
        <v>0</v>
      </c>
      <c r="Q23" s="53"/>
      <c r="R23" s="53"/>
      <c r="S23" s="91">
        <v>-90024411</v>
      </c>
      <c r="T23" s="80"/>
      <c r="U23" s="79"/>
    </row>
    <row r="24" spans="1:21" ht="21.65" customHeight="1">
      <c r="A24" s="160" t="s">
        <v>185</v>
      </c>
      <c r="B24" s="131"/>
      <c r="C24" s="133"/>
      <c r="D24" s="159">
        <v>0</v>
      </c>
      <c r="E24" s="54"/>
      <c r="F24" s="133"/>
      <c r="G24" s="159">
        <v>0</v>
      </c>
      <c r="H24" s="54"/>
      <c r="I24" s="55"/>
      <c r="J24" s="159">
        <v>0</v>
      </c>
      <c r="K24" s="161"/>
      <c r="L24" s="161"/>
      <c r="M24" s="51">
        <f>PL!H40</f>
        <v>133076327</v>
      </c>
      <c r="N24" s="161"/>
      <c r="O24" s="161"/>
      <c r="P24" s="159">
        <f>PL!H36</f>
        <v>0</v>
      </c>
      <c r="Q24" s="165"/>
      <c r="R24" s="165"/>
      <c r="S24" s="51">
        <f t="shared" ref="S24" si="1">SUM(D24:P24)</f>
        <v>133076327</v>
      </c>
      <c r="T24" s="80">
        <f>S24-PL!H45</f>
        <v>0</v>
      </c>
      <c r="U24" s="79"/>
    </row>
    <row r="25" spans="1:21" ht="21.65" customHeight="1" thickBot="1">
      <c r="A25" s="134" t="s">
        <v>229</v>
      </c>
      <c r="B25" s="134"/>
      <c r="C25" s="133"/>
      <c r="D25" s="164">
        <f>SUM(D19:D24)</f>
        <v>405000000</v>
      </c>
      <c r="E25" s="161"/>
      <c r="F25" s="161"/>
      <c r="G25" s="164">
        <f>SUM(G19:G24)</f>
        <v>370130335</v>
      </c>
      <c r="H25" s="161"/>
      <c r="I25" s="161"/>
      <c r="J25" s="164">
        <f>SUM(J19:J24)</f>
        <v>22500000</v>
      </c>
      <c r="K25" s="161"/>
      <c r="L25" s="161"/>
      <c r="M25" s="164">
        <f>SUM(M19:M24)</f>
        <v>54187440</v>
      </c>
      <c r="N25" s="161"/>
      <c r="O25" s="161"/>
      <c r="P25" s="164">
        <f>SUM(P19:P24)</f>
        <v>2516227</v>
      </c>
      <c r="Q25" s="165"/>
      <c r="R25" s="165"/>
      <c r="S25" s="164">
        <f>SUM(S19:S24)</f>
        <v>854334002</v>
      </c>
      <c r="T25" s="82">
        <f>S25-LIABILITIES!H50</f>
        <v>0</v>
      </c>
      <c r="U25" s="79"/>
    </row>
    <row r="26" spans="1:21" ht="21.65" customHeight="1" thickTop="1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spans="1:21" ht="21.65" customHeight="1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spans="1:21" ht="21.65" customHeight="1"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</row>
    <row r="29" spans="1:21" ht="21.65" customHeight="1"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spans="1:21" ht="21.65" customHeight="1"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</row>
    <row r="31" spans="1:21" ht="21.65" customHeight="1"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spans="1:21" ht="21.65" customHeight="1"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</row>
    <row r="33" spans="1:19" ht="21.65" customHeight="1"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</row>
    <row r="34" spans="1:19" ht="21.65" customHeight="1"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spans="1:19" ht="21.65" customHeight="1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spans="1:19" ht="21.65" customHeight="1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spans="1:19" ht="21.65" customHeight="1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spans="1:19" ht="21.65" customHeight="1">
      <c r="A38" s="129" t="s">
        <v>264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spans="1:19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</row>
    <row r="40" spans="1:19">
      <c r="D40" s="81"/>
      <c r="G40" s="81"/>
      <c r="J40" s="81"/>
      <c r="M40" s="82"/>
      <c r="P40" s="82"/>
      <c r="S40" s="82"/>
    </row>
    <row r="41" spans="1:19">
      <c r="D41" s="81"/>
      <c r="G41" s="81"/>
      <c r="J41" s="81"/>
      <c r="M41" s="82"/>
      <c r="P41" s="82"/>
      <c r="S41" s="82"/>
    </row>
    <row r="43" spans="1:19" s="83" customFormat="1" ht="23">
      <c r="D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</row>
  </sheetData>
  <mergeCells count="17">
    <mergeCell ref="O7:R7"/>
    <mergeCell ref="C9:E9"/>
    <mergeCell ref="I10:K10"/>
    <mergeCell ref="C8:E8"/>
    <mergeCell ref="C7:E7"/>
    <mergeCell ref="I7:M7"/>
    <mergeCell ref="I9:K9"/>
    <mergeCell ref="L9:M9"/>
    <mergeCell ref="F7:H7"/>
    <mergeCell ref="F8:H8"/>
    <mergeCell ref="F9:H9"/>
    <mergeCell ref="P9:Q9"/>
    <mergeCell ref="A5:S5"/>
    <mergeCell ref="A1:S1"/>
    <mergeCell ref="A2:S2"/>
    <mergeCell ref="A3:S3"/>
    <mergeCell ref="A4:S4"/>
  </mergeCells>
  <pageMargins left="1" right="0.5" top="0.8" bottom="0.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J115"/>
  <sheetViews>
    <sheetView showGridLines="0" tabSelected="1" view="pageBreakPreview" topLeftCell="A105" zoomScale="90" zoomScaleNormal="90" zoomScaleSheetLayoutView="90" workbookViewId="0">
      <selection activeCell="A110" sqref="A110:XFD110"/>
    </sheetView>
  </sheetViews>
  <sheetFormatPr defaultColWidth="9.09765625" defaultRowHeight="20.25" customHeight="1"/>
  <cols>
    <col min="1" max="1" width="67.8984375" style="129" customWidth="1"/>
    <col min="2" max="2" width="11.09765625" style="130" bestFit="1" customWidth="1"/>
    <col min="3" max="3" width="1.3984375" style="130" customWidth="1"/>
    <col min="4" max="4" width="16.09765625" style="129" customWidth="1"/>
    <col min="5" max="5" width="1.19921875" style="129" customWidth="1"/>
    <col min="6" max="6" width="16.09765625" style="129" customWidth="1"/>
    <col min="7" max="7" width="1.19921875" style="129" customWidth="1"/>
    <col min="8" max="8" width="16.09765625" style="129" customWidth="1"/>
    <col min="9" max="9" width="1.19921875" style="129" customWidth="1"/>
    <col min="10" max="10" width="16.09765625" style="129" customWidth="1"/>
    <col min="11" max="16384" width="9.09765625" style="129"/>
  </cols>
  <sheetData>
    <row r="1" spans="1:10" s="126" customFormat="1" ht="19.5" customHeight="1">
      <c r="A1" s="125" t="str">
        <f>ASSET!A1</f>
        <v>SPECIALTY  NATURAL  PRODUCTS  PUBLIC  COMPANY  LIMITED  AND  ITS  SUBSIDIARIES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s="126" customFormat="1" ht="17.75" customHeight="1">
      <c r="A2" s="125" t="s">
        <v>18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s="126" customFormat="1" ht="20.25" customHeight="1">
      <c r="A3" s="127" t="s">
        <v>226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0.25" customHeight="1">
      <c r="A4" s="128" t="s">
        <v>116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6" customHeight="1"/>
    <row r="6" spans="1:10" s="131" customFormat="1" ht="21" customHeight="1">
      <c r="B6" s="132" t="s">
        <v>91</v>
      </c>
      <c r="C6" s="132"/>
      <c r="D6" s="125" t="s">
        <v>50</v>
      </c>
      <c r="E6" s="125"/>
      <c r="F6" s="125"/>
      <c r="H6" s="125" t="s">
        <v>51</v>
      </c>
      <c r="I6" s="125"/>
      <c r="J6" s="125"/>
    </row>
    <row r="7" spans="1:10" s="131" customFormat="1" ht="21" customHeight="1">
      <c r="B7" s="133"/>
      <c r="C7" s="133"/>
      <c r="D7" s="125" t="s">
        <v>49</v>
      </c>
      <c r="E7" s="125"/>
      <c r="F7" s="125"/>
      <c r="H7" s="125" t="s">
        <v>49</v>
      </c>
      <c r="I7" s="125"/>
      <c r="J7" s="125"/>
    </row>
    <row r="8" spans="1:10" ht="21" customHeight="1">
      <c r="D8" s="132">
        <v>2024</v>
      </c>
      <c r="E8" s="132"/>
      <c r="F8" s="132">
        <v>2023</v>
      </c>
      <c r="G8" s="132"/>
      <c r="H8" s="132">
        <v>2024</v>
      </c>
      <c r="I8" s="132"/>
      <c r="J8" s="132">
        <v>2023</v>
      </c>
    </row>
    <row r="9" spans="1:10" ht="21" customHeight="1">
      <c r="A9" s="134" t="s">
        <v>43</v>
      </c>
      <c r="B9" s="132"/>
      <c r="C9" s="132"/>
      <c r="D9" s="98"/>
      <c r="E9" s="98"/>
      <c r="F9" s="98"/>
      <c r="G9" s="98"/>
      <c r="H9" s="98"/>
      <c r="I9" s="98"/>
      <c r="J9" s="98"/>
    </row>
    <row r="10" spans="1:10" ht="21" customHeight="1">
      <c r="A10" s="129" t="s">
        <v>183</v>
      </c>
      <c r="D10" s="135">
        <f>PL!D28</f>
        <v>76311327</v>
      </c>
      <c r="E10" s="98"/>
      <c r="F10" s="135">
        <f>PL!F28</f>
        <v>28358829</v>
      </c>
      <c r="G10" s="135"/>
      <c r="H10" s="135">
        <f>PL!H28</f>
        <v>133076327</v>
      </c>
      <c r="I10" s="135"/>
      <c r="J10" s="135">
        <f>PL!J28</f>
        <v>9016868</v>
      </c>
    </row>
    <row r="11" spans="1:10" ht="21" customHeight="1">
      <c r="A11" s="136" t="s">
        <v>123</v>
      </c>
      <c r="D11" s="98"/>
      <c r="E11" s="98"/>
      <c r="F11" s="98"/>
      <c r="G11" s="98"/>
      <c r="H11" s="135"/>
      <c r="I11" s="135"/>
      <c r="J11" s="135"/>
    </row>
    <row r="12" spans="1:10" ht="21" customHeight="1">
      <c r="A12" s="137" t="s">
        <v>157</v>
      </c>
      <c r="D12" s="47">
        <f>-PL!D27</f>
        <v>16408825</v>
      </c>
      <c r="E12" s="98"/>
      <c r="F12" s="47">
        <f>-PL!F27</f>
        <v>11708827</v>
      </c>
      <c r="G12" s="98"/>
      <c r="H12" s="47">
        <f>-PL!H27</f>
        <v>3473654</v>
      </c>
      <c r="I12" s="135"/>
      <c r="J12" s="47">
        <v>2513856</v>
      </c>
    </row>
    <row r="13" spans="1:10" ht="21" customHeight="1">
      <c r="A13" s="137" t="s">
        <v>96</v>
      </c>
      <c r="D13" s="47">
        <v>2087225</v>
      </c>
      <c r="E13" s="98"/>
      <c r="F13" s="47">
        <v>3782921</v>
      </c>
      <c r="G13" s="98"/>
      <c r="H13" s="60">
        <v>187037</v>
      </c>
      <c r="I13" s="135"/>
      <c r="J13" s="60">
        <v>351869</v>
      </c>
    </row>
    <row r="14" spans="1:10" ht="21" customHeight="1">
      <c r="A14" s="137" t="s">
        <v>237</v>
      </c>
      <c r="D14" s="47">
        <v>1846602</v>
      </c>
      <c r="E14" s="98"/>
      <c r="F14" s="47">
        <v>-4815970</v>
      </c>
      <c r="G14" s="98"/>
      <c r="H14" s="47">
        <v>-112609</v>
      </c>
      <c r="I14" s="135"/>
      <c r="J14" s="47">
        <v>-243534</v>
      </c>
    </row>
    <row r="15" spans="1:10" ht="21" customHeight="1">
      <c r="A15" s="137" t="s">
        <v>238</v>
      </c>
      <c r="B15" s="130">
        <v>8</v>
      </c>
      <c r="D15" s="47">
        <v>-463748</v>
      </c>
      <c r="E15" s="98"/>
      <c r="F15" s="47">
        <v>-994948</v>
      </c>
      <c r="G15" s="98"/>
      <c r="H15" s="47">
        <v>-171158</v>
      </c>
      <c r="I15" s="135"/>
      <c r="J15" s="47">
        <v>-582419</v>
      </c>
    </row>
    <row r="16" spans="1:10" ht="21" customHeight="1">
      <c r="A16" s="137" t="s">
        <v>239</v>
      </c>
      <c r="D16" s="47">
        <v>-78476</v>
      </c>
      <c r="E16" s="98"/>
      <c r="F16" s="73">
        <v>0</v>
      </c>
      <c r="G16" s="98"/>
      <c r="H16" s="73">
        <v>0</v>
      </c>
      <c r="I16" s="135"/>
      <c r="J16" s="73">
        <v>0</v>
      </c>
    </row>
    <row r="17" spans="1:10" ht="21" customHeight="1">
      <c r="A17" s="137" t="s">
        <v>19</v>
      </c>
      <c r="B17" s="130" t="s">
        <v>240</v>
      </c>
      <c r="D17" s="47">
        <v>26643722</v>
      </c>
      <c r="E17" s="98"/>
      <c r="F17" s="47">
        <v>26387846</v>
      </c>
      <c r="G17" s="98"/>
      <c r="H17" s="47">
        <v>10089504</v>
      </c>
      <c r="I17" s="135"/>
      <c r="J17" s="47">
        <v>9793679</v>
      </c>
    </row>
    <row r="18" spans="1:10" ht="21" customHeight="1">
      <c r="A18" s="137" t="s">
        <v>175</v>
      </c>
      <c r="B18" s="130">
        <v>12</v>
      </c>
      <c r="D18" s="47">
        <v>643655</v>
      </c>
      <c r="E18" s="98"/>
      <c r="F18" s="47">
        <v>246408</v>
      </c>
      <c r="G18" s="98"/>
      <c r="H18" s="47">
        <v>37771</v>
      </c>
      <c r="I18" s="135"/>
      <c r="J18" s="47">
        <v>12149</v>
      </c>
    </row>
    <row r="19" spans="1:10" ht="21" customHeight="1">
      <c r="A19" s="137" t="s">
        <v>213</v>
      </c>
      <c r="D19" s="47">
        <v>-6414</v>
      </c>
      <c r="E19" s="98"/>
      <c r="F19" s="47">
        <v>-21140</v>
      </c>
      <c r="G19" s="98"/>
      <c r="H19" s="47">
        <v>2346</v>
      </c>
      <c r="I19" s="135"/>
      <c r="J19" s="47">
        <v>-8127</v>
      </c>
    </row>
    <row r="20" spans="1:10" ht="21" customHeight="1">
      <c r="A20" s="137" t="s">
        <v>214</v>
      </c>
      <c r="D20" s="73">
        <v>0</v>
      </c>
      <c r="E20" s="98"/>
      <c r="F20" s="73">
        <v>0</v>
      </c>
      <c r="G20" s="98"/>
      <c r="H20" s="73">
        <v>0</v>
      </c>
      <c r="I20" s="135"/>
      <c r="J20" s="47">
        <v>-7</v>
      </c>
    </row>
    <row r="21" spans="1:10" ht="21" customHeight="1">
      <c r="A21" s="137" t="s">
        <v>193</v>
      </c>
      <c r="B21" s="130">
        <v>19</v>
      </c>
      <c r="D21" s="47">
        <v>1650036</v>
      </c>
      <c r="E21" s="98"/>
      <c r="F21" s="47">
        <v>2536430</v>
      </c>
      <c r="G21" s="98"/>
      <c r="H21" s="47">
        <v>524015</v>
      </c>
      <c r="I21" s="135"/>
      <c r="J21" s="47">
        <v>2030247</v>
      </c>
    </row>
    <row r="22" spans="1:10" ht="21" customHeight="1">
      <c r="A22" s="137" t="s">
        <v>203</v>
      </c>
      <c r="D22" s="60">
        <v>30278</v>
      </c>
      <c r="E22" s="98"/>
      <c r="F22" s="60">
        <v>-12021</v>
      </c>
      <c r="G22" s="98"/>
      <c r="H22" s="60">
        <v>30278</v>
      </c>
      <c r="I22" s="98"/>
      <c r="J22" s="60">
        <v>-14975</v>
      </c>
    </row>
    <row r="23" spans="1:10" ht="21" customHeight="1">
      <c r="A23" s="137" t="s">
        <v>176</v>
      </c>
      <c r="B23" s="138" t="s">
        <v>241</v>
      </c>
      <c r="C23" s="138"/>
      <c r="D23" s="36">
        <v>-153810</v>
      </c>
      <c r="E23" s="98"/>
      <c r="F23" s="36">
        <v>-210930</v>
      </c>
      <c r="G23" s="98"/>
      <c r="H23" s="96">
        <v>0</v>
      </c>
      <c r="I23" s="98"/>
      <c r="J23" s="96">
        <v>0</v>
      </c>
    </row>
    <row r="24" spans="1:10" ht="21" customHeight="1">
      <c r="A24" s="136" t="s">
        <v>126</v>
      </c>
      <c r="D24" s="60"/>
      <c r="E24" s="98"/>
      <c r="F24" s="60"/>
      <c r="G24" s="98"/>
      <c r="H24" s="60"/>
      <c r="I24" s="135"/>
      <c r="J24" s="60"/>
    </row>
    <row r="25" spans="1:10" ht="21" customHeight="1">
      <c r="A25" s="137" t="s">
        <v>125</v>
      </c>
      <c r="D25" s="47">
        <f>SUM(D10:D23)</f>
        <v>124919222</v>
      </c>
      <c r="E25" s="98"/>
      <c r="F25" s="47">
        <f>SUM(F10:F23)</f>
        <v>66966252</v>
      </c>
      <c r="G25" s="98"/>
      <c r="H25" s="47">
        <f>SUM(H10:H23)</f>
        <v>147137165</v>
      </c>
      <c r="I25" s="98"/>
      <c r="J25" s="47">
        <f>SUM(J10:J23)</f>
        <v>22869606</v>
      </c>
    </row>
    <row r="26" spans="1:10" ht="21" customHeight="1">
      <c r="A26" s="136" t="s">
        <v>148</v>
      </c>
      <c r="D26" s="98"/>
      <c r="E26" s="98"/>
      <c r="F26" s="98"/>
      <c r="G26" s="98"/>
      <c r="H26" s="98"/>
      <c r="I26" s="98"/>
      <c r="J26" s="98"/>
    </row>
    <row r="27" spans="1:10" ht="21" customHeight="1">
      <c r="A27" s="137" t="s">
        <v>112</v>
      </c>
      <c r="D27" s="47">
        <v>-45358201</v>
      </c>
      <c r="E27" s="98"/>
      <c r="F27" s="47">
        <v>-1558546</v>
      </c>
      <c r="G27" s="98"/>
      <c r="H27" s="47">
        <v>-8337499</v>
      </c>
      <c r="I27" s="98"/>
      <c r="J27" s="47">
        <v>-6425119</v>
      </c>
    </row>
    <row r="28" spans="1:10" ht="21" customHeight="1">
      <c r="A28" s="137" t="s">
        <v>22</v>
      </c>
      <c r="D28" s="60">
        <v>7059633</v>
      </c>
      <c r="E28" s="98"/>
      <c r="F28" s="47">
        <v>10030321</v>
      </c>
      <c r="G28" s="98"/>
      <c r="H28" s="47">
        <v>4439486</v>
      </c>
      <c r="I28" s="98"/>
      <c r="J28" s="47">
        <v>1680812</v>
      </c>
    </row>
    <row r="29" spans="1:10" ht="21" customHeight="1">
      <c r="A29" s="137" t="s">
        <v>3</v>
      </c>
      <c r="D29" s="47">
        <v>277268</v>
      </c>
      <c r="E29" s="98"/>
      <c r="F29" s="47">
        <v>1155535</v>
      </c>
      <c r="G29" s="98"/>
      <c r="H29" s="73">
        <v>0</v>
      </c>
      <c r="I29" s="98"/>
      <c r="J29" s="73">
        <v>0</v>
      </c>
    </row>
    <row r="30" spans="1:10" ht="21" hidden="1" customHeight="1">
      <c r="A30" s="137" t="s">
        <v>164</v>
      </c>
      <c r="D30" s="47"/>
      <c r="E30" s="98"/>
      <c r="F30" s="47">
        <v>0</v>
      </c>
      <c r="G30" s="98"/>
      <c r="H30" s="47">
        <v>0</v>
      </c>
      <c r="I30" s="98"/>
      <c r="J30" s="47">
        <v>0</v>
      </c>
    </row>
    <row r="31" spans="1:10" ht="21" customHeight="1">
      <c r="A31" s="137" t="s">
        <v>32</v>
      </c>
      <c r="D31" s="47">
        <v>3076544</v>
      </c>
      <c r="E31" s="98"/>
      <c r="F31" s="47">
        <v>-6293073</v>
      </c>
      <c r="G31" s="98"/>
      <c r="H31" s="73">
        <v>0</v>
      </c>
      <c r="I31" s="49"/>
      <c r="J31" s="47">
        <v>10000</v>
      </c>
    </row>
    <row r="32" spans="1:10" ht="21" customHeight="1">
      <c r="A32" s="136" t="s">
        <v>124</v>
      </c>
      <c r="D32" s="47"/>
      <c r="E32" s="98"/>
      <c r="F32" s="47"/>
      <c r="G32" s="98"/>
      <c r="H32" s="47"/>
      <c r="I32" s="49"/>
      <c r="J32" s="47"/>
    </row>
    <row r="33" spans="1:10" ht="21" customHeight="1">
      <c r="A33" s="137" t="s">
        <v>113</v>
      </c>
      <c r="D33" s="47">
        <v>28030419</v>
      </c>
      <c r="E33" s="98"/>
      <c r="F33" s="47">
        <v>1640120</v>
      </c>
      <c r="G33" s="98"/>
      <c r="H33" s="47">
        <v>5073784</v>
      </c>
      <c r="I33" s="98"/>
      <c r="J33" s="47">
        <v>6734516</v>
      </c>
    </row>
    <row r="34" spans="1:10" ht="21" customHeight="1">
      <c r="A34" s="137" t="s">
        <v>9</v>
      </c>
      <c r="D34" s="47">
        <v>-125314</v>
      </c>
      <c r="E34" s="98"/>
      <c r="F34" s="47">
        <v>-1310465</v>
      </c>
      <c r="G34" s="98"/>
      <c r="H34" s="47">
        <v>0</v>
      </c>
      <c r="I34" s="98"/>
      <c r="J34" s="73">
        <v>0</v>
      </c>
    </row>
    <row r="35" spans="1:10" ht="21" customHeight="1">
      <c r="A35" s="137" t="s">
        <v>177</v>
      </c>
      <c r="B35" s="138">
        <v>19</v>
      </c>
      <c r="C35" s="138"/>
      <c r="D35" s="60">
        <v>-388684</v>
      </c>
      <c r="E35" s="98"/>
      <c r="F35" s="60">
        <v>-547260</v>
      </c>
      <c r="G35" s="98"/>
      <c r="H35" s="47">
        <v>-172748</v>
      </c>
      <c r="I35" s="98"/>
      <c r="J35" s="47">
        <v>-102600</v>
      </c>
    </row>
    <row r="36" spans="1:10" ht="21" customHeight="1">
      <c r="A36" s="137" t="s">
        <v>71</v>
      </c>
      <c r="B36" s="138"/>
      <c r="C36" s="138"/>
      <c r="D36" s="36">
        <v>144117</v>
      </c>
      <c r="E36" s="98"/>
      <c r="F36" s="96">
        <v>0</v>
      </c>
      <c r="G36" s="98"/>
      <c r="H36" s="97">
        <v>0</v>
      </c>
      <c r="I36" s="98"/>
      <c r="J36" s="73">
        <v>0</v>
      </c>
    </row>
    <row r="37" spans="1:10" ht="21" customHeight="1">
      <c r="A37" s="139" t="s">
        <v>201</v>
      </c>
      <c r="D37" s="47">
        <f>SUM(D25:D36)</f>
        <v>117635004</v>
      </c>
      <c r="E37" s="98"/>
      <c r="F37" s="47">
        <f>SUM(F25:F35)</f>
        <v>70082884</v>
      </c>
      <c r="G37" s="98"/>
      <c r="H37" s="63">
        <f>SUM(H25:H36)</f>
        <v>148140188</v>
      </c>
      <c r="I37" s="98"/>
      <c r="J37" s="63">
        <f>SUM(J25:J35)</f>
        <v>24767215</v>
      </c>
    </row>
    <row r="38" spans="1:10" ht="21" customHeight="1">
      <c r="A38" s="129" t="s">
        <v>160</v>
      </c>
      <c r="B38" s="130">
        <v>27</v>
      </c>
      <c r="D38" s="73">
        <v>0</v>
      </c>
      <c r="E38" s="98"/>
      <c r="F38" s="73">
        <v>0</v>
      </c>
      <c r="G38" s="98"/>
      <c r="H38" s="47">
        <v>-103509714</v>
      </c>
      <c r="I38" s="98"/>
      <c r="J38" s="73">
        <v>0</v>
      </c>
    </row>
    <row r="39" spans="1:10" ht="21" customHeight="1">
      <c r="A39" s="129" t="s">
        <v>110</v>
      </c>
      <c r="D39" s="47">
        <v>-1742579</v>
      </c>
      <c r="E39" s="98"/>
      <c r="F39" s="47">
        <v>-2117544</v>
      </c>
      <c r="G39" s="98"/>
      <c r="H39" s="47">
        <v>-740428</v>
      </c>
      <c r="I39" s="135"/>
      <c r="J39" s="47">
        <v>-323064</v>
      </c>
    </row>
    <row r="40" spans="1:10" ht="21" customHeight="1">
      <c r="A40" s="129" t="s">
        <v>149</v>
      </c>
      <c r="D40" s="47">
        <v>-13277086</v>
      </c>
      <c r="E40" s="47"/>
      <c r="F40" s="47">
        <f>-10148583+1</f>
        <v>-10148582</v>
      </c>
      <c r="G40" s="47"/>
      <c r="H40" s="47">
        <v>-3273585</v>
      </c>
      <c r="I40" s="98"/>
      <c r="J40" s="47">
        <v>-4761226</v>
      </c>
    </row>
    <row r="41" spans="1:10" ht="21" customHeight="1">
      <c r="A41" s="139" t="s">
        <v>194</v>
      </c>
      <c r="D41" s="50">
        <f>SUM(D37:D40)</f>
        <v>102615339</v>
      </c>
      <c r="E41" s="135"/>
      <c r="F41" s="50">
        <f>SUM(F37:F40)</f>
        <v>57816758</v>
      </c>
      <c r="G41" s="135"/>
      <c r="H41" s="50">
        <f>SUM(H37:H40)</f>
        <v>40616461</v>
      </c>
      <c r="I41" s="135"/>
      <c r="J41" s="50">
        <f>SUM(J37:J40)</f>
        <v>19682925</v>
      </c>
    </row>
    <row r="42" spans="1:10" ht="12" customHeight="1"/>
    <row r="43" spans="1:10" ht="21" customHeight="1">
      <c r="A43" s="134" t="s">
        <v>23</v>
      </c>
      <c r="B43" s="132"/>
      <c r="C43" s="132"/>
      <c r="D43" s="98"/>
      <c r="E43" s="98"/>
      <c r="F43" s="98"/>
      <c r="G43" s="98"/>
      <c r="H43" s="98"/>
      <c r="I43" s="98"/>
      <c r="J43" s="98"/>
    </row>
    <row r="44" spans="1:10" ht="21" customHeight="1">
      <c r="A44" s="137" t="s">
        <v>247</v>
      </c>
      <c r="B44" s="132"/>
      <c r="C44" s="132"/>
      <c r="D44" s="73">
        <v>0</v>
      </c>
      <c r="E44" s="98"/>
      <c r="F44" s="60">
        <v>14969634</v>
      </c>
      <c r="G44" s="98"/>
      <c r="H44" s="73">
        <v>0</v>
      </c>
      <c r="I44" s="98"/>
      <c r="J44" s="73">
        <v>0</v>
      </c>
    </row>
    <row r="45" spans="1:10" ht="21" customHeight="1">
      <c r="A45" s="137" t="s">
        <v>242</v>
      </c>
      <c r="B45" s="132"/>
      <c r="C45" s="132"/>
      <c r="D45" s="73">
        <v>0</v>
      </c>
      <c r="E45" s="98"/>
      <c r="F45" s="73">
        <v>0</v>
      </c>
      <c r="G45" s="98"/>
      <c r="H45" s="47">
        <v>-4000000</v>
      </c>
      <c r="I45" s="98"/>
      <c r="J45" s="73">
        <v>0</v>
      </c>
    </row>
    <row r="46" spans="1:10" ht="21" customHeight="1">
      <c r="A46" s="137" t="s">
        <v>220</v>
      </c>
      <c r="B46" s="132"/>
      <c r="C46" s="132"/>
      <c r="D46" s="73">
        <v>0</v>
      </c>
      <c r="E46" s="98"/>
      <c r="F46" s="73">
        <v>0</v>
      </c>
      <c r="G46" s="98"/>
      <c r="H46" s="73">
        <v>0</v>
      </c>
      <c r="I46" s="98"/>
      <c r="J46" s="47">
        <v>16</v>
      </c>
    </row>
    <row r="47" spans="1:10" ht="21" customHeight="1">
      <c r="A47" s="137" t="s">
        <v>215</v>
      </c>
      <c r="B47" s="132"/>
      <c r="C47" s="132"/>
      <c r="D47" s="73">
        <v>0</v>
      </c>
      <c r="E47" s="98"/>
      <c r="F47" s="34">
        <v>312000</v>
      </c>
      <c r="G47" s="98"/>
      <c r="H47" s="73">
        <v>0</v>
      </c>
      <c r="I47" s="98"/>
      <c r="J47" s="73">
        <v>0</v>
      </c>
    </row>
    <row r="48" spans="1:10" ht="21" customHeight="1">
      <c r="A48" s="137" t="s">
        <v>250</v>
      </c>
      <c r="B48" s="132"/>
      <c r="C48" s="132"/>
      <c r="D48" s="73">
        <v>0</v>
      </c>
      <c r="E48" s="98"/>
      <c r="F48" s="73">
        <v>0</v>
      </c>
      <c r="G48" s="98"/>
      <c r="H48" s="47">
        <v>-130000000</v>
      </c>
      <c r="I48" s="98"/>
      <c r="J48" s="73">
        <v>0</v>
      </c>
    </row>
    <row r="49" spans="1:10" ht="21" customHeight="1">
      <c r="A49" s="137" t="s">
        <v>258</v>
      </c>
      <c r="D49" s="34">
        <v>10654</v>
      </c>
      <c r="E49" s="98"/>
      <c r="F49" s="34">
        <v>28787</v>
      </c>
      <c r="G49" s="98"/>
      <c r="H49" s="47">
        <v>1869</v>
      </c>
      <c r="I49" s="98"/>
      <c r="J49" s="47">
        <v>15741</v>
      </c>
    </row>
    <row r="50" spans="1:10" ht="21" customHeight="1">
      <c r="A50" s="137" t="s">
        <v>255</v>
      </c>
      <c r="B50" s="130" t="s">
        <v>253</v>
      </c>
      <c r="D50" s="60">
        <v>-11209841</v>
      </c>
      <c r="E50" s="98"/>
      <c r="F50" s="60">
        <v>-9201110</v>
      </c>
      <c r="G50" s="98"/>
      <c r="H50" s="47">
        <v>-1864083</v>
      </c>
      <c r="I50" s="98"/>
      <c r="J50" s="47">
        <v>-5874361</v>
      </c>
    </row>
    <row r="51" spans="1:10" ht="21" customHeight="1">
      <c r="A51" s="137" t="s">
        <v>256</v>
      </c>
      <c r="B51" s="130" t="s">
        <v>253</v>
      </c>
      <c r="D51" s="60">
        <v>-414200</v>
      </c>
      <c r="E51" s="98"/>
      <c r="F51" s="60">
        <v>-2200900</v>
      </c>
      <c r="G51" s="98"/>
      <c r="H51" s="47">
        <v>-255100</v>
      </c>
      <c r="I51" s="98"/>
      <c r="J51" s="47">
        <v>-23700</v>
      </c>
    </row>
    <row r="52" spans="1:10" ht="21" customHeight="1">
      <c r="A52" s="137" t="s">
        <v>244</v>
      </c>
      <c r="B52" s="130" t="s">
        <v>241</v>
      </c>
      <c r="D52" s="60">
        <v>390000</v>
      </c>
      <c r="E52" s="98"/>
      <c r="F52" s="73">
        <v>0</v>
      </c>
      <c r="G52" s="98"/>
      <c r="H52" s="73">
        <v>0</v>
      </c>
      <c r="I52" s="98"/>
      <c r="J52" s="73">
        <v>0</v>
      </c>
    </row>
    <row r="53" spans="1:10" ht="21" customHeight="1">
      <c r="A53" s="137" t="s">
        <v>178</v>
      </c>
      <c r="B53" s="130">
        <v>27</v>
      </c>
      <c r="D53" s="73">
        <v>0</v>
      </c>
      <c r="E53" s="98"/>
      <c r="F53" s="73">
        <v>0</v>
      </c>
      <c r="G53" s="98"/>
      <c r="H53" s="47">
        <v>103509714</v>
      </c>
      <c r="I53" s="98"/>
      <c r="J53" s="73">
        <v>0</v>
      </c>
    </row>
    <row r="54" spans="1:10" ht="21" customHeight="1">
      <c r="A54" s="137" t="s">
        <v>119</v>
      </c>
      <c r="D54" s="36">
        <v>1749858</v>
      </c>
      <c r="E54" s="98"/>
      <c r="F54" s="36">
        <v>2543159</v>
      </c>
      <c r="G54" s="98"/>
      <c r="H54" s="36">
        <v>740428</v>
      </c>
      <c r="I54" s="98"/>
      <c r="J54" s="36">
        <v>323064</v>
      </c>
    </row>
    <row r="55" spans="1:10" ht="21" customHeight="1">
      <c r="A55" s="140" t="s">
        <v>195</v>
      </c>
      <c r="D55" s="36">
        <f>SUM(D44:D54)</f>
        <v>-9473529</v>
      </c>
      <c r="E55" s="135"/>
      <c r="F55" s="36">
        <f>SUM(F44:F54)</f>
        <v>6451570</v>
      </c>
      <c r="G55" s="98"/>
      <c r="H55" s="36">
        <f>SUM(H44:H54)</f>
        <v>-31867172</v>
      </c>
      <c r="I55" s="135"/>
      <c r="J55" s="36">
        <f>SUM(J44:J54)</f>
        <v>-5559240</v>
      </c>
    </row>
    <row r="56" spans="1:10" s="126" customFormat="1" ht="19.5" customHeight="1">
      <c r="A56" s="125" t="str">
        <f>ASSET!A1</f>
        <v>SPECIALTY  NATURAL  PRODUCTS  PUBLIC  COMPANY  LIMITED  AND  ITS  SUBSIDIARIES</v>
      </c>
      <c r="B56" s="125"/>
      <c r="C56" s="125"/>
      <c r="D56" s="125"/>
      <c r="E56" s="125"/>
      <c r="F56" s="125"/>
      <c r="G56" s="125"/>
      <c r="H56" s="125"/>
      <c r="I56" s="125"/>
      <c r="J56" s="125"/>
    </row>
    <row r="57" spans="1:10" s="126" customFormat="1" ht="17.75" customHeight="1">
      <c r="A57" s="125" t="s">
        <v>127</v>
      </c>
      <c r="B57" s="125"/>
      <c r="C57" s="125"/>
      <c r="D57" s="125"/>
      <c r="E57" s="125"/>
      <c r="F57" s="125"/>
      <c r="G57" s="125"/>
      <c r="H57" s="125"/>
      <c r="I57" s="125"/>
      <c r="J57" s="125"/>
    </row>
    <row r="58" spans="1:10" s="126" customFormat="1" ht="20.25" customHeight="1">
      <c r="A58" s="127" t="s">
        <v>226</v>
      </c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10" ht="20.25" customHeight="1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10" ht="6" customHeight="1"/>
    <row r="61" spans="1:10" s="131" customFormat="1" ht="21" customHeight="1">
      <c r="B61" s="132" t="s">
        <v>91</v>
      </c>
      <c r="C61" s="132"/>
      <c r="D61" s="125" t="s">
        <v>50</v>
      </c>
      <c r="E61" s="125"/>
      <c r="F61" s="125"/>
      <c r="H61" s="125" t="s">
        <v>51</v>
      </c>
      <c r="I61" s="125"/>
      <c r="J61" s="125"/>
    </row>
    <row r="62" spans="1:10" s="131" customFormat="1" ht="21" customHeight="1">
      <c r="B62" s="133"/>
      <c r="C62" s="133"/>
      <c r="D62" s="125" t="s">
        <v>49</v>
      </c>
      <c r="E62" s="125"/>
      <c r="F62" s="125"/>
      <c r="H62" s="125" t="s">
        <v>49</v>
      </c>
      <c r="I62" s="125"/>
      <c r="J62" s="125"/>
    </row>
    <row r="63" spans="1:10" ht="21" customHeight="1">
      <c r="D63" s="132">
        <v>2024</v>
      </c>
      <c r="E63" s="132"/>
      <c r="F63" s="132">
        <v>2023</v>
      </c>
      <c r="G63" s="132"/>
      <c r="H63" s="132">
        <v>2024</v>
      </c>
      <c r="I63" s="132"/>
      <c r="J63" s="132">
        <v>2023</v>
      </c>
    </row>
    <row r="64" spans="1:10" ht="21" customHeight="1">
      <c r="D64" s="132"/>
      <c r="E64" s="132"/>
      <c r="F64" s="141"/>
      <c r="G64" s="132"/>
      <c r="H64" s="132"/>
      <c r="I64" s="132"/>
      <c r="J64" s="141"/>
    </row>
    <row r="65" spans="1:10" ht="21" customHeight="1">
      <c r="A65" s="134" t="s">
        <v>111</v>
      </c>
      <c r="B65" s="132"/>
      <c r="C65" s="132"/>
      <c r="D65" s="135"/>
      <c r="E65" s="135"/>
      <c r="F65" s="135"/>
      <c r="G65" s="135"/>
      <c r="H65" s="135"/>
      <c r="I65" s="135"/>
      <c r="J65" s="135"/>
    </row>
    <row r="66" spans="1:10" ht="21" customHeight="1">
      <c r="A66" s="137" t="s">
        <v>221</v>
      </c>
      <c r="B66" s="142"/>
      <c r="C66" s="142"/>
      <c r="D66" s="47"/>
      <c r="E66" s="135"/>
      <c r="F66" s="143"/>
      <c r="G66" s="135"/>
      <c r="H66" s="47"/>
      <c r="I66" s="135"/>
      <c r="J66" s="143"/>
    </row>
    <row r="67" spans="1:10" ht="21" customHeight="1">
      <c r="A67" s="140" t="s">
        <v>222</v>
      </c>
      <c r="B67" s="142" t="s">
        <v>243</v>
      </c>
      <c r="C67" s="142"/>
      <c r="D67" s="73">
        <v>0</v>
      </c>
      <c r="E67" s="135"/>
      <c r="F67" s="47">
        <v>130000000</v>
      </c>
      <c r="G67" s="135"/>
      <c r="H67" s="73">
        <v>0</v>
      </c>
      <c r="I67" s="135"/>
      <c r="J67" s="73">
        <v>0</v>
      </c>
    </row>
    <row r="68" spans="1:10" ht="21" customHeight="1">
      <c r="A68" s="137" t="s">
        <v>259</v>
      </c>
      <c r="B68" s="142" t="s">
        <v>243</v>
      </c>
      <c r="C68" s="142"/>
      <c r="D68" s="47">
        <v>-130000000</v>
      </c>
      <c r="E68" s="135"/>
      <c r="F68" s="47">
        <v>0</v>
      </c>
      <c r="G68" s="135"/>
      <c r="H68" s="73">
        <v>0</v>
      </c>
      <c r="I68" s="135"/>
      <c r="J68" s="73">
        <v>0</v>
      </c>
    </row>
    <row r="69" spans="1:10" ht="21" customHeight="1">
      <c r="A69" s="137" t="s">
        <v>265</v>
      </c>
      <c r="B69" s="142" t="s">
        <v>243</v>
      </c>
      <c r="C69" s="142"/>
      <c r="D69" s="73">
        <v>0</v>
      </c>
      <c r="E69" s="135"/>
      <c r="F69" s="47">
        <v>-20000000</v>
      </c>
      <c r="G69" s="135"/>
      <c r="H69" s="73">
        <v>0</v>
      </c>
      <c r="I69" s="135"/>
      <c r="J69" s="73">
        <v>0</v>
      </c>
    </row>
    <row r="70" spans="1:10" ht="21" customHeight="1">
      <c r="A70" s="137" t="s">
        <v>179</v>
      </c>
      <c r="B70" s="142" t="s">
        <v>243</v>
      </c>
      <c r="C70" s="142"/>
      <c r="D70" s="47">
        <v>-3823932</v>
      </c>
      <c r="E70" s="135"/>
      <c r="F70" s="47">
        <v>-10232802</v>
      </c>
      <c r="G70" s="135"/>
      <c r="H70" s="73">
        <v>0</v>
      </c>
      <c r="I70" s="135"/>
      <c r="J70" s="47">
        <v>-1376000</v>
      </c>
    </row>
    <row r="71" spans="1:10" ht="21" customHeight="1">
      <c r="A71" s="137" t="s">
        <v>257</v>
      </c>
      <c r="B71" s="142" t="s">
        <v>243</v>
      </c>
      <c r="C71" s="142"/>
      <c r="D71" s="73">
        <v>0</v>
      </c>
      <c r="E71" s="135"/>
      <c r="F71" s="47">
        <v>-191000000</v>
      </c>
      <c r="G71" s="135"/>
      <c r="H71" s="73">
        <v>0</v>
      </c>
      <c r="I71" s="135"/>
      <c r="J71" s="73">
        <v>0</v>
      </c>
    </row>
    <row r="72" spans="1:10" ht="21" customHeight="1">
      <c r="A72" s="137" t="s">
        <v>180</v>
      </c>
      <c r="B72" s="142" t="s">
        <v>254</v>
      </c>
      <c r="C72" s="142"/>
      <c r="D72" s="47">
        <v>-1650845</v>
      </c>
      <c r="E72" s="135"/>
      <c r="F72" s="47">
        <v>-2094790</v>
      </c>
      <c r="G72" s="135"/>
      <c r="H72" s="47">
        <v>-862039</v>
      </c>
      <c r="I72" s="135"/>
      <c r="J72" s="47">
        <v>-1303077</v>
      </c>
    </row>
    <row r="73" spans="1:10" ht="21" customHeight="1">
      <c r="A73" s="137" t="s">
        <v>198</v>
      </c>
      <c r="B73" s="142"/>
      <c r="C73" s="142"/>
      <c r="H73" s="47"/>
      <c r="J73" s="73">
        <v>0</v>
      </c>
    </row>
    <row r="74" spans="1:10" ht="21" customHeight="1">
      <c r="A74" s="144" t="s">
        <v>199</v>
      </c>
      <c r="B74" s="142">
        <v>4.0999999999999996</v>
      </c>
      <c r="C74" s="142"/>
      <c r="D74" s="47">
        <v>1000000</v>
      </c>
      <c r="E74" s="135"/>
      <c r="F74" s="47">
        <v>26660800</v>
      </c>
      <c r="G74" s="135"/>
      <c r="H74" s="73">
        <v>0</v>
      </c>
      <c r="I74" s="135"/>
      <c r="J74" s="73">
        <v>0</v>
      </c>
    </row>
    <row r="75" spans="1:10" ht="21" customHeight="1">
      <c r="A75" s="137" t="s">
        <v>187</v>
      </c>
      <c r="B75" s="142"/>
      <c r="C75" s="142"/>
      <c r="D75" s="47">
        <v>428580335</v>
      </c>
      <c r="E75" s="135"/>
      <c r="F75" s="73">
        <v>0</v>
      </c>
      <c r="G75" s="135"/>
      <c r="H75" s="47">
        <v>428580335</v>
      </c>
      <c r="I75" s="135"/>
      <c r="J75" s="73">
        <v>0</v>
      </c>
    </row>
    <row r="76" spans="1:10" ht="21" customHeight="1">
      <c r="A76" s="137" t="s">
        <v>235</v>
      </c>
      <c r="B76" s="130">
        <v>27</v>
      </c>
      <c r="C76" s="132"/>
      <c r="D76" s="60">
        <v>-90024411</v>
      </c>
      <c r="E76" s="135"/>
      <c r="F76" s="73">
        <v>0</v>
      </c>
      <c r="G76" s="135"/>
      <c r="H76" s="60">
        <v>-90024411</v>
      </c>
      <c r="I76" s="135"/>
      <c r="J76" s="73">
        <v>0</v>
      </c>
    </row>
    <row r="77" spans="1:10" ht="21" customHeight="1">
      <c r="A77" s="137" t="s">
        <v>236</v>
      </c>
      <c r="B77" s="130">
        <v>27</v>
      </c>
      <c r="C77" s="132"/>
      <c r="D77" s="60">
        <v>-490286</v>
      </c>
      <c r="E77" s="135"/>
      <c r="F77" s="73">
        <v>0</v>
      </c>
      <c r="G77" s="135"/>
      <c r="H77" s="73">
        <v>0</v>
      </c>
      <c r="I77" s="135"/>
      <c r="J77" s="73">
        <v>0</v>
      </c>
    </row>
    <row r="78" spans="1:10" ht="21" customHeight="1">
      <c r="A78" s="137" t="s">
        <v>120</v>
      </c>
      <c r="B78" s="132"/>
      <c r="C78" s="132"/>
      <c r="D78" s="36">
        <v>-2149512</v>
      </c>
      <c r="E78" s="135"/>
      <c r="F78" s="36">
        <v>-7301274</v>
      </c>
      <c r="G78" s="135"/>
      <c r="H78" s="36">
        <v>-187037</v>
      </c>
      <c r="I78" s="135"/>
      <c r="J78" s="36">
        <v>-351869</v>
      </c>
    </row>
    <row r="79" spans="1:10" ht="21" customHeight="1">
      <c r="A79" s="139" t="s">
        <v>246</v>
      </c>
      <c r="D79" s="36">
        <f>SUM(D67:D78)</f>
        <v>201441349</v>
      </c>
      <c r="E79" s="135"/>
      <c r="F79" s="36">
        <f>SUM(F67:F78)</f>
        <v>-73968066</v>
      </c>
      <c r="G79" s="135"/>
      <c r="H79" s="36">
        <f>SUM(H67:H78)</f>
        <v>337506848</v>
      </c>
      <c r="I79" s="135"/>
      <c r="J79" s="36">
        <f>SUM(J67:J78)</f>
        <v>-3030946</v>
      </c>
    </row>
    <row r="80" spans="1:10" ht="21" customHeight="1"/>
    <row r="81" spans="1:10" ht="21" customHeight="1">
      <c r="A81" s="145" t="s">
        <v>159</v>
      </c>
      <c r="D81" s="60">
        <f>D41+D55+D79</f>
        <v>294583159</v>
      </c>
      <c r="E81" s="135"/>
      <c r="F81" s="60">
        <f>F41+F55+F79</f>
        <v>-9699738</v>
      </c>
      <c r="G81" s="135"/>
      <c r="H81" s="60">
        <f>H41+H55+H79</f>
        <v>346256137</v>
      </c>
      <c r="I81" s="135"/>
      <c r="J81" s="60">
        <f>J41+J55+J79</f>
        <v>11092739</v>
      </c>
    </row>
    <row r="82" spans="1:10" ht="21" customHeight="1">
      <c r="A82" s="145" t="s">
        <v>44</v>
      </c>
      <c r="D82" s="36">
        <v>205939257</v>
      </c>
      <c r="E82" s="98"/>
      <c r="F82" s="60">
        <v>215638995</v>
      </c>
      <c r="G82" s="98"/>
      <c r="H82" s="60">
        <v>82166398</v>
      </c>
      <c r="I82" s="98"/>
      <c r="J82" s="60">
        <v>71073659</v>
      </c>
    </row>
    <row r="83" spans="1:10" ht="21" customHeight="1" thickBot="1">
      <c r="A83" s="145" t="s">
        <v>186</v>
      </c>
      <c r="B83" s="109">
        <v>6</v>
      </c>
      <c r="C83" s="109"/>
      <c r="D83" s="95">
        <f>D81+D82</f>
        <v>500522416</v>
      </c>
      <c r="E83" s="135"/>
      <c r="F83" s="95">
        <f>F81+F82</f>
        <v>205939257</v>
      </c>
      <c r="G83" s="135"/>
      <c r="H83" s="95">
        <f>H81+H82</f>
        <v>428422535</v>
      </c>
      <c r="I83" s="135"/>
      <c r="J83" s="95">
        <f>J81+J82</f>
        <v>82166398</v>
      </c>
    </row>
    <row r="84" spans="1:10" ht="21" customHeight="1" thickTop="1">
      <c r="D84" s="146"/>
      <c r="E84" s="147"/>
      <c r="F84" s="146"/>
      <c r="G84" s="147"/>
      <c r="H84" s="146"/>
      <c r="I84" s="147"/>
      <c r="J84" s="146"/>
    </row>
    <row r="85" spans="1:10" ht="21" customHeight="1">
      <c r="D85" s="98"/>
      <c r="F85" s="98"/>
      <c r="H85" s="98"/>
      <c r="J85" s="98"/>
    </row>
    <row r="86" spans="1:10" ht="21" customHeight="1">
      <c r="D86" s="70"/>
      <c r="E86" s="70"/>
      <c r="F86" s="70"/>
      <c r="G86" s="70"/>
      <c r="H86" s="70"/>
      <c r="I86" s="70"/>
      <c r="J86" s="70"/>
    </row>
    <row r="87" spans="1:10" ht="21" customHeight="1">
      <c r="D87" s="70"/>
      <c r="E87" s="70"/>
      <c r="F87" s="70"/>
      <c r="G87" s="70"/>
      <c r="H87" s="70"/>
      <c r="I87" s="70"/>
      <c r="J87" s="70"/>
    </row>
    <row r="88" spans="1:10" ht="21" customHeight="1"/>
    <row r="89" spans="1:10" ht="18" customHeight="1"/>
    <row r="90" spans="1:10" ht="18" customHeight="1"/>
    <row r="91" spans="1:10" ht="18" customHeight="1"/>
    <row r="92" spans="1:10" ht="18" customHeight="1"/>
    <row r="93" spans="1:10" ht="18" customHeight="1"/>
    <row r="94" spans="1:10" ht="18" customHeight="1"/>
    <row r="95" spans="1:10" ht="18" customHeight="1"/>
    <row r="96" spans="1:10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spans="1:10" ht="20.25" customHeight="1">
      <c r="A113" s="129" t="s">
        <v>264</v>
      </c>
    </row>
    <row r="114" spans="1:10" ht="20.25" customHeight="1">
      <c r="D114" s="48"/>
      <c r="E114" s="48"/>
      <c r="F114" s="48"/>
      <c r="G114" s="48"/>
      <c r="H114" s="48"/>
      <c r="I114" s="48"/>
      <c r="J114" s="48"/>
    </row>
    <row r="115" spans="1:10" ht="20.25" customHeight="1">
      <c r="D115" s="70"/>
      <c r="H115" s="70"/>
    </row>
  </sheetData>
  <mergeCells count="16">
    <mergeCell ref="A59:J59"/>
    <mergeCell ref="D61:F61"/>
    <mergeCell ref="H61:J61"/>
    <mergeCell ref="D62:F62"/>
    <mergeCell ref="H62:J62"/>
    <mergeCell ref="A1:J1"/>
    <mergeCell ref="A2:J2"/>
    <mergeCell ref="A3:J3"/>
    <mergeCell ref="A4:J4"/>
    <mergeCell ref="D6:F6"/>
    <mergeCell ref="H6:J6"/>
    <mergeCell ref="D7:F7"/>
    <mergeCell ref="H7:J7"/>
    <mergeCell ref="A56:J56"/>
    <mergeCell ref="A57:J57"/>
    <mergeCell ref="A58:J58"/>
  </mergeCells>
  <pageMargins left="0.7" right="0.3" top="1" bottom="0.5" header="0.5" footer="0.3"/>
  <pageSetup paperSize="9" scale="68" fitToHeight="0" orientation="portrait" r:id="rId1"/>
  <headerFooter alignWithMargins="0"/>
  <rowBreaks count="1" manualBreakCount="1">
    <brk id="55" max="8" man="1"/>
  </rowBreaks>
  <ignoredErrors>
    <ignoredError sqref="B2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99" t="s">
        <v>0</v>
      </c>
      <c r="B1" s="99"/>
      <c r="C1" s="99"/>
      <c r="D1" s="99"/>
      <c r="E1" s="99"/>
      <c r="F1" s="99"/>
      <c r="G1" s="99"/>
      <c r="H1" s="99"/>
    </row>
    <row r="2" spans="1:8" ht="16.399999999999999" customHeight="1">
      <c r="A2" s="99" t="s">
        <v>18</v>
      </c>
      <c r="B2" s="99"/>
      <c r="C2" s="99"/>
      <c r="D2" s="99"/>
      <c r="E2" s="99"/>
      <c r="F2" s="99"/>
      <c r="G2" s="99"/>
      <c r="H2" s="99"/>
    </row>
    <row r="3" spans="1:8" ht="23.25" customHeight="1">
      <c r="A3" s="101" t="s">
        <v>88</v>
      </c>
      <c r="B3" s="101"/>
      <c r="C3" s="101"/>
      <c r="D3" s="101"/>
      <c r="E3" s="101"/>
      <c r="F3" s="101"/>
      <c r="G3" s="101"/>
      <c r="H3" s="101"/>
    </row>
    <row r="4" spans="1:8" ht="16.399999999999999" customHeight="1">
      <c r="A4" s="99" t="s">
        <v>40</v>
      </c>
      <c r="B4" s="99"/>
      <c r="C4" s="99"/>
      <c r="D4" s="99"/>
      <c r="E4" s="99"/>
      <c r="F4" s="99"/>
      <c r="G4" s="99"/>
      <c r="H4" s="99"/>
    </row>
    <row r="5" spans="1:8" ht="16.399999999999999" customHeight="1">
      <c r="A5" s="100" t="s">
        <v>41</v>
      </c>
      <c r="B5" s="100"/>
      <c r="C5" s="100"/>
      <c r="D5" s="100"/>
      <c r="E5" s="100"/>
      <c r="F5" s="100"/>
      <c r="G5" s="100"/>
      <c r="H5" s="100"/>
    </row>
    <row r="6" spans="1:8" ht="8.9" customHeight="1"/>
    <row r="7" spans="1:8" ht="16.399999999999999" customHeight="1">
      <c r="B7" s="99" t="s">
        <v>50</v>
      </c>
      <c r="C7" s="99"/>
      <c r="D7" s="99"/>
      <c r="F7" s="99" t="s">
        <v>51</v>
      </c>
      <c r="G7" s="99"/>
      <c r="H7" s="99"/>
    </row>
    <row r="8" spans="1:8" ht="16.399999999999999" customHeight="1">
      <c r="B8" s="99" t="s">
        <v>49</v>
      </c>
      <c r="C8" s="99"/>
      <c r="D8" s="99"/>
      <c r="F8" s="99" t="s">
        <v>49</v>
      </c>
      <c r="G8" s="99"/>
      <c r="H8" s="99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99" t="s">
        <v>0</v>
      </c>
      <c r="B47" s="99"/>
      <c r="C47" s="99"/>
      <c r="D47" s="99"/>
      <c r="E47" s="99"/>
      <c r="F47" s="99"/>
      <c r="G47" s="99"/>
      <c r="H47" s="99"/>
    </row>
    <row r="48" spans="1:8" ht="16.399999999999999" customHeight="1">
      <c r="A48" s="99" t="s">
        <v>27</v>
      </c>
      <c r="B48" s="99"/>
      <c r="C48" s="99"/>
      <c r="D48" s="99"/>
      <c r="E48" s="99"/>
      <c r="F48" s="99"/>
      <c r="G48" s="99"/>
      <c r="H48" s="99"/>
    </row>
    <row r="49" spans="1:8" ht="16.399999999999999" customHeight="1">
      <c r="A49" s="99" t="s">
        <v>58</v>
      </c>
      <c r="B49" s="99"/>
      <c r="C49" s="99"/>
      <c r="D49" s="99"/>
      <c r="E49" s="99"/>
      <c r="F49" s="99"/>
      <c r="G49" s="99"/>
      <c r="H49" s="99"/>
    </row>
    <row r="50" spans="1:8" ht="16.399999999999999" customHeight="1">
      <c r="A50" s="99" t="s">
        <v>40</v>
      </c>
      <c r="B50" s="99"/>
      <c r="C50" s="99"/>
      <c r="D50" s="99"/>
      <c r="E50" s="99"/>
      <c r="F50" s="99"/>
      <c r="G50" s="99"/>
      <c r="H50" s="99"/>
    </row>
    <row r="51" spans="1:8" ht="16.399999999999999" customHeight="1">
      <c r="A51" s="100" t="s">
        <v>41</v>
      </c>
      <c r="B51" s="100"/>
      <c r="C51" s="100"/>
      <c r="D51" s="100"/>
      <c r="E51" s="100"/>
      <c r="F51" s="100"/>
      <c r="G51" s="100"/>
      <c r="H51" s="100"/>
    </row>
    <row r="52" spans="1:8" ht="8.9" customHeight="1"/>
    <row r="53" spans="1:8" ht="16.399999999999999" customHeight="1">
      <c r="B53" s="99" t="s">
        <v>50</v>
      </c>
      <c r="C53" s="99"/>
      <c r="D53" s="99"/>
      <c r="F53" s="99" t="s">
        <v>51</v>
      </c>
      <c r="G53" s="99"/>
      <c r="H53" s="99"/>
    </row>
    <row r="54" spans="1:8" ht="16.399999999999999" customHeight="1">
      <c r="B54" s="99" t="s">
        <v>49</v>
      </c>
      <c r="C54" s="99"/>
      <c r="D54" s="99"/>
      <c r="F54" s="99" t="s">
        <v>49</v>
      </c>
      <c r="G54" s="99"/>
      <c r="H54" s="99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included="true" dataSnipperSheetDeleted="false" guid="ef6522ba-905b-4973-b98a-925fb9d1c530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6982A-3856-4276-B609-B255FB713EA6}">
  <ds:schemaRefs>
    <ds:schemaRef ds:uri="156f14a9-ad27-465c-beea-0400167b42e7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2025-02-18T03:06:27Z</cp:lastPrinted>
  <dcterms:created xsi:type="dcterms:W3CDTF">2001-11-21T06:29:30Z</dcterms:created>
  <dcterms:modified xsi:type="dcterms:W3CDTF">2025-02-18T03:06:28Z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