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M:\ABAS-Listed\MAGURO GROUP CO., LTD\MAGURO GROUP CO., LTD _Dec 2024\"/>
    </mc:Choice>
  </mc:AlternateContent>
  <xr:revisionPtr revIDLastSave="0" documentId="13_ncr:1_{F72731CC-3956-4B3A-BB9A-C118F2D9DEBB}" xr6:coauthVersionLast="47" xr6:coauthVersionMax="47" xr10:uidLastSave="{00000000-0000-0000-0000-000000000000}"/>
  <bookViews>
    <workbookView xWindow="-120" yWindow="-120" windowWidth="21840" windowHeight="13020" activeTab="2" xr2:uid="{20CACEE9-8D12-42B0-A7A0-782CB4EEE883}"/>
  </bookViews>
  <sheets>
    <sheet name="BS 6-8" sheetId="1" r:id="rId1"/>
    <sheet name="PL 9" sheetId="2" r:id="rId2"/>
    <sheet name="EQ company 10" sheetId="3" r:id="rId3"/>
    <sheet name="CF 11-12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8" i="4" l="1"/>
  <c r="H68" i="4"/>
  <c r="J59" i="4"/>
  <c r="H59" i="4"/>
  <c r="A42" i="4"/>
  <c r="A83" i="4" s="1"/>
  <c r="I23" i="3"/>
  <c r="G23" i="3"/>
  <c r="E23" i="3"/>
  <c r="M20" i="3"/>
  <c r="M19" i="3"/>
  <c r="M18" i="3"/>
  <c r="K16" i="3"/>
  <c r="I16" i="3"/>
  <c r="G16" i="3"/>
  <c r="E16" i="3"/>
  <c r="M14" i="3"/>
  <c r="M13" i="3"/>
  <c r="M12" i="3"/>
  <c r="M11" i="3"/>
  <c r="M16" i="3" s="1"/>
  <c r="A3" i="3"/>
  <c r="A43" i="2"/>
  <c r="J11" i="2"/>
  <c r="J17" i="2" s="1"/>
  <c r="J20" i="2" s="1"/>
  <c r="H11" i="2"/>
  <c r="H17" i="2" s="1"/>
  <c r="H20" i="2" s="1"/>
  <c r="A129" i="1"/>
  <c r="G113" i="1"/>
  <c r="G115" i="1" s="1"/>
  <c r="A89" i="1"/>
  <c r="A87" i="1"/>
  <c r="A86" i="1"/>
  <c r="G72" i="1"/>
  <c r="G70" i="1"/>
  <c r="E70" i="1"/>
  <c r="E72" i="1" s="1"/>
  <c r="G62" i="1"/>
  <c r="E62" i="1"/>
  <c r="A46" i="1"/>
  <c r="A44" i="1"/>
  <c r="G29" i="1"/>
  <c r="G31" i="1" s="1"/>
  <c r="E29" i="1"/>
  <c r="G19" i="1"/>
  <c r="E19" i="1"/>
  <c r="E31" i="1" l="1"/>
  <c r="J23" i="2"/>
  <c r="J9" i="4"/>
  <c r="J23" i="4" s="1"/>
  <c r="J34" i="4" s="1"/>
  <c r="J38" i="4" s="1"/>
  <c r="J70" i="4" s="1"/>
  <c r="J73" i="4" s="1"/>
  <c r="H9" i="4"/>
  <c r="H23" i="4" s="1"/>
  <c r="H34" i="4" s="1"/>
  <c r="H38" i="4" s="1"/>
  <c r="H70" i="4" s="1"/>
  <c r="H73" i="4" s="1"/>
  <c r="H23" i="2"/>
  <c r="J36" i="2" l="1"/>
  <c r="J33" i="2"/>
  <c r="H36" i="2"/>
  <c r="H33" i="2"/>
  <c r="K21" i="3" s="1"/>
  <c r="M21" i="3" l="1"/>
  <c r="M23" i="3" s="1"/>
  <c r="K23" i="3"/>
  <c r="E113" i="1" s="1"/>
  <c r="E115" i="1" s="1"/>
</calcChain>
</file>

<file path=xl/sharedStrings.xml><?xml version="1.0" encoding="utf-8"?>
<sst xmlns="http://schemas.openxmlformats.org/spreadsheetml/2006/main" count="200" uniqueCount="147">
  <si>
    <t>บริษัท มากุโระ กรุ๊ป จำกัด (มหาชน)</t>
  </si>
  <si>
    <t>งบฐานะการเงิน</t>
  </si>
  <si>
    <t>ณ วันที่ 31 ธันวาคม พ.ศ. 2567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</si>
  <si>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</si>
  <si>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</si>
  <si>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</si>
  <si>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</si>
  <si>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</si>
  <si>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</si>
  <si>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</si>
  <si>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</t>
  </si>
  <si>
    <t>ด้วยมูลค่ายุติธรรมผ่านกำไรหรือขาดทุน</t>
  </si>
  <si>
    <t>ลูกหนี้การค้าและลูกหนี้หมุนเวียนอื่น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</si>
  <si>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</si>
  <si>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</si>
  <si>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</si>
  <si>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</si>
  <si>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ส่วนปรับปรุงอาคารและอุปกรณ์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</si>
  <si>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</si>
  <si>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</si>
  <si>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</si>
  <si>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</si>
  <si>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</si>
  <si>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</si>
  <si>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กรรมการ   ________________________________________     กรรมการ ____________________________________</t>
  </si>
  <si>
    <t>หมายเหตุประกอบงบการเงินเป็นส่วนหนึ่งของงบการเงินนี้</t>
  </si>
  <si>
    <r>
      <t xml:space="preserve">งบฐานะการเงิน </t>
    </r>
    <r>
      <rPr>
        <sz val="14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</si>
  <si>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</si>
  <si>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</si>
  <si>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</si>
  <si>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</si>
  <si>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ส่วนของหนี้สินตามสัญญาเช่า</t>
  </si>
  <si>
    <t>ที่ถึงกำหนดชำระในหนึ่งปี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</si>
  <si>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</si>
  <si>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</si>
  <si>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</si>
  <si>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</si>
  <si>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</si>
  <si>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ประมาณการค่ารื้อถอน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</si>
  <si>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</si>
  <si>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</si>
  <si>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</si>
  <si>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</si>
  <si>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</si>
  <si>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</si>
  <si>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</si>
  <si>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 126,000,000 หุ้น</t>
  </si>
  <si>
    <t xml:space="preserve">      มูลค่าที่ตราไว้หุ้นละ 0.5 บาท</t>
  </si>
  <si>
    <t>ทุนที่ออกและชำระแล้ว</t>
  </si>
  <si>
    <t xml:space="preserve">   หุ้นสามัญ จำนวน 126,000,000 หุ้น</t>
  </si>
  <si>
    <t xml:space="preserve">      จ่ายชำระแล้วหุ้นละ  0.5 บาท</t>
  </si>
  <si>
    <t xml:space="preserve">      (พ.ศ. 2566 : หุ้นสามัญ จำนวน 104,539,800 หุ้น</t>
  </si>
  <si>
    <t xml:space="preserve">      จ่ายชำระแล้วหุ้นละ 0.5 บาท)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</si>
  <si>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</si>
  <si>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</si>
  <si>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</si>
  <si>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</si>
  <si>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</si>
  <si>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</si>
  <si>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</si>
  <si>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2567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</si>
  <si>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</si>
  <si>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</si>
  <si>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</si>
  <si>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</si>
  <si>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</si>
  <si>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</si>
  <si>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กำไร(ขาดทุน)อื่น - สุทธิ</t>
  </si>
  <si>
    <t>กำไรก่อนต้นทุนทางการเงินและค่าใช้จ่ายภาษีเงินได้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</si>
  <si>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</si>
  <si>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</si>
  <si>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</si>
  <si>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กำไรสุทธิสำหรับปี</t>
  </si>
  <si>
    <t>กำไรเบ็ดเสร็จอื่น :</t>
  </si>
  <si>
    <t>รายการที่จะไม่จัดประเภทใหม่ไปยัง</t>
  </si>
  <si>
    <t>กำไรหรือขาดทุนในภายหลัง</t>
  </si>
  <si>
    <t>- การวัดมูลค่าใหม่ของภาระผูกพัน</t>
  </si>
  <si>
    <t>ผลประโยชน์หลังออกจากงาน</t>
  </si>
  <si>
    <t>- ภาษีเงินได้ของการวัดมูลค่าใหม่</t>
  </si>
  <si>
    <t>ของภาระผูกพันผลประโยชน์หลังออกจากงาน</t>
  </si>
  <si>
    <t>กำไรเบ็ดเสร็จรวมสำหรับปี</t>
  </si>
  <si>
    <t>กำไรต่อหุ้น</t>
  </si>
  <si>
    <t>กำไรต่อหุ้นขั้นพื้นฐาน</t>
  </si>
  <si>
    <r>
      <t>งบการเปลี่ยนแปลงส่วนของเจ้าของ</t>
    </r>
    <r>
      <rPr>
        <sz val="14"/>
        <rFont val="Browallia New"/>
        <family val="2"/>
      </rPr>
      <t xml:space="preserve"> </t>
    </r>
  </si>
  <si>
    <t>ส่วนของทุน</t>
  </si>
  <si>
    <t>จัดสรรแล้ว</t>
  </si>
  <si>
    <t>ทุนที่ออก</t>
  </si>
  <si>
    <t>ส่วนเกิน</t>
  </si>
  <si>
    <t>- ทุนสำรอง</t>
  </si>
  <si>
    <t>รวมส่วนของ</t>
  </si>
  <si>
    <t>และชำระแล้ว</t>
  </si>
  <si>
    <t>มูลค่าหุ้น</t>
  </si>
  <si>
    <t>ตามกฎหมาย</t>
  </si>
  <si>
    <t>เจ้าของ</t>
  </si>
  <si>
    <t>ยอดคงเหลือต้นปี ณ วันที่ 1 มกราคม พ.ศ. 2566</t>
  </si>
  <si>
    <t>ทุนสำรองตามกฎหมาย</t>
  </si>
  <si>
    <t>เงินปันผลจ่าย</t>
  </si>
  <si>
    <t>ยอดคงเหลือปลายปี ณ วันที่ 31 ธันวาคม พ.ศ. 2566</t>
  </si>
  <si>
    <t>ยอดคงเหลือต้นปี ณ วันที่ 1 มกราคม พ.ศ. 2567</t>
  </si>
  <si>
    <t>ยอดคงเหลือปลายปี ณ วันที่ 31 ธันวาคม พ.ศ. 2567</t>
  </si>
  <si>
    <t>งบกระแสเงินสด</t>
  </si>
  <si>
    <t>กำไรก่อนภาษีเงินได้</t>
  </si>
  <si>
    <t>รายการปรับปรุง</t>
  </si>
  <si>
    <t>ค่าเสื่อมราคาและค่าตัดจำหน่าย</t>
  </si>
  <si>
    <t>(กำไร)ขาดทุนจากสินค้าเสื่อมสภาพ</t>
  </si>
  <si>
    <t>ขาดทุนจากการตัดจำหน่ายสินทรัพย์ถาวร</t>
  </si>
  <si>
    <t>(กำไร)ขาดทุนจากการจำหน่ายสินทรัพย์ถาวร</t>
  </si>
  <si>
    <t>ผลต่างจากการเปลี่ยนแปลงสัญญาเช่า</t>
  </si>
  <si>
    <t>กำไรจากการปรับมูลค่ายุติธรรมของสินทรัพย์ทางการเงิน</t>
  </si>
  <si>
    <t>ที่วัดมูลค่ายุติธรรมผ่านกำไรขาดทุน</t>
  </si>
  <si>
    <t xml:space="preserve">   </t>
  </si>
  <si>
    <t>รายได้ดอกเบี้ย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</si>
  <si>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</si>
  <si>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</si>
  <si>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</si>
  <si>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</si>
  <si>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</si>
  <si>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เงินสดได้มาจากการดำเนินงาน</t>
  </si>
  <si>
    <t>จ่ายดอกเบี้ย</t>
  </si>
  <si>
    <t>จ่ายภาษีเงินได้</t>
  </si>
  <si>
    <t>เงินสดสุทธิได้มาจากกิจกรรมการดำเนินงาน</t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</si>
  <si>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</si>
  <si>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>กระแสเงินสดจากกิจกรรมลงทุน</t>
  </si>
  <si>
    <t>เงินสดรับจากการจำหน่ายสินทรัพย์ถาวร</t>
  </si>
  <si>
    <t>เงินสดจ่ายเพื่อซื้อสินทรัพย์ถาวร</t>
  </si>
  <si>
    <t>เงินสดจ่ายเงินมัดจำซื้อสินทรัพย์ถาวร</t>
  </si>
  <si>
    <t>เงินสดจ่ายซื้อสินทรัพย์ไม่มีตัวตน</t>
  </si>
  <si>
    <t>เงินสดจ่ายเพื่อซื้อสินทรัพย์ทางการเงินที่วัดมูลค่าด้วย</t>
  </si>
  <si>
    <t>มูลค่ายุติธรรมผ่านกำไรหรือขาดทุน</t>
  </si>
  <si>
    <t>เงินสดรับจากรายได้ดอกเบี้ย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</si>
  <si>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</si>
  <si>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</si>
  <si>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</si>
  <si>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เงินสดจ่ายชำระหนี้สินตามสัญญาเช่า</t>
  </si>
  <si>
    <t>เงินสดรับจากการรับชำระหุ้นสามัญ</t>
  </si>
  <si>
    <t>เงินสดจ่ายค่าใช้จ่ายเกี่ยวกับการจัดจำหน่ายหุ้น</t>
  </si>
  <si>
    <t>เงินสดจ่ายเงินปันผล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</si>
  <si>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</si>
  <si>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</si>
  <si>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เงินสดและรายการเทียบเท่าเงินสดต้นรอบระยะเวลาปี</t>
  </si>
  <si>
    <t>เงินสดและรายการเทียบเท่าเงินสดสิ้นรอบระยะเวลา</t>
  </si>
  <si>
    <t>รายการที่ไม่ใช่เงินสดที่มีสาระสำคัญ</t>
  </si>
  <si>
    <t>การเพิ่มขึ้นของสินทรัพย์สิทธิการใช้จากสัญญาเช่า</t>
  </si>
  <si>
    <t>เจ้าหนี้ค่าซื้อสินทรัพย์ถาวร</t>
  </si>
  <si>
    <t>เงินรับชำระค่าหุ้นสามัญ</t>
  </si>
  <si>
    <t>การเพิ่มขึ้นของสินทรัพย์สิทธิการใช้และ</t>
  </si>
  <si>
    <t>หนี้สินตามสัญญาเช่าจากการเปลี่ยนแปลงสัญญาเช่า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</si>
</sst>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.00_);_(* \(#,##0.00\);_(* &quot;-&quot;??_);_(@_)"/>
    <numFmt numFmtId="167" formatCode="_(* #,##0_);_(* \(#,##0\);_(* &quot;-&quot;??_);_(@_)"/>
    <numFmt numFmtId="168" formatCode="#,##0.00;\(#,##0.00\);&quot;-&quot;;@"/>
    <numFmt numFmtId="169" formatCode="_(* #,##0.000_);_(* \(#,##0.000\);_(* &quot;-&quot;??_);_(@_)"/>
    <numFmt numFmtId="170" formatCode="#,##0;\(#,##0\);\-"/>
  </numFmts>
  <fonts count="13" x14ac:knownFonts="1">
    <font>
      <sz val="8"/>
      <name val="Arial"/>
      <family val="2"/>
    </font>
    <font>
      <sz val="10"/>
      <name val="Microsoft Sans Serif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8"/>
      <name val="Arial"/>
      <family val="2"/>
    </font>
    <font>
      <sz val="13"/>
      <name val="Browallia New"/>
      <family val="2"/>
    </font>
    <font>
      <sz val="14"/>
      <color theme="1"/>
      <name val="Browallia New"/>
      <family val="2"/>
    </font>
    <font>
      <sz val="14"/>
      <name val="AngsanaUPC"/>
      <family val="1"/>
      <charset val="222"/>
    </font>
    <font>
      <sz val="14"/>
      <color rgb="FF000000"/>
      <name val="Browallia New"/>
      <family val="2"/>
    </font>
    <font>
      <b/>
      <sz val="14"/>
      <color theme="1"/>
      <name val="Browallia New"/>
      <family val="2"/>
    </font>
    <font>
      <sz val="14"/>
      <color theme="0"/>
      <name val="Browallia New"/>
      <family val="2"/>
    </font>
    <font>
      <sz val="14"/>
      <name val="Cordia New"/>
      <family val="2"/>
    </font>
    <font>
      <b/>
      <sz val="14"/>
      <color rgb="FF000000"/>
      <name val="Browallia New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166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</cellStyleXfs>
  <cellXfs count="114">
    <xf numFmtId="0" fontId="0" fillId="0" borderId="0" xfId="0"/>
    <xf numFmtId="37" fontId="2" fillId="0" borderId="0" xfId="2" applyNumberFormat="1" applyFont="1" applyAlignment="1">
      <alignment horizontal="left" vertical="center"/>
    </xf>
    <xf numFmtId="37" fontId="2" fillId="0" borderId="0" xfId="2" quotePrefix="1" applyNumberFormat="1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right" vertical="center"/>
    </xf>
    <xf numFmtId="164" fontId="2" fillId="0" borderId="0" xfId="2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37" fontId="2" fillId="0" borderId="1" xfId="2" applyNumberFormat="1" applyFont="1" applyBorder="1" applyAlignment="1">
      <alignment horizontal="left" vertical="center"/>
    </xf>
    <xf numFmtId="37" fontId="2" fillId="0" borderId="1" xfId="2" quotePrefix="1" applyNumberFormat="1" applyFont="1" applyBorder="1" applyAlignment="1">
      <alignment horizontal="left" vertic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right" vertical="center"/>
    </xf>
    <xf numFmtId="164" fontId="2" fillId="0" borderId="1" xfId="2" applyNumberFormat="1" applyFont="1" applyBorder="1" applyAlignment="1">
      <alignment horizontal="right" vertical="center"/>
    </xf>
    <xf numFmtId="0" fontId="2" fillId="0" borderId="0" xfId="2" applyFont="1" applyAlignment="1">
      <alignment vertical="center"/>
    </xf>
    <xf numFmtId="164" fontId="3" fillId="0" borderId="0" xfId="2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164" fontId="3" fillId="0" borderId="0" xfId="3" applyNumberFormat="1" applyFont="1" applyAlignment="1">
      <alignment horizontal="right" vertical="center"/>
    </xf>
    <xf numFmtId="0" fontId="2" fillId="0" borderId="0" xfId="3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4" applyNumberFormat="1" applyFont="1" applyFill="1" applyBorder="1" applyAlignment="1">
      <alignment horizontal="right" vertical="center"/>
    </xf>
    <xf numFmtId="0" fontId="3" fillId="0" borderId="0" xfId="5" applyFont="1" applyAlignment="1">
      <alignment vertical="center"/>
    </xf>
    <xf numFmtId="0" fontId="5" fillId="0" borderId="0" xfId="5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164" fontId="3" fillId="0" borderId="0" xfId="6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3" fillId="0" borderId="1" xfId="4" applyNumberFormat="1" applyFont="1" applyFill="1" applyBorder="1" applyAlignment="1">
      <alignment horizontal="right" vertical="center"/>
    </xf>
    <xf numFmtId="164" fontId="3" fillId="0" borderId="1" xfId="2" applyNumberFormat="1" applyFont="1" applyBorder="1" applyAlignment="1">
      <alignment horizontal="right" vertical="center"/>
    </xf>
    <xf numFmtId="0" fontId="3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right" vertical="center"/>
    </xf>
    <xf numFmtId="164" fontId="6" fillId="0" borderId="0" xfId="3" applyNumberFormat="1" applyFont="1" applyAlignment="1">
      <alignment horizontal="right" vertical="center"/>
    </xf>
    <xf numFmtId="164" fontId="6" fillId="0" borderId="0" xfId="2" applyNumberFormat="1" applyFont="1" applyAlignment="1">
      <alignment horizontal="right" vertical="center"/>
    </xf>
    <xf numFmtId="164" fontId="6" fillId="0" borderId="1" xfId="3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4" fontId="3" fillId="0" borderId="1" xfId="6" applyNumberFormat="1" applyFont="1" applyBorder="1" applyAlignment="1">
      <alignment horizontal="right" vertical="center"/>
    </xf>
    <xf numFmtId="164" fontId="3" fillId="0" borderId="2" xfId="6" applyNumberFormat="1" applyFont="1" applyBorder="1" applyAlignment="1">
      <alignment horizontal="right" vertical="center"/>
    </xf>
    <xf numFmtId="164" fontId="3" fillId="0" borderId="0" xfId="6" applyNumberFormat="1" applyFont="1" applyAlignment="1">
      <alignment horizontal="center" vertical="center"/>
    </xf>
    <xf numFmtId="164" fontId="3" fillId="0" borderId="0" xfId="3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0" fontId="3" fillId="0" borderId="0" xfId="0" applyFont="1"/>
    <xf numFmtId="164" fontId="3" fillId="0" borderId="1" xfId="0" applyNumberFormat="1" applyFont="1" applyBorder="1" applyAlignment="1">
      <alignment vertical="center"/>
    </xf>
    <xf numFmtId="167" fontId="3" fillId="0" borderId="0" xfId="1" applyNumberFormat="1" applyFont="1" applyFill="1" applyBorder="1" applyAlignment="1">
      <alignment horizontal="right" vertical="center"/>
    </xf>
    <xf numFmtId="164" fontId="3" fillId="0" borderId="0" xfId="6" applyNumberFormat="1" applyFont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0" fontId="8" fillId="0" borderId="0" xfId="0" applyFont="1"/>
    <xf numFmtId="164" fontId="3" fillId="0" borderId="1" xfId="6" applyNumberFormat="1" applyFont="1" applyBorder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164" fontId="3" fillId="0" borderId="0" xfId="2" applyNumberFormat="1" applyFont="1" applyAlignment="1">
      <alignment vertical="center"/>
    </xf>
    <xf numFmtId="0" fontId="3" fillId="0" borderId="1" xfId="2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3" applyFont="1" applyAlignment="1">
      <alignment vertical="center"/>
    </xf>
    <xf numFmtId="164" fontId="6" fillId="0" borderId="1" xfId="0" applyNumberFormat="1" applyFont="1" applyBorder="1" applyAlignment="1">
      <alignment vertical="center"/>
    </xf>
    <xf numFmtId="164" fontId="3" fillId="0" borderId="1" xfId="2" applyNumberFormat="1" applyFont="1" applyBorder="1" applyAlignment="1">
      <alignment vertical="center"/>
    </xf>
    <xf numFmtId="164" fontId="3" fillId="0" borderId="2" xfId="2" applyNumberFormat="1" applyFont="1" applyBorder="1" applyAlignment="1">
      <alignment vertical="center"/>
    </xf>
    <xf numFmtId="168" fontId="10" fillId="0" borderId="0" xfId="2" applyNumberFormat="1" applyFont="1" applyAlignment="1">
      <alignment vertical="center"/>
    </xf>
    <xf numFmtId="164" fontId="10" fillId="0" borderId="0" xfId="2" applyNumberFormat="1" applyFont="1" applyAlignment="1">
      <alignment vertical="center"/>
    </xf>
    <xf numFmtId="166" fontId="3" fillId="0" borderId="0" xfId="1" applyFont="1" applyFill="1" applyAlignment="1">
      <alignment vertical="center"/>
    </xf>
    <xf numFmtId="168" fontId="3" fillId="0" borderId="0" xfId="2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6" fillId="0" borderId="0" xfId="6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8" fontId="3" fillId="0" borderId="2" xfId="0" applyNumberFormat="1" applyFont="1" applyBorder="1" applyAlignment="1">
      <alignment vertical="center"/>
    </xf>
    <xf numFmtId="169" fontId="3" fillId="0" borderId="0" xfId="1" applyNumberFormat="1" applyFont="1" applyFill="1" applyAlignment="1">
      <alignment vertical="center"/>
    </xf>
    <xf numFmtId="37" fontId="2" fillId="0" borderId="0" xfId="7" applyNumberFormat="1" applyFont="1" applyAlignment="1">
      <alignment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167" fontId="3" fillId="0" borderId="1" xfId="0" applyNumberFormat="1" applyFont="1" applyBorder="1" applyAlignment="1">
      <alignment horizontal="right" vertical="center"/>
    </xf>
    <xf numFmtId="167" fontId="3" fillId="0" borderId="1" xfId="0" applyNumberFormat="1" applyFont="1" applyBorder="1" applyAlignment="1">
      <alignment vertical="center"/>
    </xf>
    <xf numFmtId="167" fontId="2" fillId="0" borderId="0" xfId="0" applyNumberFormat="1" applyFont="1" applyAlignment="1">
      <alignment vertical="center"/>
    </xf>
    <xf numFmtId="170" fontId="2" fillId="0" borderId="0" xfId="4" applyNumberFormat="1" applyFont="1" applyFill="1" applyBorder="1" applyAlignment="1">
      <alignment horizontal="right" vertical="center" wrapText="1"/>
    </xf>
    <xf numFmtId="167" fontId="2" fillId="0" borderId="0" xfId="0" applyNumberFormat="1" applyFont="1" applyAlignment="1">
      <alignment horizontal="right" vertical="center"/>
    </xf>
    <xf numFmtId="165" fontId="2" fillId="0" borderId="0" xfId="8" applyNumberFormat="1" applyFont="1" applyAlignment="1">
      <alignment horizontal="right" vertical="center"/>
    </xf>
    <xf numFmtId="170" fontId="2" fillId="0" borderId="0" xfId="4" quotePrefix="1" applyNumberFormat="1" applyFont="1" applyFill="1" applyBorder="1" applyAlignment="1">
      <alignment horizontal="right" vertical="center" wrapText="1"/>
    </xf>
    <xf numFmtId="170" fontId="2" fillId="0" borderId="0" xfId="4" applyNumberFormat="1" applyFont="1" applyFill="1" applyBorder="1" applyAlignment="1">
      <alignment horizontal="right" vertical="center"/>
    </xf>
    <xf numFmtId="0" fontId="2" fillId="0" borderId="1" xfId="7" applyFont="1" applyBorder="1" applyAlignment="1">
      <alignment horizontal="center" vertical="center"/>
    </xf>
    <xf numFmtId="170" fontId="2" fillId="0" borderId="1" xfId="4" applyNumberFormat="1" applyFont="1" applyFill="1" applyBorder="1" applyAlignment="1">
      <alignment horizontal="right" vertical="center" wrapText="1"/>
    </xf>
    <xf numFmtId="170" fontId="3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vertical="center"/>
    </xf>
    <xf numFmtId="170" fontId="3" fillId="0" borderId="0" xfId="1" applyNumberFormat="1" applyFont="1" applyFill="1" applyBorder="1" applyAlignment="1">
      <alignment horizontal="right" vertical="center"/>
    </xf>
    <xf numFmtId="170" fontId="3" fillId="0" borderId="1" xfId="0" applyNumberFormat="1" applyFont="1" applyBorder="1" applyAlignment="1">
      <alignment horizontal="right" vertical="center"/>
    </xf>
    <xf numFmtId="170" fontId="3" fillId="0" borderId="0" xfId="0" applyNumberFormat="1" applyFont="1" applyAlignment="1">
      <alignment vertical="center"/>
    </xf>
    <xf numFmtId="170" fontId="3" fillId="0" borderId="2" xfId="0" applyNumberFormat="1" applyFont="1" applyBorder="1" applyAlignment="1">
      <alignment horizontal="right" vertical="center"/>
    </xf>
    <xf numFmtId="167" fontId="3" fillId="0" borderId="1" xfId="1" applyNumberFormat="1" applyFont="1" applyFill="1" applyBorder="1" applyAlignment="1">
      <alignment vertical="center"/>
    </xf>
    <xf numFmtId="0" fontId="12" fillId="0" borderId="0" xfId="0" applyFont="1"/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9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2" fillId="0" borderId="0" xfId="6" applyNumberFormat="1" applyFont="1" applyAlignment="1">
      <alignment horizontal="right" vertical="center"/>
    </xf>
    <xf numFmtId="0" fontId="2" fillId="0" borderId="0" xfId="6" applyFont="1" applyAlignment="1">
      <alignment horizontal="right" vertical="center"/>
    </xf>
    <xf numFmtId="165" fontId="3" fillId="0" borderId="0" xfId="10" applyNumberFormat="1" applyFont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67" fontId="2" fillId="0" borderId="1" xfId="0" applyNumberFormat="1" applyFont="1" applyBorder="1" applyAlignment="1">
      <alignment horizontal="center" vertical="center"/>
    </xf>
  </cellXfs>
  <cellStyles count="11">
    <cellStyle name="Comma" xfId="1" builtinId="3"/>
    <cellStyle name="Comma 2" xfId="4" xr:uid="{62175F7F-20A1-4418-849B-B3EE062B9582}"/>
    <cellStyle name="Normal" xfId="0" builtinId="0"/>
    <cellStyle name="Normal 2" xfId="6" xr:uid="{D383AC67-8FDF-4796-9953-150F12AF72C6}"/>
    <cellStyle name="Normal 2 2" xfId="9" xr:uid="{8EF13713-3DB5-419E-B5C0-8C50E4E03A6A}"/>
    <cellStyle name="Normal 2 8" xfId="5" xr:uid="{93FC16BA-79CD-42D5-BB77-09ABA1BE45AA}"/>
    <cellStyle name="Normal 3" xfId="10" xr:uid="{0782E44F-5515-4069-847E-8AE636FC5948}"/>
    <cellStyle name="Normal 4 2" xfId="8" xr:uid="{C9934E40-3614-44C2-B04C-B87BB4EDE86A}"/>
    <cellStyle name="Normal_Noble-311207_Revised 250208" xfId="3" xr:uid="{CD458D78-FBC3-45CE-8D23-A4D3814642A7}"/>
    <cellStyle name="Normal_Noble-47t" xfId="7" xr:uid="{79C9C6E2-2504-4BB9-9A3C-3BA23E8623E6}"/>
    <cellStyle name="Normal_Noble-E04" xfId="2" xr:uid="{111C6897-8A6E-4F8C-AAD9-12E50746A0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6B1BE-CD63-41E5-8360-7FFBF11E441B}">
  <dimension ref="A1:G129"/>
  <sheetViews>
    <sheetView zoomScaleNormal="100" zoomScaleSheetLayoutView="99" workbookViewId="0"/>
  </sheetViews>
  <sheetFormatPr defaultColWidth="10.6640625" defaultRowHeight="21" customHeight="1" x14ac:dyDescent="0.2"/>
  <cols>
    <col min="1" max="1" width="1.83203125" style="6" customWidth="1"/>
    <col min="2" max="2" width="58.5" style="6" customWidth="1"/>
    <col min="3" max="3" width="10.5" style="50" customWidth="1"/>
    <col min="4" max="4" width="1.83203125" style="51" customWidth="1"/>
    <col min="5" max="5" width="15.83203125" style="13" customWidth="1"/>
    <col min="6" max="6" width="1.83203125" style="13" customWidth="1"/>
    <col min="7" max="7" width="15.83203125" style="13" customWidth="1"/>
    <col min="8" max="246" width="10.6640625" style="6"/>
    <col min="247" max="247" width="1.83203125" style="6" customWidth="1"/>
    <col min="248" max="248" width="42" style="6" customWidth="1"/>
    <col min="249" max="249" width="8.83203125" style="6" bestFit="1" customWidth="1"/>
    <col min="250" max="250" width="0.83203125" style="6" customWidth="1"/>
    <col min="251" max="251" width="13" style="6" customWidth="1"/>
    <col min="252" max="252" width="0.83203125" style="6" customWidth="1"/>
    <col min="253" max="253" width="13.6640625" style="6" bestFit="1" customWidth="1"/>
    <col min="254" max="254" width="0.83203125" style="6" customWidth="1"/>
    <col min="255" max="255" width="13" style="6" bestFit="1" customWidth="1"/>
    <col min="256" max="256" width="0.83203125" style="6" customWidth="1"/>
    <col min="257" max="257" width="13.6640625" style="6" bestFit="1" customWidth="1"/>
    <col min="258" max="502" width="10.6640625" style="6"/>
    <col min="503" max="503" width="1.83203125" style="6" customWidth="1"/>
    <col min="504" max="504" width="42" style="6" customWidth="1"/>
    <col min="505" max="505" width="8.83203125" style="6" bestFit="1" customWidth="1"/>
    <col min="506" max="506" width="0.83203125" style="6" customWidth="1"/>
    <col min="507" max="507" width="13" style="6" customWidth="1"/>
    <col min="508" max="508" width="0.83203125" style="6" customWidth="1"/>
    <col min="509" max="509" width="13.6640625" style="6" bestFit="1" customWidth="1"/>
    <col min="510" max="510" width="0.83203125" style="6" customWidth="1"/>
    <col min="511" max="511" width="13" style="6" bestFit="1" customWidth="1"/>
    <col min="512" max="512" width="0.83203125" style="6" customWidth="1"/>
    <col min="513" max="513" width="13.6640625" style="6" bestFit="1" customWidth="1"/>
    <col min="514" max="758" width="10.6640625" style="6"/>
    <col min="759" max="759" width="1.83203125" style="6" customWidth="1"/>
    <col min="760" max="760" width="42" style="6" customWidth="1"/>
    <col min="761" max="761" width="8.83203125" style="6" bestFit="1" customWidth="1"/>
    <col min="762" max="762" width="0.83203125" style="6" customWidth="1"/>
    <col min="763" max="763" width="13" style="6" customWidth="1"/>
    <col min="764" max="764" width="0.83203125" style="6" customWidth="1"/>
    <col min="765" max="765" width="13.6640625" style="6" bestFit="1" customWidth="1"/>
    <col min="766" max="766" width="0.83203125" style="6" customWidth="1"/>
    <col min="767" max="767" width="13" style="6" bestFit="1" customWidth="1"/>
    <col min="768" max="768" width="0.83203125" style="6" customWidth="1"/>
    <col min="769" max="769" width="13.6640625" style="6" bestFit="1" customWidth="1"/>
    <col min="770" max="1014" width="10.6640625" style="6"/>
    <col min="1015" max="1015" width="1.83203125" style="6" customWidth="1"/>
    <col min="1016" max="1016" width="42" style="6" customWidth="1"/>
    <col min="1017" max="1017" width="8.83203125" style="6" bestFit="1" customWidth="1"/>
    <col min="1018" max="1018" width="0.83203125" style="6" customWidth="1"/>
    <col min="1019" max="1019" width="13" style="6" customWidth="1"/>
    <col min="1020" max="1020" width="0.83203125" style="6" customWidth="1"/>
    <col min="1021" max="1021" width="13.6640625" style="6" bestFit="1" customWidth="1"/>
    <col min="1022" max="1022" width="0.83203125" style="6" customWidth="1"/>
    <col min="1023" max="1023" width="13" style="6" bestFit="1" customWidth="1"/>
    <col min="1024" max="1024" width="0.83203125" style="6" customWidth="1"/>
    <col min="1025" max="1025" width="13.6640625" style="6" bestFit="1" customWidth="1"/>
    <col min="1026" max="1270" width="10.6640625" style="6"/>
    <col min="1271" max="1271" width="1.83203125" style="6" customWidth="1"/>
    <col min="1272" max="1272" width="42" style="6" customWidth="1"/>
    <col min="1273" max="1273" width="8.83203125" style="6" bestFit="1" customWidth="1"/>
    <col min="1274" max="1274" width="0.83203125" style="6" customWidth="1"/>
    <col min="1275" max="1275" width="13" style="6" customWidth="1"/>
    <col min="1276" max="1276" width="0.83203125" style="6" customWidth="1"/>
    <col min="1277" max="1277" width="13.6640625" style="6" bestFit="1" customWidth="1"/>
    <col min="1278" max="1278" width="0.83203125" style="6" customWidth="1"/>
    <col min="1279" max="1279" width="13" style="6" bestFit="1" customWidth="1"/>
    <col min="1280" max="1280" width="0.83203125" style="6" customWidth="1"/>
    <col min="1281" max="1281" width="13.6640625" style="6" bestFit="1" customWidth="1"/>
    <col min="1282" max="1526" width="10.6640625" style="6"/>
    <col min="1527" max="1527" width="1.83203125" style="6" customWidth="1"/>
    <col min="1528" max="1528" width="42" style="6" customWidth="1"/>
    <col min="1529" max="1529" width="8.83203125" style="6" bestFit="1" customWidth="1"/>
    <col min="1530" max="1530" width="0.83203125" style="6" customWidth="1"/>
    <col min="1531" max="1531" width="13" style="6" customWidth="1"/>
    <col min="1532" max="1532" width="0.83203125" style="6" customWidth="1"/>
    <col min="1533" max="1533" width="13.6640625" style="6" bestFit="1" customWidth="1"/>
    <col min="1534" max="1534" width="0.83203125" style="6" customWidth="1"/>
    <col min="1535" max="1535" width="13" style="6" bestFit="1" customWidth="1"/>
    <col min="1536" max="1536" width="0.83203125" style="6" customWidth="1"/>
    <col min="1537" max="1537" width="13.6640625" style="6" bestFit="1" customWidth="1"/>
    <col min="1538" max="1782" width="10.6640625" style="6"/>
    <col min="1783" max="1783" width="1.83203125" style="6" customWidth="1"/>
    <col min="1784" max="1784" width="42" style="6" customWidth="1"/>
    <col min="1785" max="1785" width="8.83203125" style="6" bestFit="1" customWidth="1"/>
    <col min="1786" max="1786" width="0.83203125" style="6" customWidth="1"/>
    <col min="1787" max="1787" width="13" style="6" customWidth="1"/>
    <col min="1788" max="1788" width="0.83203125" style="6" customWidth="1"/>
    <col min="1789" max="1789" width="13.6640625" style="6" bestFit="1" customWidth="1"/>
    <col min="1790" max="1790" width="0.83203125" style="6" customWidth="1"/>
    <col min="1791" max="1791" width="13" style="6" bestFit="1" customWidth="1"/>
    <col min="1792" max="1792" width="0.83203125" style="6" customWidth="1"/>
    <col min="1793" max="1793" width="13.6640625" style="6" bestFit="1" customWidth="1"/>
    <col min="1794" max="2038" width="10.6640625" style="6"/>
    <col min="2039" max="2039" width="1.83203125" style="6" customWidth="1"/>
    <col min="2040" max="2040" width="42" style="6" customWidth="1"/>
    <col min="2041" max="2041" width="8.83203125" style="6" bestFit="1" customWidth="1"/>
    <col min="2042" max="2042" width="0.83203125" style="6" customWidth="1"/>
    <col min="2043" max="2043" width="13" style="6" customWidth="1"/>
    <col min="2044" max="2044" width="0.83203125" style="6" customWidth="1"/>
    <col min="2045" max="2045" width="13.6640625" style="6" bestFit="1" customWidth="1"/>
    <col min="2046" max="2046" width="0.83203125" style="6" customWidth="1"/>
    <col min="2047" max="2047" width="13" style="6" bestFit="1" customWidth="1"/>
    <col min="2048" max="2048" width="0.83203125" style="6" customWidth="1"/>
    <col min="2049" max="2049" width="13.6640625" style="6" bestFit="1" customWidth="1"/>
    <col min="2050" max="2294" width="10.6640625" style="6"/>
    <col min="2295" max="2295" width="1.83203125" style="6" customWidth="1"/>
    <col min="2296" max="2296" width="42" style="6" customWidth="1"/>
    <col min="2297" max="2297" width="8.83203125" style="6" bestFit="1" customWidth="1"/>
    <col min="2298" max="2298" width="0.83203125" style="6" customWidth="1"/>
    <col min="2299" max="2299" width="13" style="6" customWidth="1"/>
    <col min="2300" max="2300" width="0.83203125" style="6" customWidth="1"/>
    <col min="2301" max="2301" width="13.6640625" style="6" bestFit="1" customWidth="1"/>
    <col min="2302" max="2302" width="0.83203125" style="6" customWidth="1"/>
    <col min="2303" max="2303" width="13" style="6" bestFit="1" customWidth="1"/>
    <col min="2304" max="2304" width="0.83203125" style="6" customWidth="1"/>
    <col min="2305" max="2305" width="13.6640625" style="6" bestFit="1" customWidth="1"/>
    <col min="2306" max="2550" width="10.6640625" style="6"/>
    <col min="2551" max="2551" width="1.83203125" style="6" customWidth="1"/>
    <col min="2552" max="2552" width="42" style="6" customWidth="1"/>
    <col min="2553" max="2553" width="8.83203125" style="6" bestFit="1" customWidth="1"/>
    <col min="2554" max="2554" width="0.83203125" style="6" customWidth="1"/>
    <col min="2555" max="2555" width="13" style="6" customWidth="1"/>
    <col min="2556" max="2556" width="0.83203125" style="6" customWidth="1"/>
    <col min="2557" max="2557" width="13.6640625" style="6" bestFit="1" customWidth="1"/>
    <col min="2558" max="2558" width="0.83203125" style="6" customWidth="1"/>
    <col min="2559" max="2559" width="13" style="6" bestFit="1" customWidth="1"/>
    <col min="2560" max="2560" width="0.83203125" style="6" customWidth="1"/>
    <col min="2561" max="2561" width="13.6640625" style="6" bestFit="1" customWidth="1"/>
    <col min="2562" max="2806" width="10.6640625" style="6"/>
    <col min="2807" max="2807" width="1.83203125" style="6" customWidth="1"/>
    <col min="2808" max="2808" width="42" style="6" customWidth="1"/>
    <col min="2809" max="2809" width="8.83203125" style="6" bestFit="1" customWidth="1"/>
    <col min="2810" max="2810" width="0.83203125" style="6" customWidth="1"/>
    <col min="2811" max="2811" width="13" style="6" customWidth="1"/>
    <col min="2812" max="2812" width="0.83203125" style="6" customWidth="1"/>
    <col min="2813" max="2813" width="13.6640625" style="6" bestFit="1" customWidth="1"/>
    <col min="2814" max="2814" width="0.83203125" style="6" customWidth="1"/>
    <col min="2815" max="2815" width="13" style="6" bestFit="1" customWidth="1"/>
    <col min="2816" max="2816" width="0.83203125" style="6" customWidth="1"/>
    <col min="2817" max="2817" width="13.6640625" style="6" bestFit="1" customWidth="1"/>
    <col min="2818" max="3062" width="10.6640625" style="6"/>
    <col min="3063" max="3063" width="1.83203125" style="6" customWidth="1"/>
    <col min="3064" max="3064" width="42" style="6" customWidth="1"/>
    <col min="3065" max="3065" width="8.83203125" style="6" bestFit="1" customWidth="1"/>
    <col min="3066" max="3066" width="0.83203125" style="6" customWidth="1"/>
    <col min="3067" max="3067" width="13" style="6" customWidth="1"/>
    <col min="3068" max="3068" width="0.83203125" style="6" customWidth="1"/>
    <col min="3069" max="3069" width="13.6640625" style="6" bestFit="1" customWidth="1"/>
    <col min="3070" max="3070" width="0.83203125" style="6" customWidth="1"/>
    <col min="3071" max="3071" width="13" style="6" bestFit="1" customWidth="1"/>
    <col min="3072" max="3072" width="0.83203125" style="6" customWidth="1"/>
    <col min="3073" max="3073" width="13.6640625" style="6" bestFit="1" customWidth="1"/>
    <col min="3074" max="3318" width="10.6640625" style="6"/>
    <col min="3319" max="3319" width="1.83203125" style="6" customWidth="1"/>
    <col min="3320" max="3320" width="42" style="6" customWidth="1"/>
    <col min="3321" max="3321" width="8.83203125" style="6" bestFit="1" customWidth="1"/>
    <col min="3322" max="3322" width="0.83203125" style="6" customWidth="1"/>
    <col min="3323" max="3323" width="13" style="6" customWidth="1"/>
    <col min="3324" max="3324" width="0.83203125" style="6" customWidth="1"/>
    <col min="3325" max="3325" width="13.6640625" style="6" bestFit="1" customWidth="1"/>
    <col min="3326" max="3326" width="0.83203125" style="6" customWidth="1"/>
    <col min="3327" max="3327" width="13" style="6" bestFit="1" customWidth="1"/>
    <col min="3328" max="3328" width="0.83203125" style="6" customWidth="1"/>
    <col min="3329" max="3329" width="13.6640625" style="6" bestFit="1" customWidth="1"/>
    <col min="3330" max="3574" width="10.6640625" style="6"/>
    <col min="3575" max="3575" width="1.83203125" style="6" customWidth="1"/>
    <col min="3576" max="3576" width="42" style="6" customWidth="1"/>
    <col min="3577" max="3577" width="8.83203125" style="6" bestFit="1" customWidth="1"/>
    <col min="3578" max="3578" width="0.83203125" style="6" customWidth="1"/>
    <col min="3579" max="3579" width="13" style="6" customWidth="1"/>
    <col min="3580" max="3580" width="0.83203125" style="6" customWidth="1"/>
    <col min="3581" max="3581" width="13.6640625" style="6" bestFit="1" customWidth="1"/>
    <col min="3582" max="3582" width="0.83203125" style="6" customWidth="1"/>
    <col min="3583" max="3583" width="13" style="6" bestFit="1" customWidth="1"/>
    <col min="3584" max="3584" width="0.83203125" style="6" customWidth="1"/>
    <col min="3585" max="3585" width="13.6640625" style="6" bestFit="1" customWidth="1"/>
    <col min="3586" max="3830" width="10.6640625" style="6"/>
    <col min="3831" max="3831" width="1.83203125" style="6" customWidth="1"/>
    <col min="3832" max="3832" width="42" style="6" customWidth="1"/>
    <col min="3833" max="3833" width="8.83203125" style="6" bestFit="1" customWidth="1"/>
    <col min="3834" max="3834" width="0.83203125" style="6" customWidth="1"/>
    <col min="3835" max="3835" width="13" style="6" customWidth="1"/>
    <col min="3836" max="3836" width="0.83203125" style="6" customWidth="1"/>
    <col min="3837" max="3837" width="13.6640625" style="6" bestFit="1" customWidth="1"/>
    <col min="3838" max="3838" width="0.83203125" style="6" customWidth="1"/>
    <col min="3839" max="3839" width="13" style="6" bestFit="1" customWidth="1"/>
    <col min="3840" max="3840" width="0.83203125" style="6" customWidth="1"/>
    <col min="3841" max="3841" width="13.6640625" style="6" bestFit="1" customWidth="1"/>
    <col min="3842" max="4086" width="10.6640625" style="6"/>
    <col min="4087" max="4087" width="1.83203125" style="6" customWidth="1"/>
    <col min="4088" max="4088" width="42" style="6" customWidth="1"/>
    <col min="4089" max="4089" width="8.83203125" style="6" bestFit="1" customWidth="1"/>
    <col min="4090" max="4090" width="0.83203125" style="6" customWidth="1"/>
    <col min="4091" max="4091" width="13" style="6" customWidth="1"/>
    <col min="4092" max="4092" width="0.83203125" style="6" customWidth="1"/>
    <col min="4093" max="4093" width="13.6640625" style="6" bestFit="1" customWidth="1"/>
    <col min="4094" max="4094" width="0.83203125" style="6" customWidth="1"/>
    <col min="4095" max="4095" width="13" style="6" bestFit="1" customWidth="1"/>
    <col min="4096" max="4096" width="0.83203125" style="6" customWidth="1"/>
    <col min="4097" max="4097" width="13.6640625" style="6" bestFit="1" customWidth="1"/>
    <col min="4098" max="4342" width="10.6640625" style="6"/>
    <col min="4343" max="4343" width="1.83203125" style="6" customWidth="1"/>
    <col min="4344" max="4344" width="42" style="6" customWidth="1"/>
    <col min="4345" max="4345" width="8.83203125" style="6" bestFit="1" customWidth="1"/>
    <col min="4346" max="4346" width="0.83203125" style="6" customWidth="1"/>
    <col min="4347" max="4347" width="13" style="6" customWidth="1"/>
    <col min="4348" max="4348" width="0.83203125" style="6" customWidth="1"/>
    <col min="4349" max="4349" width="13.6640625" style="6" bestFit="1" customWidth="1"/>
    <col min="4350" max="4350" width="0.83203125" style="6" customWidth="1"/>
    <col min="4351" max="4351" width="13" style="6" bestFit="1" customWidth="1"/>
    <col min="4352" max="4352" width="0.83203125" style="6" customWidth="1"/>
    <col min="4353" max="4353" width="13.6640625" style="6" bestFit="1" customWidth="1"/>
    <col min="4354" max="4598" width="10.6640625" style="6"/>
    <col min="4599" max="4599" width="1.83203125" style="6" customWidth="1"/>
    <col min="4600" max="4600" width="42" style="6" customWidth="1"/>
    <col min="4601" max="4601" width="8.83203125" style="6" bestFit="1" customWidth="1"/>
    <col min="4602" max="4602" width="0.83203125" style="6" customWidth="1"/>
    <col min="4603" max="4603" width="13" style="6" customWidth="1"/>
    <col min="4604" max="4604" width="0.83203125" style="6" customWidth="1"/>
    <col min="4605" max="4605" width="13.6640625" style="6" bestFit="1" customWidth="1"/>
    <col min="4606" max="4606" width="0.83203125" style="6" customWidth="1"/>
    <col min="4607" max="4607" width="13" style="6" bestFit="1" customWidth="1"/>
    <col min="4608" max="4608" width="0.83203125" style="6" customWidth="1"/>
    <col min="4609" max="4609" width="13.6640625" style="6" bestFit="1" customWidth="1"/>
    <col min="4610" max="4854" width="10.6640625" style="6"/>
    <col min="4855" max="4855" width="1.83203125" style="6" customWidth="1"/>
    <col min="4856" max="4856" width="42" style="6" customWidth="1"/>
    <col min="4857" max="4857" width="8.83203125" style="6" bestFit="1" customWidth="1"/>
    <col min="4858" max="4858" width="0.83203125" style="6" customWidth="1"/>
    <col min="4859" max="4859" width="13" style="6" customWidth="1"/>
    <col min="4860" max="4860" width="0.83203125" style="6" customWidth="1"/>
    <col min="4861" max="4861" width="13.6640625" style="6" bestFit="1" customWidth="1"/>
    <col min="4862" max="4862" width="0.83203125" style="6" customWidth="1"/>
    <col min="4863" max="4863" width="13" style="6" bestFit="1" customWidth="1"/>
    <col min="4864" max="4864" width="0.83203125" style="6" customWidth="1"/>
    <col min="4865" max="4865" width="13.6640625" style="6" bestFit="1" customWidth="1"/>
    <col min="4866" max="5110" width="10.6640625" style="6"/>
    <col min="5111" max="5111" width="1.83203125" style="6" customWidth="1"/>
    <col min="5112" max="5112" width="42" style="6" customWidth="1"/>
    <col min="5113" max="5113" width="8.83203125" style="6" bestFit="1" customWidth="1"/>
    <col min="5114" max="5114" width="0.83203125" style="6" customWidth="1"/>
    <col min="5115" max="5115" width="13" style="6" customWidth="1"/>
    <col min="5116" max="5116" width="0.83203125" style="6" customWidth="1"/>
    <col min="5117" max="5117" width="13.6640625" style="6" bestFit="1" customWidth="1"/>
    <col min="5118" max="5118" width="0.83203125" style="6" customWidth="1"/>
    <col min="5119" max="5119" width="13" style="6" bestFit="1" customWidth="1"/>
    <col min="5120" max="5120" width="0.83203125" style="6" customWidth="1"/>
    <col min="5121" max="5121" width="13.6640625" style="6" bestFit="1" customWidth="1"/>
    <col min="5122" max="5366" width="10.6640625" style="6"/>
    <col min="5367" max="5367" width="1.83203125" style="6" customWidth="1"/>
    <col min="5368" max="5368" width="42" style="6" customWidth="1"/>
    <col min="5369" max="5369" width="8.83203125" style="6" bestFit="1" customWidth="1"/>
    <col min="5370" max="5370" width="0.83203125" style="6" customWidth="1"/>
    <col min="5371" max="5371" width="13" style="6" customWidth="1"/>
    <col min="5372" max="5372" width="0.83203125" style="6" customWidth="1"/>
    <col min="5373" max="5373" width="13.6640625" style="6" bestFit="1" customWidth="1"/>
    <col min="5374" max="5374" width="0.83203125" style="6" customWidth="1"/>
    <col min="5375" max="5375" width="13" style="6" bestFit="1" customWidth="1"/>
    <col min="5376" max="5376" width="0.83203125" style="6" customWidth="1"/>
    <col min="5377" max="5377" width="13.6640625" style="6" bestFit="1" customWidth="1"/>
    <col min="5378" max="5622" width="10.6640625" style="6"/>
    <col min="5623" max="5623" width="1.83203125" style="6" customWidth="1"/>
    <col min="5624" max="5624" width="42" style="6" customWidth="1"/>
    <col min="5625" max="5625" width="8.83203125" style="6" bestFit="1" customWidth="1"/>
    <col min="5626" max="5626" width="0.83203125" style="6" customWidth="1"/>
    <col min="5627" max="5627" width="13" style="6" customWidth="1"/>
    <col min="5628" max="5628" width="0.83203125" style="6" customWidth="1"/>
    <col min="5629" max="5629" width="13.6640625" style="6" bestFit="1" customWidth="1"/>
    <col min="5630" max="5630" width="0.83203125" style="6" customWidth="1"/>
    <col min="5631" max="5631" width="13" style="6" bestFit="1" customWidth="1"/>
    <col min="5632" max="5632" width="0.83203125" style="6" customWidth="1"/>
    <col min="5633" max="5633" width="13.6640625" style="6" bestFit="1" customWidth="1"/>
    <col min="5634" max="5878" width="10.6640625" style="6"/>
    <col min="5879" max="5879" width="1.83203125" style="6" customWidth="1"/>
    <col min="5880" max="5880" width="42" style="6" customWidth="1"/>
    <col min="5881" max="5881" width="8.83203125" style="6" bestFit="1" customWidth="1"/>
    <col min="5882" max="5882" width="0.83203125" style="6" customWidth="1"/>
    <col min="5883" max="5883" width="13" style="6" customWidth="1"/>
    <col min="5884" max="5884" width="0.83203125" style="6" customWidth="1"/>
    <col min="5885" max="5885" width="13.6640625" style="6" bestFit="1" customWidth="1"/>
    <col min="5886" max="5886" width="0.83203125" style="6" customWidth="1"/>
    <col min="5887" max="5887" width="13" style="6" bestFit="1" customWidth="1"/>
    <col min="5888" max="5888" width="0.83203125" style="6" customWidth="1"/>
    <col min="5889" max="5889" width="13.6640625" style="6" bestFit="1" customWidth="1"/>
    <col min="5890" max="6134" width="10.6640625" style="6"/>
    <col min="6135" max="6135" width="1.83203125" style="6" customWidth="1"/>
    <col min="6136" max="6136" width="42" style="6" customWidth="1"/>
    <col min="6137" max="6137" width="8.83203125" style="6" bestFit="1" customWidth="1"/>
    <col min="6138" max="6138" width="0.83203125" style="6" customWidth="1"/>
    <col min="6139" max="6139" width="13" style="6" customWidth="1"/>
    <col min="6140" max="6140" width="0.83203125" style="6" customWidth="1"/>
    <col min="6141" max="6141" width="13.6640625" style="6" bestFit="1" customWidth="1"/>
    <col min="6142" max="6142" width="0.83203125" style="6" customWidth="1"/>
    <col min="6143" max="6143" width="13" style="6" bestFit="1" customWidth="1"/>
    <col min="6144" max="6144" width="0.83203125" style="6" customWidth="1"/>
    <col min="6145" max="6145" width="13.6640625" style="6" bestFit="1" customWidth="1"/>
    <col min="6146" max="6390" width="10.6640625" style="6"/>
    <col min="6391" max="6391" width="1.83203125" style="6" customWidth="1"/>
    <col min="6392" max="6392" width="42" style="6" customWidth="1"/>
    <col min="6393" max="6393" width="8.83203125" style="6" bestFit="1" customWidth="1"/>
    <col min="6394" max="6394" width="0.83203125" style="6" customWidth="1"/>
    <col min="6395" max="6395" width="13" style="6" customWidth="1"/>
    <col min="6396" max="6396" width="0.83203125" style="6" customWidth="1"/>
    <col min="6397" max="6397" width="13.6640625" style="6" bestFit="1" customWidth="1"/>
    <col min="6398" max="6398" width="0.83203125" style="6" customWidth="1"/>
    <col min="6399" max="6399" width="13" style="6" bestFit="1" customWidth="1"/>
    <col min="6400" max="6400" width="0.83203125" style="6" customWidth="1"/>
    <col min="6401" max="6401" width="13.6640625" style="6" bestFit="1" customWidth="1"/>
    <col min="6402" max="6646" width="10.6640625" style="6"/>
    <col min="6647" max="6647" width="1.83203125" style="6" customWidth="1"/>
    <col min="6648" max="6648" width="42" style="6" customWidth="1"/>
    <col min="6649" max="6649" width="8.83203125" style="6" bestFit="1" customWidth="1"/>
    <col min="6650" max="6650" width="0.83203125" style="6" customWidth="1"/>
    <col min="6651" max="6651" width="13" style="6" customWidth="1"/>
    <col min="6652" max="6652" width="0.83203125" style="6" customWidth="1"/>
    <col min="6653" max="6653" width="13.6640625" style="6" bestFit="1" customWidth="1"/>
    <col min="6654" max="6654" width="0.83203125" style="6" customWidth="1"/>
    <col min="6655" max="6655" width="13" style="6" bestFit="1" customWidth="1"/>
    <col min="6656" max="6656" width="0.83203125" style="6" customWidth="1"/>
    <col min="6657" max="6657" width="13.6640625" style="6" bestFit="1" customWidth="1"/>
    <col min="6658" max="6902" width="10.6640625" style="6"/>
    <col min="6903" max="6903" width="1.83203125" style="6" customWidth="1"/>
    <col min="6904" max="6904" width="42" style="6" customWidth="1"/>
    <col min="6905" max="6905" width="8.83203125" style="6" bestFit="1" customWidth="1"/>
    <col min="6906" max="6906" width="0.83203125" style="6" customWidth="1"/>
    <col min="6907" max="6907" width="13" style="6" customWidth="1"/>
    <col min="6908" max="6908" width="0.83203125" style="6" customWidth="1"/>
    <col min="6909" max="6909" width="13.6640625" style="6" bestFit="1" customWidth="1"/>
    <col min="6910" max="6910" width="0.83203125" style="6" customWidth="1"/>
    <col min="6911" max="6911" width="13" style="6" bestFit="1" customWidth="1"/>
    <col min="6912" max="6912" width="0.83203125" style="6" customWidth="1"/>
    <col min="6913" max="6913" width="13.6640625" style="6" bestFit="1" customWidth="1"/>
    <col min="6914" max="7158" width="10.6640625" style="6"/>
    <col min="7159" max="7159" width="1.83203125" style="6" customWidth="1"/>
    <col min="7160" max="7160" width="42" style="6" customWidth="1"/>
    <col min="7161" max="7161" width="8.83203125" style="6" bestFit="1" customWidth="1"/>
    <col min="7162" max="7162" width="0.83203125" style="6" customWidth="1"/>
    <col min="7163" max="7163" width="13" style="6" customWidth="1"/>
    <col min="7164" max="7164" width="0.83203125" style="6" customWidth="1"/>
    <col min="7165" max="7165" width="13.6640625" style="6" bestFit="1" customWidth="1"/>
    <col min="7166" max="7166" width="0.83203125" style="6" customWidth="1"/>
    <col min="7167" max="7167" width="13" style="6" bestFit="1" customWidth="1"/>
    <col min="7168" max="7168" width="0.83203125" style="6" customWidth="1"/>
    <col min="7169" max="7169" width="13.6640625" style="6" bestFit="1" customWidth="1"/>
    <col min="7170" max="7414" width="10.6640625" style="6"/>
    <col min="7415" max="7415" width="1.83203125" style="6" customWidth="1"/>
    <col min="7416" max="7416" width="42" style="6" customWidth="1"/>
    <col min="7417" max="7417" width="8.83203125" style="6" bestFit="1" customWidth="1"/>
    <col min="7418" max="7418" width="0.83203125" style="6" customWidth="1"/>
    <col min="7419" max="7419" width="13" style="6" customWidth="1"/>
    <col min="7420" max="7420" width="0.83203125" style="6" customWidth="1"/>
    <col min="7421" max="7421" width="13.6640625" style="6" bestFit="1" customWidth="1"/>
    <col min="7422" max="7422" width="0.83203125" style="6" customWidth="1"/>
    <col min="7423" max="7423" width="13" style="6" bestFit="1" customWidth="1"/>
    <col min="7424" max="7424" width="0.83203125" style="6" customWidth="1"/>
    <col min="7425" max="7425" width="13.6640625" style="6" bestFit="1" customWidth="1"/>
    <col min="7426" max="7670" width="10.6640625" style="6"/>
    <col min="7671" max="7671" width="1.83203125" style="6" customWidth="1"/>
    <col min="7672" max="7672" width="42" style="6" customWidth="1"/>
    <col min="7673" max="7673" width="8.83203125" style="6" bestFit="1" customWidth="1"/>
    <col min="7674" max="7674" width="0.83203125" style="6" customWidth="1"/>
    <col min="7675" max="7675" width="13" style="6" customWidth="1"/>
    <col min="7676" max="7676" width="0.83203125" style="6" customWidth="1"/>
    <col min="7677" max="7677" width="13.6640625" style="6" bestFit="1" customWidth="1"/>
    <col min="7678" max="7678" width="0.83203125" style="6" customWidth="1"/>
    <col min="7679" max="7679" width="13" style="6" bestFit="1" customWidth="1"/>
    <col min="7680" max="7680" width="0.83203125" style="6" customWidth="1"/>
    <col min="7681" max="7681" width="13.6640625" style="6" bestFit="1" customWidth="1"/>
    <col min="7682" max="7926" width="10.6640625" style="6"/>
    <col min="7927" max="7927" width="1.83203125" style="6" customWidth="1"/>
    <col min="7928" max="7928" width="42" style="6" customWidth="1"/>
    <col min="7929" max="7929" width="8.83203125" style="6" bestFit="1" customWidth="1"/>
    <col min="7930" max="7930" width="0.83203125" style="6" customWidth="1"/>
    <col min="7931" max="7931" width="13" style="6" customWidth="1"/>
    <col min="7932" max="7932" width="0.83203125" style="6" customWidth="1"/>
    <col min="7933" max="7933" width="13.6640625" style="6" bestFit="1" customWidth="1"/>
    <col min="7934" max="7934" width="0.83203125" style="6" customWidth="1"/>
    <col min="7935" max="7935" width="13" style="6" bestFit="1" customWidth="1"/>
    <col min="7936" max="7936" width="0.83203125" style="6" customWidth="1"/>
    <col min="7937" max="7937" width="13.6640625" style="6" bestFit="1" customWidth="1"/>
    <col min="7938" max="8182" width="10.6640625" style="6"/>
    <col min="8183" max="8183" width="1.83203125" style="6" customWidth="1"/>
    <col min="8184" max="8184" width="42" style="6" customWidth="1"/>
    <col min="8185" max="8185" width="8.83203125" style="6" bestFit="1" customWidth="1"/>
    <col min="8186" max="8186" width="0.83203125" style="6" customWidth="1"/>
    <col min="8187" max="8187" width="13" style="6" customWidth="1"/>
    <col min="8188" max="8188" width="0.83203125" style="6" customWidth="1"/>
    <col min="8189" max="8189" width="13.6640625" style="6" bestFit="1" customWidth="1"/>
    <col min="8190" max="8190" width="0.83203125" style="6" customWidth="1"/>
    <col min="8191" max="8191" width="13" style="6" bestFit="1" customWidth="1"/>
    <col min="8192" max="8192" width="0.83203125" style="6" customWidth="1"/>
    <col min="8193" max="8193" width="13.6640625" style="6" bestFit="1" customWidth="1"/>
    <col min="8194" max="8438" width="10.6640625" style="6"/>
    <col min="8439" max="8439" width="1.83203125" style="6" customWidth="1"/>
    <col min="8440" max="8440" width="42" style="6" customWidth="1"/>
    <col min="8441" max="8441" width="8.83203125" style="6" bestFit="1" customWidth="1"/>
    <col min="8442" max="8442" width="0.83203125" style="6" customWidth="1"/>
    <col min="8443" max="8443" width="13" style="6" customWidth="1"/>
    <col min="8444" max="8444" width="0.83203125" style="6" customWidth="1"/>
    <col min="8445" max="8445" width="13.6640625" style="6" bestFit="1" customWidth="1"/>
    <col min="8446" max="8446" width="0.83203125" style="6" customWidth="1"/>
    <col min="8447" max="8447" width="13" style="6" bestFit="1" customWidth="1"/>
    <col min="8448" max="8448" width="0.83203125" style="6" customWidth="1"/>
    <col min="8449" max="8449" width="13.6640625" style="6" bestFit="1" customWidth="1"/>
    <col min="8450" max="8694" width="10.6640625" style="6"/>
    <col min="8695" max="8695" width="1.83203125" style="6" customWidth="1"/>
    <col min="8696" max="8696" width="42" style="6" customWidth="1"/>
    <col min="8697" max="8697" width="8.83203125" style="6" bestFit="1" customWidth="1"/>
    <col min="8698" max="8698" width="0.83203125" style="6" customWidth="1"/>
    <col min="8699" max="8699" width="13" style="6" customWidth="1"/>
    <col min="8700" max="8700" width="0.83203125" style="6" customWidth="1"/>
    <col min="8701" max="8701" width="13.6640625" style="6" bestFit="1" customWidth="1"/>
    <col min="8702" max="8702" width="0.83203125" style="6" customWidth="1"/>
    <col min="8703" max="8703" width="13" style="6" bestFit="1" customWidth="1"/>
    <col min="8704" max="8704" width="0.83203125" style="6" customWidth="1"/>
    <col min="8705" max="8705" width="13.6640625" style="6" bestFit="1" customWidth="1"/>
    <col min="8706" max="8950" width="10.6640625" style="6"/>
    <col min="8951" max="8951" width="1.83203125" style="6" customWidth="1"/>
    <col min="8952" max="8952" width="42" style="6" customWidth="1"/>
    <col min="8953" max="8953" width="8.83203125" style="6" bestFit="1" customWidth="1"/>
    <col min="8954" max="8954" width="0.83203125" style="6" customWidth="1"/>
    <col min="8955" max="8955" width="13" style="6" customWidth="1"/>
    <col min="8956" max="8956" width="0.83203125" style="6" customWidth="1"/>
    <col min="8957" max="8957" width="13.6640625" style="6" bestFit="1" customWidth="1"/>
    <col min="8958" max="8958" width="0.83203125" style="6" customWidth="1"/>
    <col min="8959" max="8959" width="13" style="6" bestFit="1" customWidth="1"/>
    <col min="8960" max="8960" width="0.83203125" style="6" customWidth="1"/>
    <col min="8961" max="8961" width="13.6640625" style="6" bestFit="1" customWidth="1"/>
    <col min="8962" max="9206" width="10.6640625" style="6"/>
    <col min="9207" max="9207" width="1.83203125" style="6" customWidth="1"/>
    <col min="9208" max="9208" width="42" style="6" customWidth="1"/>
    <col min="9209" max="9209" width="8.83203125" style="6" bestFit="1" customWidth="1"/>
    <col min="9210" max="9210" width="0.83203125" style="6" customWidth="1"/>
    <col min="9211" max="9211" width="13" style="6" customWidth="1"/>
    <col min="9212" max="9212" width="0.83203125" style="6" customWidth="1"/>
    <col min="9213" max="9213" width="13.6640625" style="6" bestFit="1" customWidth="1"/>
    <col min="9214" max="9214" width="0.83203125" style="6" customWidth="1"/>
    <col min="9215" max="9215" width="13" style="6" bestFit="1" customWidth="1"/>
    <col min="9216" max="9216" width="0.83203125" style="6" customWidth="1"/>
    <col min="9217" max="9217" width="13.6640625" style="6" bestFit="1" customWidth="1"/>
    <col min="9218" max="9462" width="10.6640625" style="6"/>
    <col min="9463" max="9463" width="1.83203125" style="6" customWidth="1"/>
    <col min="9464" max="9464" width="42" style="6" customWidth="1"/>
    <col min="9465" max="9465" width="8.83203125" style="6" bestFit="1" customWidth="1"/>
    <col min="9466" max="9466" width="0.83203125" style="6" customWidth="1"/>
    <col min="9467" max="9467" width="13" style="6" customWidth="1"/>
    <col min="9468" max="9468" width="0.83203125" style="6" customWidth="1"/>
    <col min="9469" max="9469" width="13.6640625" style="6" bestFit="1" customWidth="1"/>
    <col min="9470" max="9470" width="0.83203125" style="6" customWidth="1"/>
    <col min="9471" max="9471" width="13" style="6" bestFit="1" customWidth="1"/>
    <col min="9472" max="9472" width="0.83203125" style="6" customWidth="1"/>
    <col min="9473" max="9473" width="13.6640625" style="6" bestFit="1" customWidth="1"/>
    <col min="9474" max="9718" width="10.6640625" style="6"/>
    <col min="9719" max="9719" width="1.83203125" style="6" customWidth="1"/>
    <col min="9720" max="9720" width="42" style="6" customWidth="1"/>
    <col min="9721" max="9721" width="8.83203125" style="6" bestFit="1" customWidth="1"/>
    <col min="9722" max="9722" width="0.83203125" style="6" customWidth="1"/>
    <col min="9723" max="9723" width="13" style="6" customWidth="1"/>
    <col min="9724" max="9724" width="0.83203125" style="6" customWidth="1"/>
    <col min="9725" max="9725" width="13.6640625" style="6" bestFit="1" customWidth="1"/>
    <col min="9726" max="9726" width="0.83203125" style="6" customWidth="1"/>
    <col min="9727" max="9727" width="13" style="6" bestFit="1" customWidth="1"/>
    <col min="9728" max="9728" width="0.83203125" style="6" customWidth="1"/>
    <col min="9729" max="9729" width="13.6640625" style="6" bestFit="1" customWidth="1"/>
    <col min="9730" max="9974" width="10.6640625" style="6"/>
    <col min="9975" max="9975" width="1.83203125" style="6" customWidth="1"/>
    <col min="9976" max="9976" width="42" style="6" customWidth="1"/>
    <col min="9977" max="9977" width="8.83203125" style="6" bestFit="1" customWidth="1"/>
    <col min="9978" max="9978" width="0.83203125" style="6" customWidth="1"/>
    <col min="9979" max="9979" width="13" style="6" customWidth="1"/>
    <col min="9980" max="9980" width="0.83203125" style="6" customWidth="1"/>
    <col min="9981" max="9981" width="13.6640625" style="6" bestFit="1" customWidth="1"/>
    <col min="9982" max="9982" width="0.83203125" style="6" customWidth="1"/>
    <col min="9983" max="9983" width="13" style="6" bestFit="1" customWidth="1"/>
    <col min="9984" max="9984" width="0.83203125" style="6" customWidth="1"/>
    <col min="9985" max="9985" width="13.6640625" style="6" bestFit="1" customWidth="1"/>
    <col min="9986" max="10230" width="10.6640625" style="6"/>
    <col min="10231" max="10231" width="1.83203125" style="6" customWidth="1"/>
    <col min="10232" max="10232" width="42" style="6" customWidth="1"/>
    <col min="10233" max="10233" width="8.83203125" style="6" bestFit="1" customWidth="1"/>
    <col min="10234" max="10234" width="0.83203125" style="6" customWidth="1"/>
    <col min="10235" max="10235" width="13" style="6" customWidth="1"/>
    <col min="10236" max="10236" width="0.83203125" style="6" customWidth="1"/>
    <col min="10237" max="10237" width="13.6640625" style="6" bestFit="1" customWidth="1"/>
    <col min="10238" max="10238" width="0.83203125" style="6" customWidth="1"/>
    <col min="10239" max="10239" width="13" style="6" bestFit="1" customWidth="1"/>
    <col min="10240" max="10240" width="0.83203125" style="6" customWidth="1"/>
    <col min="10241" max="10241" width="13.6640625" style="6" bestFit="1" customWidth="1"/>
    <col min="10242" max="10486" width="10.6640625" style="6"/>
    <col min="10487" max="10487" width="1.83203125" style="6" customWidth="1"/>
    <col min="10488" max="10488" width="42" style="6" customWidth="1"/>
    <col min="10489" max="10489" width="8.83203125" style="6" bestFit="1" customWidth="1"/>
    <col min="10490" max="10490" width="0.83203125" style="6" customWidth="1"/>
    <col min="10491" max="10491" width="13" style="6" customWidth="1"/>
    <col min="10492" max="10492" width="0.83203125" style="6" customWidth="1"/>
    <col min="10493" max="10493" width="13.6640625" style="6" bestFit="1" customWidth="1"/>
    <col min="10494" max="10494" width="0.83203125" style="6" customWidth="1"/>
    <col min="10495" max="10495" width="13" style="6" bestFit="1" customWidth="1"/>
    <col min="10496" max="10496" width="0.83203125" style="6" customWidth="1"/>
    <col min="10497" max="10497" width="13.6640625" style="6" bestFit="1" customWidth="1"/>
    <col min="10498" max="10742" width="10.6640625" style="6"/>
    <col min="10743" max="10743" width="1.83203125" style="6" customWidth="1"/>
    <col min="10744" max="10744" width="42" style="6" customWidth="1"/>
    <col min="10745" max="10745" width="8.83203125" style="6" bestFit="1" customWidth="1"/>
    <col min="10746" max="10746" width="0.83203125" style="6" customWidth="1"/>
    <col min="10747" max="10747" width="13" style="6" customWidth="1"/>
    <col min="10748" max="10748" width="0.83203125" style="6" customWidth="1"/>
    <col min="10749" max="10749" width="13.6640625" style="6" bestFit="1" customWidth="1"/>
    <col min="10750" max="10750" width="0.83203125" style="6" customWidth="1"/>
    <col min="10751" max="10751" width="13" style="6" bestFit="1" customWidth="1"/>
    <col min="10752" max="10752" width="0.83203125" style="6" customWidth="1"/>
    <col min="10753" max="10753" width="13.6640625" style="6" bestFit="1" customWidth="1"/>
    <col min="10754" max="10998" width="10.6640625" style="6"/>
    <col min="10999" max="10999" width="1.83203125" style="6" customWidth="1"/>
    <col min="11000" max="11000" width="42" style="6" customWidth="1"/>
    <col min="11001" max="11001" width="8.83203125" style="6" bestFit="1" customWidth="1"/>
    <col min="11002" max="11002" width="0.83203125" style="6" customWidth="1"/>
    <col min="11003" max="11003" width="13" style="6" customWidth="1"/>
    <col min="11004" max="11004" width="0.83203125" style="6" customWidth="1"/>
    <col min="11005" max="11005" width="13.6640625" style="6" bestFit="1" customWidth="1"/>
    <col min="11006" max="11006" width="0.83203125" style="6" customWidth="1"/>
    <col min="11007" max="11007" width="13" style="6" bestFit="1" customWidth="1"/>
    <col min="11008" max="11008" width="0.83203125" style="6" customWidth="1"/>
    <col min="11009" max="11009" width="13.6640625" style="6" bestFit="1" customWidth="1"/>
    <col min="11010" max="11254" width="10.6640625" style="6"/>
    <col min="11255" max="11255" width="1.83203125" style="6" customWidth="1"/>
    <col min="11256" max="11256" width="42" style="6" customWidth="1"/>
    <col min="11257" max="11257" width="8.83203125" style="6" bestFit="1" customWidth="1"/>
    <col min="11258" max="11258" width="0.83203125" style="6" customWidth="1"/>
    <col min="11259" max="11259" width="13" style="6" customWidth="1"/>
    <col min="11260" max="11260" width="0.83203125" style="6" customWidth="1"/>
    <col min="11261" max="11261" width="13.6640625" style="6" bestFit="1" customWidth="1"/>
    <col min="11262" max="11262" width="0.83203125" style="6" customWidth="1"/>
    <col min="11263" max="11263" width="13" style="6" bestFit="1" customWidth="1"/>
    <col min="11264" max="11264" width="0.83203125" style="6" customWidth="1"/>
    <col min="11265" max="11265" width="13.6640625" style="6" bestFit="1" customWidth="1"/>
    <col min="11266" max="11510" width="10.6640625" style="6"/>
    <col min="11511" max="11511" width="1.83203125" style="6" customWidth="1"/>
    <col min="11512" max="11512" width="42" style="6" customWidth="1"/>
    <col min="11513" max="11513" width="8.83203125" style="6" bestFit="1" customWidth="1"/>
    <col min="11514" max="11514" width="0.83203125" style="6" customWidth="1"/>
    <col min="11515" max="11515" width="13" style="6" customWidth="1"/>
    <col min="11516" max="11516" width="0.83203125" style="6" customWidth="1"/>
    <col min="11517" max="11517" width="13.6640625" style="6" bestFit="1" customWidth="1"/>
    <col min="11518" max="11518" width="0.83203125" style="6" customWidth="1"/>
    <col min="11519" max="11519" width="13" style="6" bestFit="1" customWidth="1"/>
    <col min="11520" max="11520" width="0.83203125" style="6" customWidth="1"/>
    <col min="11521" max="11521" width="13.6640625" style="6" bestFit="1" customWidth="1"/>
    <col min="11522" max="11766" width="10.6640625" style="6"/>
    <col min="11767" max="11767" width="1.83203125" style="6" customWidth="1"/>
    <col min="11768" max="11768" width="42" style="6" customWidth="1"/>
    <col min="11769" max="11769" width="8.83203125" style="6" bestFit="1" customWidth="1"/>
    <col min="11770" max="11770" width="0.83203125" style="6" customWidth="1"/>
    <col min="11771" max="11771" width="13" style="6" customWidth="1"/>
    <col min="11772" max="11772" width="0.83203125" style="6" customWidth="1"/>
    <col min="11773" max="11773" width="13.6640625" style="6" bestFit="1" customWidth="1"/>
    <col min="11774" max="11774" width="0.83203125" style="6" customWidth="1"/>
    <col min="11775" max="11775" width="13" style="6" bestFit="1" customWidth="1"/>
    <col min="11776" max="11776" width="0.83203125" style="6" customWidth="1"/>
    <col min="11777" max="11777" width="13.6640625" style="6" bestFit="1" customWidth="1"/>
    <col min="11778" max="12022" width="10.6640625" style="6"/>
    <col min="12023" max="12023" width="1.83203125" style="6" customWidth="1"/>
    <col min="12024" max="12024" width="42" style="6" customWidth="1"/>
    <col min="12025" max="12025" width="8.83203125" style="6" bestFit="1" customWidth="1"/>
    <col min="12026" max="12026" width="0.83203125" style="6" customWidth="1"/>
    <col min="12027" max="12027" width="13" style="6" customWidth="1"/>
    <col min="12028" max="12028" width="0.83203125" style="6" customWidth="1"/>
    <col min="12029" max="12029" width="13.6640625" style="6" bestFit="1" customWidth="1"/>
    <col min="12030" max="12030" width="0.83203125" style="6" customWidth="1"/>
    <col min="12031" max="12031" width="13" style="6" bestFit="1" customWidth="1"/>
    <col min="12032" max="12032" width="0.83203125" style="6" customWidth="1"/>
    <col min="12033" max="12033" width="13.6640625" style="6" bestFit="1" customWidth="1"/>
    <col min="12034" max="12278" width="10.6640625" style="6"/>
    <col min="12279" max="12279" width="1.83203125" style="6" customWidth="1"/>
    <col min="12280" max="12280" width="42" style="6" customWidth="1"/>
    <col min="12281" max="12281" width="8.83203125" style="6" bestFit="1" customWidth="1"/>
    <col min="12282" max="12282" width="0.83203125" style="6" customWidth="1"/>
    <col min="12283" max="12283" width="13" style="6" customWidth="1"/>
    <col min="12284" max="12284" width="0.83203125" style="6" customWidth="1"/>
    <col min="12285" max="12285" width="13.6640625" style="6" bestFit="1" customWidth="1"/>
    <col min="12286" max="12286" width="0.83203125" style="6" customWidth="1"/>
    <col min="12287" max="12287" width="13" style="6" bestFit="1" customWidth="1"/>
    <col min="12288" max="12288" width="0.83203125" style="6" customWidth="1"/>
    <col min="12289" max="12289" width="13.6640625" style="6" bestFit="1" customWidth="1"/>
    <col min="12290" max="12534" width="10.6640625" style="6"/>
    <col min="12535" max="12535" width="1.83203125" style="6" customWidth="1"/>
    <col min="12536" max="12536" width="42" style="6" customWidth="1"/>
    <col min="12537" max="12537" width="8.83203125" style="6" bestFit="1" customWidth="1"/>
    <col min="12538" max="12538" width="0.83203125" style="6" customWidth="1"/>
    <col min="12539" max="12539" width="13" style="6" customWidth="1"/>
    <col min="12540" max="12540" width="0.83203125" style="6" customWidth="1"/>
    <col min="12541" max="12541" width="13.6640625" style="6" bestFit="1" customWidth="1"/>
    <col min="12542" max="12542" width="0.83203125" style="6" customWidth="1"/>
    <col min="12543" max="12543" width="13" style="6" bestFit="1" customWidth="1"/>
    <col min="12544" max="12544" width="0.83203125" style="6" customWidth="1"/>
    <col min="12545" max="12545" width="13.6640625" style="6" bestFit="1" customWidth="1"/>
    <col min="12546" max="12790" width="10.6640625" style="6"/>
    <col min="12791" max="12791" width="1.83203125" style="6" customWidth="1"/>
    <col min="12792" max="12792" width="42" style="6" customWidth="1"/>
    <col min="12793" max="12793" width="8.83203125" style="6" bestFit="1" customWidth="1"/>
    <col min="12794" max="12794" width="0.83203125" style="6" customWidth="1"/>
    <col min="12795" max="12795" width="13" style="6" customWidth="1"/>
    <col min="12796" max="12796" width="0.83203125" style="6" customWidth="1"/>
    <col min="12797" max="12797" width="13.6640625" style="6" bestFit="1" customWidth="1"/>
    <col min="12798" max="12798" width="0.83203125" style="6" customWidth="1"/>
    <col min="12799" max="12799" width="13" style="6" bestFit="1" customWidth="1"/>
    <col min="12800" max="12800" width="0.83203125" style="6" customWidth="1"/>
    <col min="12801" max="12801" width="13.6640625" style="6" bestFit="1" customWidth="1"/>
    <col min="12802" max="13046" width="10.6640625" style="6"/>
    <col min="13047" max="13047" width="1.83203125" style="6" customWidth="1"/>
    <col min="13048" max="13048" width="42" style="6" customWidth="1"/>
    <col min="13049" max="13049" width="8.83203125" style="6" bestFit="1" customWidth="1"/>
    <col min="13050" max="13050" width="0.83203125" style="6" customWidth="1"/>
    <col min="13051" max="13051" width="13" style="6" customWidth="1"/>
    <col min="13052" max="13052" width="0.83203125" style="6" customWidth="1"/>
    <col min="13053" max="13053" width="13.6640625" style="6" bestFit="1" customWidth="1"/>
    <col min="13054" max="13054" width="0.83203125" style="6" customWidth="1"/>
    <col min="13055" max="13055" width="13" style="6" bestFit="1" customWidth="1"/>
    <col min="13056" max="13056" width="0.83203125" style="6" customWidth="1"/>
    <col min="13057" max="13057" width="13.6640625" style="6" bestFit="1" customWidth="1"/>
    <col min="13058" max="13302" width="10.6640625" style="6"/>
    <col min="13303" max="13303" width="1.83203125" style="6" customWidth="1"/>
    <col min="13304" max="13304" width="42" style="6" customWidth="1"/>
    <col min="13305" max="13305" width="8.83203125" style="6" bestFit="1" customWidth="1"/>
    <col min="13306" max="13306" width="0.83203125" style="6" customWidth="1"/>
    <col min="13307" max="13307" width="13" style="6" customWidth="1"/>
    <col min="13308" max="13308" width="0.83203125" style="6" customWidth="1"/>
    <col min="13309" max="13309" width="13.6640625" style="6" bestFit="1" customWidth="1"/>
    <col min="13310" max="13310" width="0.83203125" style="6" customWidth="1"/>
    <col min="13311" max="13311" width="13" style="6" bestFit="1" customWidth="1"/>
    <col min="13312" max="13312" width="0.83203125" style="6" customWidth="1"/>
    <col min="13313" max="13313" width="13.6640625" style="6" bestFit="1" customWidth="1"/>
    <col min="13314" max="13558" width="10.6640625" style="6"/>
    <col min="13559" max="13559" width="1.83203125" style="6" customWidth="1"/>
    <col min="13560" max="13560" width="42" style="6" customWidth="1"/>
    <col min="13561" max="13561" width="8.83203125" style="6" bestFit="1" customWidth="1"/>
    <col min="13562" max="13562" width="0.83203125" style="6" customWidth="1"/>
    <col min="13563" max="13563" width="13" style="6" customWidth="1"/>
    <col min="13564" max="13564" width="0.83203125" style="6" customWidth="1"/>
    <col min="13565" max="13565" width="13.6640625" style="6" bestFit="1" customWidth="1"/>
    <col min="13566" max="13566" width="0.83203125" style="6" customWidth="1"/>
    <col min="13567" max="13567" width="13" style="6" bestFit="1" customWidth="1"/>
    <col min="13568" max="13568" width="0.83203125" style="6" customWidth="1"/>
    <col min="13569" max="13569" width="13.6640625" style="6" bestFit="1" customWidth="1"/>
    <col min="13570" max="13814" width="10.6640625" style="6"/>
    <col min="13815" max="13815" width="1.83203125" style="6" customWidth="1"/>
    <col min="13816" max="13816" width="42" style="6" customWidth="1"/>
    <col min="13817" max="13817" width="8.83203125" style="6" bestFit="1" customWidth="1"/>
    <col min="13818" max="13818" width="0.83203125" style="6" customWidth="1"/>
    <col min="13819" max="13819" width="13" style="6" customWidth="1"/>
    <col min="13820" max="13820" width="0.83203125" style="6" customWidth="1"/>
    <col min="13821" max="13821" width="13.6640625" style="6" bestFit="1" customWidth="1"/>
    <col min="13822" max="13822" width="0.83203125" style="6" customWidth="1"/>
    <col min="13823" max="13823" width="13" style="6" bestFit="1" customWidth="1"/>
    <col min="13824" max="13824" width="0.83203125" style="6" customWidth="1"/>
    <col min="13825" max="13825" width="13.6640625" style="6" bestFit="1" customWidth="1"/>
    <col min="13826" max="14070" width="10.6640625" style="6"/>
    <col min="14071" max="14071" width="1.83203125" style="6" customWidth="1"/>
    <col min="14072" max="14072" width="42" style="6" customWidth="1"/>
    <col min="14073" max="14073" width="8.83203125" style="6" bestFit="1" customWidth="1"/>
    <col min="14074" max="14074" width="0.83203125" style="6" customWidth="1"/>
    <col min="14075" max="14075" width="13" style="6" customWidth="1"/>
    <col min="14076" max="14076" width="0.83203125" style="6" customWidth="1"/>
    <col min="14077" max="14077" width="13.6640625" style="6" bestFit="1" customWidth="1"/>
    <col min="14078" max="14078" width="0.83203125" style="6" customWidth="1"/>
    <col min="14079" max="14079" width="13" style="6" bestFit="1" customWidth="1"/>
    <col min="14080" max="14080" width="0.83203125" style="6" customWidth="1"/>
    <col min="14081" max="14081" width="13.6640625" style="6" bestFit="1" customWidth="1"/>
    <col min="14082" max="14326" width="10.6640625" style="6"/>
    <col min="14327" max="14327" width="1.83203125" style="6" customWidth="1"/>
    <col min="14328" max="14328" width="42" style="6" customWidth="1"/>
    <col min="14329" max="14329" width="8.83203125" style="6" bestFit="1" customWidth="1"/>
    <col min="14330" max="14330" width="0.83203125" style="6" customWidth="1"/>
    <col min="14331" max="14331" width="13" style="6" customWidth="1"/>
    <col min="14332" max="14332" width="0.83203125" style="6" customWidth="1"/>
    <col min="14333" max="14333" width="13.6640625" style="6" bestFit="1" customWidth="1"/>
    <col min="14334" max="14334" width="0.83203125" style="6" customWidth="1"/>
    <col min="14335" max="14335" width="13" style="6" bestFit="1" customWidth="1"/>
    <col min="14336" max="14336" width="0.83203125" style="6" customWidth="1"/>
    <col min="14337" max="14337" width="13.6640625" style="6" bestFit="1" customWidth="1"/>
    <col min="14338" max="14582" width="10.6640625" style="6"/>
    <col min="14583" max="14583" width="1.83203125" style="6" customWidth="1"/>
    <col min="14584" max="14584" width="42" style="6" customWidth="1"/>
    <col min="14585" max="14585" width="8.83203125" style="6" bestFit="1" customWidth="1"/>
    <col min="14586" max="14586" width="0.83203125" style="6" customWidth="1"/>
    <col min="14587" max="14587" width="13" style="6" customWidth="1"/>
    <col min="14588" max="14588" width="0.83203125" style="6" customWidth="1"/>
    <col min="14589" max="14589" width="13.6640625" style="6" bestFit="1" customWidth="1"/>
    <col min="14590" max="14590" width="0.83203125" style="6" customWidth="1"/>
    <col min="14591" max="14591" width="13" style="6" bestFit="1" customWidth="1"/>
    <col min="14592" max="14592" width="0.83203125" style="6" customWidth="1"/>
    <col min="14593" max="14593" width="13.6640625" style="6" bestFit="1" customWidth="1"/>
    <col min="14594" max="14838" width="10.6640625" style="6"/>
    <col min="14839" max="14839" width="1.83203125" style="6" customWidth="1"/>
    <col min="14840" max="14840" width="42" style="6" customWidth="1"/>
    <col min="14841" max="14841" width="8.83203125" style="6" bestFit="1" customWidth="1"/>
    <col min="14842" max="14842" width="0.83203125" style="6" customWidth="1"/>
    <col min="14843" max="14843" width="13" style="6" customWidth="1"/>
    <col min="14844" max="14844" width="0.83203125" style="6" customWidth="1"/>
    <col min="14845" max="14845" width="13.6640625" style="6" bestFit="1" customWidth="1"/>
    <col min="14846" max="14846" width="0.83203125" style="6" customWidth="1"/>
    <col min="14847" max="14847" width="13" style="6" bestFit="1" customWidth="1"/>
    <col min="14848" max="14848" width="0.83203125" style="6" customWidth="1"/>
    <col min="14849" max="14849" width="13.6640625" style="6" bestFit="1" customWidth="1"/>
    <col min="14850" max="15094" width="10.6640625" style="6"/>
    <col min="15095" max="15095" width="1.83203125" style="6" customWidth="1"/>
    <col min="15096" max="15096" width="42" style="6" customWidth="1"/>
    <col min="15097" max="15097" width="8.83203125" style="6" bestFit="1" customWidth="1"/>
    <col min="15098" max="15098" width="0.83203125" style="6" customWidth="1"/>
    <col min="15099" max="15099" width="13" style="6" customWidth="1"/>
    <col min="15100" max="15100" width="0.83203125" style="6" customWidth="1"/>
    <col min="15101" max="15101" width="13.6640625" style="6" bestFit="1" customWidth="1"/>
    <col min="15102" max="15102" width="0.83203125" style="6" customWidth="1"/>
    <col min="15103" max="15103" width="13" style="6" bestFit="1" customWidth="1"/>
    <col min="15104" max="15104" width="0.83203125" style="6" customWidth="1"/>
    <col min="15105" max="15105" width="13.6640625" style="6" bestFit="1" customWidth="1"/>
    <col min="15106" max="15350" width="10.6640625" style="6"/>
    <col min="15351" max="15351" width="1.83203125" style="6" customWidth="1"/>
    <col min="15352" max="15352" width="42" style="6" customWidth="1"/>
    <col min="15353" max="15353" width="8.83203125" style="6" bestFit="1" customWidth="1"/>
    <col min="15354" max="15354" width="0.83203125" style="6" customWidth="1"/>
    <col min="15355" max="15355" width="13" style="6" customWidth="1"/>
    <col min="15356" max="15356" width="0.83203125" style="6" customWidth="1"/>
    <col min="15357" max="15357" width="13.6640625" style="6" bestFit="1" customWidth="1"/>
    <col min="15358" max="15358" width="0.83203125" style="6" customWidth="1"/>
    <col min="15359" max="15359" width="13" style="6" bestFit="1" customWidth="1"/>
    <col min="15360" max="15360" width="0.83203125" style="6" customWidth="1"/>
    <col min="15361" max="15361" width="13.6640625" style="6" bestFit="1" customWidth="1"/>
    <col min="15362" max="15606" width="10.6640625" style="6"/>
    <col min="15607" max="15607" width="1.83203125" style="6" customWidth="1"/>
    <col min="15608" max="15608" width="42" style="6" customWidth="1"/>
    <col min="15609" max="15609" width="8.83203125" style="6" bestFit="1" customWidth="1"/>
    <col min="15610" max="15610" width="0.83203125" style="6" customWidth="1"/>
    <col min="15611" max="15611" width="13" style="6" customWidth="1"/>
    <col min="15612" max="15612" width="0.83203125" style="6" customWidth="1"/>
    <col min="15613" max="15613" width="13.6640625" style="6" bestFit="1" customWidth="1"/>
    <col min="15614" max="15614" width="0.83203125" style="6" customWidth="1"/>
    <col min="15615" max="15615" width="13" style="6" bestFit="1" customWidth="1"/>
    <col min="15616" max="15616" width="0.83203125" style="6" customWidth="1"/>
    <col min="15617" max="15617" width="13.6640625" style="6" bestFit="1" customWidth="1"/>
    <col min="15618" max="15862" width="10.6640625" style="6"/>
    <col min="15863" max="15863" width="1.83203125" style="6" customWidth="1"/>
    <col min="15864" max="15864" width="42" style="6" customWidth="1"/>
    <col min="15865" max="15865" width="8.83203125" style="6" bestFit="1" customWidth="1"/>
    <col min="15866" max="15866" width="0.83203125" style="6" customWidth="1"/>
    <col min="15867" max="15867" width="13" style="6" customWidth="1"/>
    <col min="15868" max="15868" width="0.83203125" style="6" customWidth="1"/>
    <col min="15869" max="15869" width="13.6640625" style="6" bestFit="1" customWidth="1"/>
    <col min="15870" max="15870" width="0.83203125" style="6" customWidth="1"/>
    <col min="15871" max="15871" width="13" style="6" bestFit="1" customWidth="1"/>
    <col min="15872" max="15872" width="0.83203125" style="6" customWidth="1"/>
    <col min="15873" max="15873" width="13.6640625" style="6" bestFit="1" customWidth="1"/>
    <col min="15874" max="16118" width="10.6640625" style="6"/>
    <col min="16119" max="16119" width="1.83203125" style="6" customWidth="1"/>
    <col min="16120" max="16120" width="42" style="6" customWidth="1"/>
    <col min="16121" max="16121" width="8.83203125" style="6" bestFit="1" customWidth="1"/>
    <col min="16122" max="16122" width="0.83203125" style="6" customWidth="1"/>
    <col min="16123" max="16123" width="13" style="6" customWidth="1"/>
    <col min="16124" max="16124" width="0.83203125" style="6" customWidth="1"/>
    <col min="16125" max="16125" width="13.6640625" style="6" bestFit="1" customWidth="1"/>
    <col min="16126" max="16126" width="0.83203125" style="6" customWidth="1"/>
    <col min="16127" max="16127" width="13" style="6" bestFit="1" customWidth="1"/>
    <col min="16128" max="16128" width="0.83203125" style="6" customWidth="1"/>
    <col min="16129" max="16129" width="13.6640625" style="6" bestFit="1" customWidth="1"/>
    <col min="16130" max="16384" width="10.6640625" style="6"/>
  </cols>
  <sheetData>
    <row r="1" spans="1:7" ht="21.75" customHeight="1" x14ac:dyDescent="0.2">
      <c r="A1" s="1" t="s">
        <v>0</v>
      </c>
      <c r="B1" s="2"/>
      <c r="C1" s="3"/>
      <c r="D1" s="4"/>
      <c r="E1" s="5"/>
      <c r="F1" s="5"/>
      <c r="G1" s="5"/>
    </row>
    <row r="2" spans="1:7" ht="21.75" customHeight="1" x14ac:dyDescent="0.2">
      <c r="A2" s="1" t="s">
        <v>1</v>
      </c>
      <c r="B2" s="1"/>
      <c r="C2" s="3"/>
      <c r="D2" s="4"/>
      <c r="E2" s="5"/>
      <c r="F2" s="5"/>
      <c r="G2" s="5"/>
    </row>
    <row r="3" spans="1:7" ht="21.75" customHeight="1" x14ac:dyDescent="0.2">
      <c r="A3" s="7" t="s">
        <v>2</v>
      </c>
      <c r="B3" s="8"/>
      <c r="C3" s="9"/>
      <c r="D3" s="10"/>
      <c r="E3" s="11"/>
      <c r="F3" s="11"/>
      <c r="G3" s="11"/>
    </row>
    <row r="4" spans="1:7" ht="21.75" customHeight="1" x14ac:dyDescent="0.2">
      <c r="A4" s="12"/>
      <c r="B4" s="12"/>
      <c r="C4" s="6"/>
      <c r="D4" s="4"/>
    </row>
    <row r="5" spans="1:7" ht="21.75" customHeight="1" x14ac:dyDescent="0.2">
      <c r="A5" s="12"/>
      <c r="B5" s="12"/>
      <c r="C5" s="6"/>
      <c r="D5" s="4"/>
      <c r="E5" s="5" t="s">
        <v>3</v>
      </c>
      <c r="F5" s="5"/>
      <c r="G5" s="5" t="s">
        <v>4</v>
      </c>
    </row>
    <row r="6" spans="1:7" ht="21.75" customHeight="1" x14ac:dyDescent="0.2">
      <c r="A6" s="12"/>
      <c r="B6" s="12"/>
      <c r="C6" s="9" t="s">
        <v>5</v>
      </c>
      <c r="D6" s="4"/>
      <c r="E6" s="11" t="s">
        <v>6</v>
      </c>
      <c r="F6" s="5"/>
      <c r="G6" s="11" t="s">
        <v>6</v>
      </c>
    </row>
    <row r="7" spans="1:7" ht="8.1" customHeight="1" x14ac:dyDescent="0.2">
      <c r="A7" s="12"/>
      <c r="B7" s="12"/>
      <c r="C7" s="3"/>
      <c r="D7" s="4"/>
      <c r="E7" s="5"/>
      <c r="F7" s="5"/>
      <c r="G7" s="5"/>
    </row>
    <row r="8" spans="1:7" ht="21.75" customHeight="1" x14ac:dyDescent="0.2">
      <c r="A8" s="14" t="s">
        <v>7</v>
      </c>
      <c r="C8" s="15"/>
      <c r="D8" s="16"/>
      <c r="E8" s="17"/>
      <c r="F8" s="17"/>
      <c r="G8" s="17"/>
    </row>
    <row r="9" spans="1:7" ht="8.1" customHeight="1" x14ac:dyDescent="0.2">
      <c r="A9" s="18"/>
      <c r="C9" s="15"/>
      <c r="D9" s="16"/>
      <c r="E9" s="17"/>
      <c r="F9" s="17"/>
      <c r="G9" s="17"/>
    </row>
    <row r="10" spans="1:7" ht="21.75" customHeight="1" x14ac:dyDescent="0.2">
      <c r="A10" s="18" t="s">
        <v>8</v>
      </c>
      <c r="C10" s="15"/>
      <c r="D10" s="16"/>
      <c r="E10" s="17"/>
      <c r="F10" s="17"/>
      <c r="G10" s="17"/>
    </row>
    <row r="11" spans="1:7" ht="8.1" customHeight="1" x14ac:dyDescent="0.2">
      <c r="A11" s="18"/>
      <c r="C11" s="15"/>
      <c r="D11" s="16"/>
      <c r="E11" s="17"/>
      <c r="F11" s="17"/>
      <c r="G11" s="17"/>
    </row>
    <row r="12" spans="1:7" ht="21.75" customHeight="1" x14ac:dyDescent="0.2">
      <c r="A12" s="19" t="s">
        <v>9</v>
      </c>
      <c r="C12" s="15">
        <v>10</v>
      </c>
      <c r="D12" s="16"/>
      <c r="E12" s="17">
        <v>255294834</v>
      </c>
      <c r="F12" s="20"/>
      <c r="G12" s="17">
        <v>94185923</v>
      </c>
    </row>
    <row r="13" spans="1:7" ht="21.75" customHeight="1" x14ac:dyDescent="0.2">
      <c r="A13" s="21" t="s">
        <v>10</v>
      </c>
      <c r="C13" s="6"/>
      <c r="D13" s="6"/>
      <c r="E13" s="6"/>
      <c r="F13" s="6"/>
      <c r="G13" s="6"/>
    </row>
    <row r="14" spans="1:7" ht="21.75" customHeight="1" x14ac:dyDescent="0.2">
      <c r="A14" s="22"/>
      <c r="B14" s="6" t="s">
        <v>11</v>
      </c>
      <c r="C14" s="15">
        <v>11</v>
      </c>
      <c r="D14" s="16"/>
      <c r="E14" s="17">
        <v>100875000</v>
      </c>
      <c r="F14" s="20"/>
      <c r="G14" s="17">
        <v>0</v>
      </c>
    </row>
    <row r="15" spans="1:7" ht="21.75" customHeight="1" x14ac:dyDescent="0.2">
      <c r="A15" s="110" t="s">
        <v>12</v>
      </c>
      <c r="B15" s="110"/>
      <c r="C15" s="15">
        <v>12</v>
      </c>
      <c r="D15" s="16"/>
      <c r="E15" s="17">
        <v>24354623</v>
      </c>
      <c r="F15" s="20"/>
      <c r="G15" s="17">
        <v>19346982</v>
      </c>
    </row>
    <row r="16" spans="1:7" ht="21.75" customHeight="1" x14ac:dyDescent="0.2">
      <c r="A16" s="111" t="s">
        <v>13</v>
      </c>
      <c r="B16" s="111"/>
      <c r="C16" s="15">
        <v>14</v>
      </c>
      <c r="D16" s="16"/>
      <c r="E16" s="25">
        <v>39037981</v>
      </c>
      <c r="F16" s="26"/>
      <c r="G16" s="25">
        <v>41188657</v>
      </c>
    </row>
    <row r="17" spans="1:7" ht="21.75" customHeight="1" x14ac:dyDescent="0.2">
      <c r="A17" s="110" t="s">
        <v>14</v>
      </c>
      <c r="B17" s="110"/>
      <c r="C17" s="15"/>
      <c r="D17" s="16"/>
      <c r="E17" s="27">
        <v>5937105</v>
      </c>
      <c r="F17" s="20"/>
      <c r="G17" s="27">
        <v>3177355</v>
      </c>
    </row>
    <row r="18" spans="1:7" ht="8.1" customHeight="1" x14ac:dyDescent="0.2">
      <c r="A18" s="19"/>
      <c r="C18" s="15"/>
      <c r="D18" s="16"/>
      <c r="E18" s="20"/>
      <c r="F18" s="20"/>
      <c r="G18" s="20"/>
    </row>
    <row r="19" spans="1:7" ht="21.75" customHeight="1" x14ac:dyDescent="0.2">
      <c r="A19" s="12" t="s">
        <v>15</v>
      </c>
      <c r="C19" s="15"/>
      <c r="D19" s="16"/>
      <c r="E19" s="28">
        <f>SUM(E12:E17)</f>
        <v>425499543</v>
      </c>
      <c r="G19" s="28">
        <f>SUM(G12:G17)</f>
        <v>157898917</v>
      </c>
    </row>
    <row r="20" spans="1:7" ht="21.75" customHeight="1" x14ac:dyDescent="0.2">
      <c r="B20" s="29"/>
      <c r="C20" s="15"/>
      <c r="D20" s="16"/>
      <c r="E20" s="20"/>
      <c r="F20" s="17"/>
      <c r="G20" s="20"/>
    </row>
    <row r="21" spans="1:7" ht="21.75" customHeight="1" x14ac:dyDescent="0.2">
      <c r="A21" s="18" t="s">
        <v>16</v>
      </c>
      <c r="C21" s="15"/>
      <c r="D21" s="16"/>
      <c r="E21" s="17"/>
      <c r="F21" s="17"/>
      <c r="G21" s="17"/>
    </row>
    <row r="22" spans="1:7" ht="9" customHeight="1" x14ac:dyDescent="0.2">
      <c r="A22" s="18"/>
      <c r="C22" s="15"/>
      <c r="D22" s="16"/>
      <c r="E22" s="17"/>
      <c r="F22" s="17"/>
      <c r="G22" s="17"/>
    </row>
    <row r="23" spans="1:7" ht="21.75" customHeight="1" x14ac:dyDescent="0.2">
      <c r="A23" s="19" t="s">
        <v>17</v>
      </c>
      <c r="C23" s="30">
        <v>15</v>
      </c>
      <c r="D23" s="31"/>
      <c r="E23" s="32">
        <v>351484631</v>
      </c>
      <c r="F23" s="32"/>
      <c r="G23" s="32">
        <v>192857257</v>
      </c>
    </row>
    <row r="24" spans="1:7" ht="21.75" customHeight="1" x14ac:dyDescent="0.2">
      <c r="A24" s="19" t="s">
        <v>18</v>
      </c>
      <c r="C24" s="30">
        <v>16</v>
      </c>
      <c r="D24" s="31"/>
      <c r="E24" s="32">
        <v>528381467</v>
      </c>
      <c r="F24" s="32"/>
      <c r="G24" s="32">
        <v>395388228</v>
      </c>
    </row>
    <row r="25" spans="1:7" ht="21.75" customHeight="1" x14ac:dyDescent="0.2">
      <c r="A25" s="19" t="s">
        <v>19</v>
      </c>
      <c r="C25" s="30">
        <v>17</v>
      </c>
      <c r="D25" s="31"/>
      <c r="E25" s="32">
        <v>26305942</v>
      </c>
      <c r="F25" s="33"/>
      <c r="G25" s="32">
        <v>22955480</v>
      </c>
    </row>
    <row r="26" spans="1:7" ht="21.75" customHeight="1" x14ac:dyDescent="0.2">
      <c r="A26" s="19" t="s">
        <v>20</v>
      </c>
      <c r="C26" s="30">
        <v>18</v>
      </c>
      <c r="D26" s="31"/>
      <c r="E26" s="32">
        <v>12494354</v>
      </c>
      <c r="F26" s="33"/>
      <c r="G26" s="32">
        <v>7242946</v>
      </c>
    </row>
    <row r="27" spans="1:7" ht="21.75" customHeight="1" x14ac:dyDescent="0.2">
      <c r="A27" s="19" t="s">
        <v>21</v>
      </c>
      <c r="C27" s="30">
        <v>19</v>
      </c>
      <c r="D27" s="31"/>
      <c r="E27" s="34">
        <v>47777911</v>
      </c>
      <c r="F27" s="33"/>
      <c r="G27" s="34">
        <v>38017381</v>
      </c>
    </row>
    <row r="28" spans="1:7" ht="8.1" customHeight="1" x14ac:dyDescent="0.2">
      <c r="B28" s="19"/>
      <c r="C28" s="15"/>
      <c r="D28" s="16"/>
      <c r="E28" s="6"/>
      <c r="F28" s="20"/>
      <c r="G28" s="6"/>
    </row>
    <row r="29" spans="1:7" ht="21.75" customHeight="1" x14ac:dyDescent="0.2">
      <c r="A29" s="35" t="s">
        <v>22</v>
      </c>
      <c r="B29" s="19"/>
      <c r="C29" s="15"/>
      <c r="D29" s="16"/>
      <c r="E29" s="36">
        <f>SUM(E23:E28)</f>
        <v>966444305</v>
      </c>
      <c r="F29" s="20"/>
      <c r="G29" s="36">
        <f>SUM(G23:G28)</f>
        <v>656461292</v>
      </c>
    </row>
    <row r="30" spans="1:7" ht="8.1" customHeight="1" x14ac:dyDescent="0.2">
      <c r="B30" s="19"/>
      <c r="C30" s="15"/>
      <c r="D30" s="16"/>
      <c r="E30" s="25"/>
      <c r="F30" s="26"/>
      <c r="G30" s="25"/>
    </row>
    <row r="31" spans="1:7" ht="21.75" customHeight="1" thickBot="1" x14ac:dyDescent="0.25">
      <c r="A31" s="35" t="s">
        <v>23</v>
      </c>
      <c r="C31" s="15"/>
      <c r="D31" s="16"/>
      <c r="E31" s="37">
        <f>SUM(E29,E19)</f>
        <v>1391943848</v>
      </c>
      <c r="F31" s="20"/>
      <c r="G31" s="37">
        <f>SUM(G29,G19)</f>
        <v>814360209</v>
      </c>
    </row>
    <row r="32" spans="1:7" ht="21.75" customHeight="1" thickTop="1" x14ac:dyDescent="0.2">
      <c r="A32" s="29"/>
      <c r="C32" s="15"/>
      <c r="D32" s="16"/>
      <c r="E32" s="38"/>
      <c r="F32" s="20"/>
      <c r="G32" s="38"/>
    </row>
    <row r="33" spans="1:7" ht="21.75" customHeight="1" x14ac:dyDescent="0.2">
      <c r="A33" s="29"/>
      <c r="C33" s="15"/>
      <c r="D33" s="16"/>
      <c r="E33" s="38"/>
      <c r="F33" s="20"/>
      <c r="G33" s="38"/>
    </row>
    <row r="34" spans="1:7" ht="21.75" customHeight="1" x14ac:dyDescent="0.2">
      <c r="A34" s="29"/>
      <c r="C34" s="15"/>
      <c r="D34" s="16"/>
      <c r="E34" s="38"/>
      <c r="F34" s="20"/>
      <c r="G34" s="38"/>
    </row>
    <row r="35" spans="1:7" ht="21.75" customHeight="1" x14ac:dyDescent="0.2">
      <c r="A35" s="29"/>
      <c r="C35" s="15"/>
      <c r="D35" s="16"/>
      <c r="E35" s="38"/>
      <c r="F35" s="20"/>
      <c r="G35" s="38"/>
    </row>
    <row r="36" spans="1:7" ht="21.75" customHeight="1" x14ac:dyDescent="0.2">
      <c r="A36" s="29"/>
      <c r="C36" s="15"/>
      <c r="D36" s="16"/>
      <c r="E36" s="38"/>
      <c r="F36" s="20"/>
      <c r="G36" s="38"/>
    </row>
    <row r="37" spans="1:7" ht="21.75" customHeight="1" x14ac:dyDescent="0.2">
      <c r="A37" s="29"/>
      <c r="C37" s="15"/>
      <c r="D37" s="16"/>
      <c r="E37" s="38"/>
      <c r="F37" s="20"/>
      <c r="G37" s="38"/>
    </row>
    <row r="38" spans="1:7" ht="21.75" customHeight="1" x14ac:dyDescent="0.2">
      <c r="A38" s="29"/>
      <c r="C38" s="15"/>
      <c r="D38" s="16"/>
      <c r="E38" s="38"/>
      <c r="F38" s="20"/>
      <c r="G38" s="38"/>
    </row>
    <row r="39" spans="1:7" ht="21.75" customHeight="1" x14ac:dyDescent="0.2">
      <c r="A39" s="111" t="s">
        <v>24</v>
      </c>
      <c r="B39" s="111"/>
      <c r="C39" s="111"/>
      <c r="D39" s="111"/>
      <c r="E39" s="111"/>
      <c r="F39" s="111"/>
      <c r="G39" s="111"/>
    </row>
    <row r="40" spans="1:7" ht="21.75" customHeight="1" x14ac:dyDescent="0.2">
      <c r="A40" s="24"/>
      <c r="B40" s="24"/>
      <c r="C40" s="24"/>
      <c r="D40" s="24"/>
      <c r="E40" s="24"/>
      <c r="F40" s="24"/>
      <c r="G40" s="24"/>
    </row>
    <row r="41" spans="1:7" ht="21.75" customHeight="1" x14ac:dyDescent="0.2">
      <c r="A41" s="24"/>
      <c r="B41" s="24"/>
      <c r="C41" s="24"/>
      <c r="D41" s="24"/>
      <c r="E41" s="24"/>
      <c r="F41" s="24"/>
      <c r="G41" s="24"/>
    </row>
    <row r="42" spans="1:7" ht="21.75" customHeight="1" x14ac:dyDescent="0.2">
      <c r="A42" s="24"/>
      <c r="B42" s="24"/>
      <c r="C42" s="24"/>
      <c r="D42" s="24"/>
      <c r="E42" s="24"/>
      <c r="F42" s="24"/>
      <c r="G42" s="24"/>
    </row>
    <row r="43" spans="1:7" ht="21.75" customHeight="1" x14ac:dyDescent="0.2">
      <c r="A43" s="112" t="s">
        <v>25</v>
      </c>
      <c r="B43" s="112"/>
      <c r="C43" s="112"/>
      <c r="D43" s="112"/>
      <c r="E43" s="112"/>
      <c r="F43" s="112"/>
      <c r="G43" s="112"/>
    </row>
    <row r="44" spans="1:7" ht="21.75" customHeight="1" x14ac:dyDescent="0.2">
      <c r="A44" s="1" t="str">
        <f>A1</f>
        <v>บริษัท มากุโระ กรุ๊ป จำกัด (มหาชน)</v>
      </c>
      <c r="B44" s="2"/>
      <c r="C44" s="3"/>
      <c r="D44" s="4"/>
      <c r="E44" s="5"/>
      <c r="F44" s="5"/>
      <c r="G44" s="5"/>
    </row>
    <row r="45" spans="1:7" ht="21.75" customHeight="1" x14ac:dyDescent="0.2">
      <c r="A45" s="1" t="s">
        <v>26</v>
      </c>
      <c r="B45" s="1"/>
      <c r="C45" s="3"/>
      <c r="D45" s="4"/>
      <c r="E45" s="5"/>
      <c r="F45" s="5"/>
      <c r="G45" s="5"/>
    </row>
    <row r="46" spans="1:7" ht="21.75" customHeight="1" x14ac:dyDescent="0.2">
      <c r="A46" s="8" t="str">
        <f>A3</f>
        <v>ณ วันที่ 31 ธันวาคม พ.ศ. 2567</v>
      </c>
      <c r="B46" s="8"/>
      <c r="C46" s="9"/>
      <c r="D46" s="10"/>
      <c r="E46" s="11"/>
      <c r="F46" s="11"/>
      <c r="G46" s="11"/>
    </row>
    <row r="47" spans="1:7" ht="21.75" customHeight="1" x14ac:dyDescent="0.2">
      <c r="A47" s="2"/>
      <c r="B47" s="2"/>
      <c r="C47" s="3"/>
      <c r="D47" s="4"/>
      <c r="E47" s="5"/>
      <c r="F47" s="5"/>
      <c r="G47" s="5"/>
    </row>
    <row r="48" spans="1:7" ht="21.75" customHeight="1" x14ac:dyDescent="0.2">
      <c r="A48" s="12"/>
      <c r="B48" s="12"/>
      <c r="C48" s="6"/>
      <c r="D48" s="4"/>
      <c r="E48" s="5" t="s">
        <v>3</v>
      </c>
      <c r="F48" s="5"/>
      <c r="G48" s="5" t="s">
        <v>4</v>
      </c>
    </row>
    <row r="49" spans="1:7" ht="21.75" customHeight="1" x14ac:dyDescent="0.2">
      <c r="A49" s="12"/>
      <c r="B49" s="12"/>
      <c r="C49" s="9" t="s">
        <v>5</v>
      </c>
      <c r="D49" s="4"/>
      <c r="E49" s="11" t="s">
        <v>6</v>
      </c>
      <c r="F49" s="5"/>
      <c r="G49" s="11" t="s">
        <v>6</v>
      </c>
    </row>
    <row r="50" spans="1:7" ht="8.1" customHeight="1" x14ac:dyDescent="0.2">
      <c r="B50" s="19"/>
      <c r="C50" s="15"/>
      <c r="D50" s="16"/>
      <c r="E50" s="25"/>
      <c r="F50" s="26"/>
      <c r="G50" s="25"/>
    </row>
    <row r="51" spans="1:7" ht="21.75" customHeight="1" x14ac:dyDescent="0.2">
      <c r="A51" s="18" t="s">
        <v>27</v>
      </c>
      <c r="C51" s="15"/>
      <c r="D51" s="16"/>
      <c r="E51" s="39"/>
      <c r="F51" s="39"/>
      <c r="G51" s="39"/>
    </row>
    <row r="52" spans="1:7" ht="8.1" customHeight="1" x14ac:dyDescent="0.2">
      <c r="B52" s="19"/>
      <c r="C52" s="15"/>
      <c r="D52" s="16"/>
      <c r="E52" s="25"/>
      <c r="F52" s="26"/>
      <c r="G52" s="25"/>
    </row>
    <row r="53" spans="1:7" ht="21.75" customHeight="1" x14ac:dyDescent="0.2">
      <c r="A53" s="35" t="s">
        <v>28</v>
      </c>
      <c r="C53" s="40"/>
      <c r="D53" s="41"/>
      <c r="E53" s="42"/>
      <c r="F53" s="42"/>
      <c r="G53" s="42"/>
    </row>
    <row r="54" spans="1:7" ht="8.1" customHeight="1" x14ac:dyDescent="0.2">
      <c r="B54" s="19"/>
      <c r="C54" s="15"/>
      <c r="D54" s="16"/>
      <c r="E54" s="25"/>
      <c r="F54" s="26"/>
      <c r="G54" s="25"/>
    </row>
    <row r="55" spans="1:7" ht="21.75" customHeight="1" x14ac:dyDescent="0.2">
      <c r="A55" s="19" t="s">
        <v>29</v>
      </c>
      <c r="C55" s="40">
        <v>20</v>
      </c>
      <c r="D55" s="41"/>
      <c r="E55" s="42">
        <v>130715509</v>
      </c>
      <c r="F55" s="42"/>
      <c r="G55" s="42">
        <v>104535394</v>
      </c>
    </row>
    <row r="56" spans="1:7" ht="21.75" customHeight="1" x14ac:dyDescent="0.2">
      <c r="A56" s="19" t="s">
        <v>30</v>
      </c>
      <c r="C56" s="40">
        <v>21</v>
      </c>
      <c r="D56" s="41"/>
      <c r="E56" s="42">
        <v>1740181</v>
      </c>
      <c r="F56" s="42"/>
      <c r="G56" s="42">
        <v>2561091</v>
      </c>
    </row>
    <row r="57" spans="1:7" ht="21.75" customHeight="1" x14ac:dyDescent="0.2">
      <c r="A57" s="19" t="s">
        <v>31</v>
      </c>
      <c r="B57" s="19"/>
      <c r="C57" s="40"/>
      <c r="D57" s="41"/>
      <c r="E57" s="42"/>
      <c r="F57" s="42"/>
      <c r="G57" s="42"/>
    </row>
    <row r="58" spans="1:7" ht="21.75" customHeight="1" x14ac:dyDescent="0.2">
      <c r="B58" s="19" t="s">
        <v>32</v>
      </c>
      <c r="C58" s="40">
        <v>22</v>
      </c>
      <c r="D58" s="41"/>
      <c r="E58" s="42">
        <v>103218166</v>
      </c>
      <c r="F58" s="42"/>
      <c r="G58" s="42">
        <v>73028503</v>
      </c>
    </row>
    <row r="59" spans="1:7" ht="21.75" customHeight="1" x14ac:dyDescent="0.4">
      <c r="A59" s="43" t="s">
        <v>33</v>
      </c>
      <c r="C59" s="40"/>
      <c r="D59" s="41"/>
      <c r="E59" s="42">
        <v>15968540</v>
      </c>
      <c r="F59" s="42"/>
      <c r="G59" s="42">
        <v>10006287</v>
      </c>
    </row>
    <row r="60" spans="1:7" ht="21.75" customHeight="1" x14ac:dyDescent="0.2">
      <c r="A60" s="19" t="s">
        <v>34</v>
      </c>
      <c r="C60" s="40"/>
      <c r="D60" s="41"/>
      <c r="E60" s="44">
        <v>14974850</v>
      </c>
      <c r="F60" s="42"/>
      <c r="G60" s="44">
        <v>6504454</v>
      </c>
    </row>
    <row r="61" spans="1:7" ht="8.1" customHeight="1" x14ac:dyDescent="0.2">
      <c r="B61" s="19"/>
      <c r="C61" s="15"/>
      <c r="D61" s="16"/>
      <c r="E61" s="45"/>
      <c r="F61" s="26"/>
      <c r="G61" s="45"/>
    </row>
    <row r="62" spans="1:7" ht="21.75" customHeight="1" x14ac:dyDescent="0.2">
      <c r="A62" s="35" t="s">
        <v>35</v>
      </c>
      <c r="C62" s="40"/>
      <c r="D62" s="41"/>
      <c r="E62" s="44">
        <f>SUM(E55:E60)</f>
        <v>266617246</v>
      </c>
      <c r="F62" s="42"/>
      <c r="G62" s="44">
        <f>SUM(G55:G60)</f>
        <v>196635729</v>
      </c>
    </row>
    <row r="63" spans="1:7" ht="21.75" customHeight="1" x14ac:dyDescent="0.2">
      <c r="A63" s="19"/>
      <c r="C63" s="40"/>
      <c r="D63" s="41"/>
      <c r="E63" s="46"/>
      <c r="F63" s="47"/>
      <c r="G63" s="46"/>
    </row>
    <row r="64" spans="1:7" ht="21.75" customHeight="1" x14ac:dyDescent="0.2">
      <c r="A64" s="35" t="s">
        <v>36</v>
      </c>
      <c r="C64" s="40"/>
      <c r="D64" s="41"/>
      <c r="E64" s="46"/>
      <c r="F64" s="47"/>
      <c r="G64" s="46"/>
    </row>
    <row r="65" spans="1:7" ht="8.1" customHeight="1" x14ac:dyDescent="0.2">
      <c r="B65" s="19"/>
      <c r="C65" s="15"/>
      <c r="D65" s="16"/>
      <c r="E65" s="25"/>
      <c r="F65" s="26"/>
      <c r="G65" s="25"/>
    </row>
    <row r="66" spans="1:7" ht="21.75" customHeight="1" x14ac:dyDescent="0.2">
      <c r="A66" s="19" t="s">
        <v>37</v>
      </c>
      <c r="C66" s="40">
        <v>22</v>
      </c>
      <c r="D66" s="41"/>
      <c r="E66" s="42">
        <v>443155039</v>
      </c>
      <c r="F66" s="42"/>
      <c r="G66" s="42">
        <v>331304138</v>
      </c>
    </row>
    <row r="67" spans="1:7" ht="21.75" customHeight="1" x14ac:dyDescent="0.2">
      <c r="A67" s="19" t="s">
        <v>38</v>
      </c>
      <c r="C67" s="40"/>
      <c r="D67" s="41"/>
      <c r="E67" s="42">
        <v>18991237</v>
      </c>
      <c r="F67" s="42"/>
      <c r="G67" s="42">
        <v>13679351</v>
      </c>
    </row>
    <row r="68" spans="1:7" ht="21.75" customHeight="1" x14ac:dyDescent="0.4">
      <c r="A68" s="48" t="s">
        <v>39</v>
      </c>
      <c r="B68" s="48"/>
      <c r="C68" s="40">
        <v>23</v>
      </c>
      <c r="D68" s="41"/>
      <c r="E68" s="44">
        <v>10563900</v>
      </c>
      <c r="F68" s="42"/>
      <c r="G68" s="44">
        <v>5671619</v>
      </c>
    </row>
    <row r="69" spans="1:7" ht="8.1" customHeight="1" x14ac:dyDescent="0.2">
      <c r="B69" s="19"/>
      <c r="C69" s="15"/>
      <c r="D69" s="16"/>
      <c r="E69" s="25"/>
      <c r="F69" s="26"/>
      <c r="G69" s="25"/>
    </row>
    <row r="70" spans="1:7" ht="21.75" customHeight="1" x14ac:dyDescent="0.2">
      <c r="A70" s="35" t="s">
        <v>40</v>
      </c>
      <c r="C70" s="40"/>
      <c r="D70" s="41"/>
      <c r="E70" s="44">
        <f>SUM(E66:E69)</f>
        <v>472710176</v>
      </c>
      <c r="F70" s="42"/>
      <c r="G70" s="44">
        <f>SUM(G66:G69)</f>
        <v>350655108</v>
      </c>
    </row>
    <row r="71" spans="1:7" ht="8.1" customHeight="1" x14ac:dyDescent="0.2">
      <c r="B71" s="19"/>
      <c r="C71" s="15"/>
      <c r="D71" s="16"/>
      <c r="E71" s="25"/>
      <c r="F71" s="26"/>
      <c r="G71" s="25"/>
    </row>
    <row r="72" spans="1:7" ht="21.75" customHeight="1" x14ac:dyDescent="0.2">
      <c r="A72" s="35" t="s">
        <v>41</v>
      </c>
      <c r="C72" s="40"/>
      <c r="D72" s="41"/>
      <c r="E72" s="49">
        <f>+E70+E62</f>
        <v>739327422</v>
      </c>
      <c r="F72" s="47"/>
      <c r="G72" s="49">
        <f>+G70+G62</f>
        <v>547290837</v>
      </c>
    </row>
    <row r="73" spans="1:7" ht="21.75" customHeight="1" x14ac:dyDescent="0.2">
      <c r="B73" s="19"/>
      <c r="C73" s="15"/>
      <c r="D73" s="16"/>
      <c r="E73" s="25"/>
      <c r="F73" s="26"/>
      <c r="G73" s="25"/>
    </row>
    <row r="74" spans="1:7" ht="21.75" customHeight="1" x14ac:dyDescent="0.2">
      <c r="B74" s="19"/>
      <c r="C74" s="15"/>
      <c r="D74" s="16"/>
      <c r="E74" s="25"/>
      <c r="F74" s="26"/>
      <c r="G74" s="25"/>
    </row>
    <row r="75" spans="1:7" ht="21.75" customHeight="1" x14ac:dyDescent="0.2">
      <c r="A75" s="12"/>
      <c r="B75" s="12"/>
      <c r="E75" s="52"/>
      <c r="F75" s="52"/>
      <c r="G75" s="52"/>
    </row>
    <row r="76" spans="1:7" ht="21.75" customHeight="1" x14ac:dyDescent="0.2">
      <c r="A76" s="12"/>
      <c r="B76" s="12"/>
      <c r="E76" s="52"/>
      <c r="F76" s="52"/>
      <c r="G76" s="52"/>
    </row>
    <row r="77" spans="1:7" ht="21.75" customHeight="1" x14ac:dyDescent="0.2">
      <c r="A77" s="12"/>
      <c r="B77" s="12"/>
      <c r="E77" s="52"/>
      <c r="F77" s="52"/>
      <c r="G77" s="52"/>
    </row>
    <row r="78" spans="1:7" ht="21.75" customHeight="1" x14ac:dyDescent="0.2">
      <c r="A78" s="12"/>
      <c r="B78" s="12"/>
      <c r="E78" s="52"/>
      <c r="F78" s="52"/>
      <c r="G78" s="52"/>
    </row>
    <row r="79" spans="1:7" ht="21.75" customHeight="1" x14ac:dyDescent="0.2">
      <c r="A79" s="12"/>
      <c r="B79" s="12"/>
      <c r="E79" s="52"/>
      <c r="F79" s="52"/>
      <c r="G79" s="52"/>
    </row>
    <row r="80" spans="1:7" ht="21.75" customHeight="1" x14ac:dyDescent="0.2">
      <c r="A80" s="12"/>
      <c r="B80" s="12"/>
      <c r="E80" s="52"/>
      <c r="F80" s="52"/>
      <c r="G80" s="52"/>
    </row>
    <row r="81" spans="1:7" ht="21.75" customHeight="1" x14ac:dyDescent="0.2">
      <c r="A81" s="12"/>
      <c r="B81" s="12"/>
      <c r="E81" s="52"/>
      <c r="F81" s="52"/>
      <c r="G81" s="52"/>
    </row>
    <row r="82" spans="1:7" ht="21.75" customHeight="1" x14ac:dyDescent="0.2">
      <c r="A82" s="12"/>
      <c r="B82" s="12"/>
      <c r="E82" s="52"/>
      <c r="F82" s="52"/>
      <c r="G82" s="52"/>
    </row>
    <row r="83" spans="1:7" ht="21.75" customHeight="1" x14ac:dyDescent="0.2">
      <c r="A83" s="12"/>
      <c r="B83" s="12"/>
      <c r="E83" s="52"/>
      <c r="F83" s="52"/>
      <c r="G83" s="52"/>
    </row>
    <row r="84" spans="1:7" ht="21.75" customHeight="1" x14ac:dyDescent="0.2">
      <c r="A84" s="12"/>
      <c r="B84" s="12"/>
      <c r="E84" s="52"/>
      <c r="F84" s="52"/>
      <c r="G84" s="52"/>
    </row>
    <row r="85" spans="1:7" ht="24" customHeight="1" x14ac:dyDescent="0.2">
      <c r="A85" s="12"/>
      <c r="B85" s="12"/>
      <c r="E85" s="52"/>
      <c r="F85" s="52"/>
      <c r="G85" s="52"/>
    </row>
    <row r="86" spans="1:7" ht="21.75" customHeight="1" x14ac:dyDescent="0.2">
      <c r="A86" s="53" t="str">
        <f>A43</f>
        <v>หมายเหตุประกอบงบการเงินเป็นส่วนหนึ่งของงบการเงินนี้</v>
      </c>
      <c r="B86" s="53"/>
      <c r="C86" s="53"/>
      <c r="D86" s="53"/>
      <c r="E86" s="53"/>
      <c r="F86" s="53"/>
      <c r="G86" s="53"/>
    </row>
    <row r="87" spans="1:7" ht="21.75" customHeight="1" x14ac:dyDescent="0.2">
      <c r="A87" s="1" t="str">
        <f>A1</f>
        <v>บริษัท มากุโระ กรุ๊ป จำกัด (มหาชน)</v>
      </c>
      <c r="B87" s="2"/>
      <c r="C87" s="3"/>
      <c r="D87" s="4"/>
      <c r="E87" s="5"/>
      <c r="F87" s="5"/>
      <c r="G87" s="5"/>
    </row>
    <row r="88" spans="1:7" ht="21.75" customHeight="1" x14ac:dyDescent="0.2">
      <c r="A88" s="1" t="s">
        <v>26</v>
      </c>
      <c r="B88" s="1"/>
      <c r="C88" s="3"/>
      <c r="D88" s="4"/>
      <c r="E88" s="5"/>
      <c r="F88" s="5"/>
      <c r="G88" s="5"/>
    </row>
    <row r="89" spans="1:7" ht="21.75" customHeight="1" x14ac:dyDescent="0.2">
      <c r="A89" s="8" t="str">
        <f>A3</f>
        <v>ณ วันที่ 31 ธันวาคม พ.ศ. 2567</v>
      </c>
      <c r="B89" s="8"/>
      <c r="C89" s="9"/>
      <c r="D89" s="10"/>
      <c r="E89" s="11"/>
      <c r="F89" s="11"/>
      <c r="G89" s="11"/>
    </row>
    <row r="90" spans="1:7" ht="21.75" customHeight="1" x14ac:dyDescent="0.2">
      <c r="A90" s="2"/>
      <c r="B90" s="2"/>
      <c r="C90" s="3"/>
      <c r="D90" s="4"/>
      <c r="E90" s="5"/>
      <c r="F90" s="5"/>
      <c r="G90" s="5"/>
    </row>
    <row r="91" spans="1:7" ht="21.75" customHeight="1" x14ac:dyDescent="0.2">
      <c r="A91" s="12"/>
      <c r="B91" s="12"/>
      <c r="C91" s="6"/>
      <c r="D91" s="4"/>
      <c r="E91" s="5" t="s">
        <v>3</v>
      </c>
      <c r="F91" s="5"/>
      <c r="G91" s="5" t="s">
        <v>4</v>
      </c>
    </row>
    <row r="92" spans="1:7" ht="21.75" customHeight="1" x14ac:dyDescent="0.2">
      <c r="A92" s="12"/>
      <c r="B92" s="12"/>
      <c r="C92" s="9" t="s">
        <v>5</v>
      </c>
      <c r="D92" s="4"/>
      <c r="E92" s="11" t="s">
        <v>6</v>
      </c>
      <c r="F92" s="5"/>
      <c r="G92" s="11" t="s">
        <v>6</v>
      </c>
    </row>
    <row r="93" spans="1:7" ht="8.1" customHeight="1" x14ac:dyDescent="0.2">
      <c r="B93" s="19"/>
      <c r="C93" s="15"/>
      <c r="D93" s="16"/>
      <c r="E93" s="25"/>
      <c r="F93" s="26"/>
      <c r="G93" s="25"/>
    </row>
    <row r="94" spans="1:7" ht="21.75" customHeight="1" x14ac:dyDescent="0.2">
      <c r="A94" s="18" t="s">
        <v>42</v>
      </c>
      <c r="C94" s="15"/>
      <c r="D94" s="16"/>
      <c r="E94" s="39"/>
      <c r="F94" s="39"/>
      <c r="G94" s="39"/>
    </row>
    <row r="95" spans="1:7" ht="8.1" customHeight="1" x14ac:dyDescent="0.2">
      <c r="B95" s="19"/>
      <c r="C95" s="15"/>
      <c r="D95" s="16"/>
      <c r="E95" s="25"/>
      <c r="F95" s="26"/>
      <c r="G95" s="25"/>
    </row>
    <row r="96" spans="1:7" ht="21.75" customHeight="1" x14ac:dyDescent="0.2">
      <c r="A96" s="35" t="s">
        <v>43</v>
      </c>
      <c r="C96" s="40"/>
      <c r="D96" s="41"/>
      <c r="E96" s="46"/>
      <c r="F96" s="47"/>
      <c r="G96" s="46"/>
    </row>
    <row r="97" spans="1:7" ht="8.1" customHeight="1" x14ac:dyDescent="0.2">
      <c r="B97" s="19"/>
      <c r="C97" s="15"/>
      <c r="D97" s="16"/>
      <c r="E97" s="25"/>
      <c r="F97" s="26"/>
      <c r="G97" s="25"/>
    </row>
    <row r="98" spans="1:7" ht="21.75" customHeight="1" x14ac:dyDescent="0.2">
      <c r="A98" s="19" t="s">
        <v>44</v>
      </c>
      <c r="C98" s="40"/>
      <c r="D98" s="41"/>
      <c r="E98" s="42"/>
      <c r="F98" s="42"/>
      <c r="G98" s="42"/>
    </row>
    <row r="99" spans="1:7" ht="21.75" customHeight="1" x14ac:dyDescent="0.2">
      <c r="B99" s="19" t="s">
        <v>45</v>
      </c>
      <c r="C99" s="40"/>
      <c r="D99" s="41"/>
      <c r="E99" s="6"/>
      <c r="F99" s="6"/>
      <c r="G99" s="6"/>
    </row>
    <row r="100" spans="1:7" ht="21.75" customHeight="1" x14ac:dyDescent="0.2">
      <c r="B100" s="19" t="s">
        <v>46</v>
      </c>
      <c r="C100" s="40"/>
      <c r="D100" s="41"/>
      <c r="E100" s="6"/>
      <c r="F100" s="6"/>
      <c r="G100" s="6"/>
    </row>
    <row r="101" spans="1:7" ht="21.75" customHeight="1" thickBot="1" x14ac:dyDescent="0.25">
      <c r="B101" s="19" t="s">
        <v>47</v>
      </c>
      <c r="C101" s="40">
        <v>24</v>
      </c>
      <c r="D101" s="41"/>
      <c r="E101" s="54">
        <v>63000000</v>
      </c>
      <c r="F101" s="42"/>
      <c r="G101" s="54">
        <v>63000000</v>
      </c>
    </row>
    <row r="102" spans="1:7" ht="8.1" customHeight="1" thickTop="1" x14ac:dyDescent="0.2">
      <c r="B102" s="19"/>
      <c r="C102" s="15"/>
      <c r="D102" s="16"/>
      <c r="E102" s="25"/>
      <c r="F102" s="26"/>
      <c r="G102" s="25"/>
    </row>
    <row r="103" spans="1:7" ht="21.75" customHeight="1" x14ac:dyDescent="0.2">
      <c r="A103" s="19"/>
      <c r="B103" s="6" t="s">
        <v>48</v>
      </c>
      <c r="C103" s="40"/>
      <c r="D103" s="41"/>
      <c r="E103" s="42"/>
      <c r="F103" s="42"/>
      <c r="G103" s="42"/>
    </row>
    <row r="104" spans="1:7" ht="21.75" customHeight="1" x14ac:dyDescent="0.2">
      <c r="B104" s="19" t="s">
        <v>49</v>
      </c>
      <c r="C104" s="40"/>
      <c r="D104" s="41"/>
      <c r="E104" s="6"/>
      <c r="F104" s="6"/>
      <c r="G104" s="6"/>
    </row>
    <row r="105" spans="1:7" ht="21.75" customHeight="1" x14ac:dyDescent="0.2">
      <c r="A105" s="55"/>
      <c r="B105" s="19" t="s">
        <v>50</v>
      </c>
      <c r="C105" s="56"/>
      <c r="D105" s="57"/>
      <c r="E105" s="58"/>
      <c r="F105" s="42"/>
      <c r="G105" s="58"/>
    </row>
    <row r="106" spans="1:7" ht="21.75" customHeight="1" x14ac:dyDescent="0.2">
      <c r="A106" s="55"/>
      <c r="B106" s="19" t="s">
        <v>51</v>
      </c>
      <c r="C106" s="56"/>
      <c r="D106" s="57"/>
      <c r="E106" s="58"/>
      <c r="F106" s="42"/>
      <c r="G106" s="58"/>
    </row>
    <row r="107" spans="1:7" ht="21.75" customHeight="1" x14ac:dyDescent="0.2">
      <c r="A107" s="55"/>
      <c r="B107" s="19" t="s">
        <v>52</v>
      </c>
      <c r="C107" s="56">
        <v>24</v>
      </c>
      <c r="D107" s="57"/>
      <c r="E107" s="58">
        <v>63000000</v>
      </c>
      <c r="F107" s="42"/>
      <c r="G107" s="58">
        <v>52269900</v>
      </c>
    </row>
    <row r="108" spans="1:7" ht="21.75" customHeight="1" x14ac:dyDescent="0.2">
      <c r="A108" s="59"/>
      <c r="B108" s="59" t="s">
        <v>53</v>
      </c>
      <c r="C108" s="56">
        <v>24</v>
      </c>
      <c r="D108" s="57"/>
      <c r="E108" s="58">
        <v>508166645</v>
      </c>
      <c r="F108" s="42"/>
      <c r="G108" s="58">
        <v>187089470</v>
      </c>
    </row>
    <row r="109" spans="1:7" ht="21.75" customHeight="1" x14ac:dyDescent="0.2">
      <c r="A109" s="59" t="s">
        <v>54</v>
      </c>
      <c r="B109" s="55"/>
      <c r="C109" s="56"/>
      <c r="D109" s="57"/>
      <c r="E109" s="58"/>
      <c r="F109" s="42"/>
      <c r="G109" s="58"/>
    </row>
    <row r="110" spans="1:7" ht="21.75" customHeight="1" x14ac:dyDescent="0.2">
      <c r="A110" s="60"/>
      <c r="B110" s="55" t="s">
        <v>55</v>
      </c>
      <c r="C110" s="56">
        <v>25</v>
      </c>
      <c r="D110" s="31"/>
      <c r="E110" s="58">
        <v>6300000</v>
      </c>
      <c r="F110" s="39"/>
      <c r="G110" s="58">
        <v>6300000</v>
      </c>
    </row>
    <row r="111" spans="1:7" ht="21.75" customHeight="1" x14ac:dyDescent="0.2">
      <c r="A111" s="60"/>
      <c r="B111" s="55" t="s">
        <v>56</v>
      </c>
      <c r="C111" s="30"/>
      <c r="D111" s="31"/>
      <c r="E111" s="61">
        <v>75149781</v>
      </c>
      <c r="F111" s="39"/>
      <c r="G111" s="61">
        <v>21410002</v>
      </c>
    </row>
    <row r="112" spans="1:7" ht="8.1" customHeight="1" x14ac:dyDescent="0.2">
      <c r="A112" s="18"/>
      <c r="C112" s="40"/>
      <c r="D112" s="16"/>
      <c r="E112" s="39"/>
      <c r="F112" s="39"/>
      <c r="G112" s="39"/>
    </row>
    <row r="113" spans="1:7" ht="21.75" customHeight="1" x14ac:dyDescent="0.2">
      <c r="A113" s="12" t="s">
        <v>57</v>
      </c>
      <c r="B113" s="12"/>
      <c r="E113" s="62">
        <f>SUM(E107:E111)</f>
        <v>652616426</v>
      </c>
      <c r="F113" s="52"/>
      <c r="G113" s="62">
        <f>SUM(G107:G111)</f>
        <v>267069372</v>
      </c>
    </row>
    <row r="114" spans="1:7" ht="8.1" customHeight="1" x14ac:dyDescent="0.2">
      <c r="B114" s="19"/>
      <c r="C114" s="15"/>
      <c r="D114" s="16"/>
      <c r="E114" s="25"/>
      <c r="F114" s="26"/>
      <c r="G114" s="25"/>
    </row>
    <row r="115" spans="1:7" ht="21.75" customHeight="1" thickBot="1" x14ac:dyDescent="0.25">
      <c r="A115" s="12" t="s">
        <v>58</v>
      </c>
      <c r="B115" s="12"/>
      <c r="E115" s="63">
        <f>SUM(E72,E113)</f>
        <v>1391943848</v>
      </c>
      <c r="F115" s="52"/>
      <c r="G115" s="63">
        <f>SUM(G72,G113)</f>
        <v>814360209</v>
      </c>
    </row>
    <row r="116" spans="1:7" ht="21.75" customHeight="1" thickTop="1" x14ac:dyDescent="0.2">
      <c r="A116" s="12"/>
      <c r="B116" s="12"/>
      <c r="E116" s="64"/>
      <c r="F116" s="65"/>
      <c r="G116" s="64"/>
    </row>
    <row r="117" spans="1:7" ht="21.75" customHeight="1" x14ac:dyDescent="0.2">
      <c r="A117" s="12"/>
      <c r="B117" s="12"/>
      <c r="E117" s="66"/>
      <c r="F117" s="66"/>
      <c r="G117" s="66"/>
    </row>
    <row r="118" spans="1:7" ht="21.75" customHeight="1" x14ac:dyDescent="0.2">
      <c r="A118" s="12"/>
      <c r="B118" s="12"/>
      <c r="E118" s="67"/>
      <c r="F118" s="52"/>
      <c r="G118" s="67"/>
    </row>
    <row r="119" spans="1:7" ht="21.75" customHeight="1" x14ac:dyDescent="0.2">
      <c r="A119" s="12"/>
      <c r="B119" s="12"/>
      <c r="E119" s="67"/>
      <c r="F119" s="52"/>
      <c r="G119" s="67"/>
    </row>
    <row r="120" spans="1:7" ht="21.75" customHeight="1" x14ac:dyDescent="0.2">
      <c r="A120" s="12"/>
      <c r="B120" s="12"/>
      <c r="E120" s="52"/>
      <c r="F120" s="52"/>
      <c r="G120" s="52"/>
    </row>
    <row r="121" spans="1:7" ht="21.75" customHeight="1" x14ac:dyDescent="0.2">
      <c r="A121" s="12"/>
      <c r="B121" s="12"/>
      <c r="E121" s="52"/>
      <c r="F121" s="52"/>
      <c r="G121" s="52"/>
    </row>
    <row r="122" spans="1:7" ht="21.75" customHeight="1" x14ac:dyDescent="0.2">
      <c r="A122" s="12"/>
      <c r="B122" s="12"/>
      <c r="E122" s="52"/>
      <c r="F122" s="52"/>
      <c r="G122" s="52"/>
    </row>
    <row r="123" spans="1:7" ht="21.75" customHeight="1" x14ac:dyDescent="0.2">
      <c r="A123" s="12"/>
      <c r="B123" s="12"/>
      <c r="E123" s="52"/>
      <c r="F123" s="52"/>
      <c r="G123" s="52"/>
    </row>
    <row r="124" spans="1:7" ht="21.75" customHeight="1" x14ac:dyDescent="0.2">
      <c r="A124" s="12"/>
      <c r="B124" s="12"/>
      <c r="E124" s="52"/>
      <c r="F124" s="52"/>
      <c r="G124" s="52"/>
    </row>
    <row r="125" spans="1:7" ht="21.75" customHeight="1" x14ac:dyDescent="0.2">
      <c r="A125" s="12"/>
      <c r="B125" s="12"/>
      <c r="E125" s="52"/>
      <c r="F125" s="52"/>
      <c r="G125" s="52"/>
    </row>
    <row r="126" spans="1:7" ht="21.75" customHeight="1" x14ac:dyDescent="0.2">
      <c r="A126" s="12"/>
      <c r="B126" s="12"/>
      <c r="E126" s="52"/>
      <c r="F126" s="52"/>
      <c r="G126" s="52"/>
    </row>
    <row r="127" spans="1:7" ht="21.75" customHeight="1" x14ac:dyDescent="0.2">
      <c r="A127" s="12"/>
      <c r="B127" s="12"/>
      <c r="E127" s="52"/>
      <c r="F127" s="52"/>
      <c r="G127" s="52"/>
    </row>
    <row r="128" spans="1:7" ht="9" customHeight="1" x14ac:dyDescent="0.2">
      <c r="C128" s="6"/>
      <c r="D128" s="6"/>
      <c r="E128" s="6"/>
      <c r="F128" s="6"/>
      <c r="G128" s="6"/>
    </row>
    <row r="129" spans="1:7" ht="21.75" customHeight="1" x14ac:dyDescent="0.2">
      <c r="A129" s="109" t="str">
        <f>A86</f>
        <v>หมายเหตุประกอบงบการเงินเป็นส่วนหนึ่งของงบการเงินนี้</v>
      </c>
      <c r="B129" s="109"/>
      <c r="C129" s="109"/>
      <c r="D129" s="109"/>
      <c r="E129" s="109"/>
      <c r="F129" s="109"/>
      <c r="G129" s="109"/>
    </row>
  </sheetData>
  <mergeCells count="6">
    <mergeCell ref="A129:G129"/>
    <mergeCell ref="A15:B15"/>
    <mergeCell ref="A16:B16"/>
    <mergeCell ref="A17:B17"/>
    <mergeCell ref="A39:G39"/>
    <mergeCell ref="A43:G43"/>
  </mergeCells>
  <pageMargins left="1.2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New,Regular"&amp;14&amp;P</oddFooter>
  </headerFooter>
  <rowBreaks count="2" manualBreakCount="2">
    <brk id="43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637B1-A6AE-4AF6-8040-DA3AA0157783}">
  <dimension ref="A1:J43"/>
  <sheetViews>
    <sheetView zoomScaleNormal="100" zoomScaleSheetLayoutView="92" workbookViewId="0">
      <selection activeCell="O7" sqref="O7"/>
    </sheetView>
  </sheetViews>
  <sheetFormatPr defaultRowHeight="21" customHeight="1" x14ac:dyDescent="0.2"/>
  <cols>
    <col min="1" max="4" width="2" style="19" customWidth="1"/>
    <col min="5" max="5" width="54.6640625" style="19" customWidth="1"/>
    <col min="6" max="6" width="10.33203125" style="40" customWidth="1"/>
    <col min="7" max="7" width="1.5" style="19" customWidth="1"/>
    <col min="8" max="8" width="15.83203125" style="42" customWidth="1"/>
    <col min="9" max="9" width="1.5" style="42" customWidth="1"/>
    <col min="10" max="10" width="15.83203125" style="42" customWidth="1"/>
    <col min="11" max="248" width="9.33203125" style="19"/>
    <col min="249" max="252" width="2" style="19" customWidth="1"/>
    <col min="253" max="253" width="45.83203125" style="19" customWidth="1"/>
    <col min="254" max="254" width="10" style="19" customWidth="1"/>
    <col min="255" max="255" width="0.83203125" style="19" customWidth="1"/>
    <col min="256" max="256" width="14.33203125" style="19" customWidth="1"/>
    <col min="257" max="257" width="0.83203125" style="19" customWidth="1"/>
    <col min="258" max="258" width="14.33203125" style="19" customWidth="1"/>
    <col min="259" max="259" width="0.83203125" style="19" customWidth="1"/>
    <col min="260" max="260" width="14.33203125" style="19" customWidth="1"/>
    <col min="261" max="261" width="0.83203125" style="19" customWidth="1"/>
    <col min="262" max="262" width="14.33203125" style="19" customWidth="1"/>
    <col min="263" max="504" width="9.33203125" style="19"/>
    <col min="505" max="508" width="2" style="19" customWidth="1"/>
    <col min="509" max="509" width="45.83203125" style="19" customWidth="1"/>
    <col min="510" max="510" width="10" style="19" customWidth="1"/>
    <col min="511" max="511" width="0.83203125" style="19" customWidth="1"/>
    <col min="512" max="512" width="14.33203125" style="19" customWidth="1"/>
    <col min="513" max="513" width="0.83203125" style="19" customWidth="1"/>
    <col min="514" max="514" width="14.33203125" style="19" customWidth="1"/>
    <col min="515" max="515" width="0.83203125" style="19" customWidth="1"/>
    <col min="516" max="516" width="14.33203125" style="19" customWidth="1"/>
    <col min="517" max="517" width="0.83203125" style="19" customWidth="1"/>
    <col min="518" max="518" width="14.33203125" style="19" customWidth="1"/>
    <col min="519" max="760" width="9.33203125" style="19"/>
    <col min="761" max="764" width="2" style="19" customWidth="1"/>
    <col min="765" max="765" width="45.83203125" style="19" customWidth="1"/>
    <col min="766" max="766" width="10" style="19" customWidth="1"/>
    <col min="767" max="767" width="0.83203125" style="19" customWidth="1"/>
    <col min="768" max="768" width="14.33203125" style="19" customWidth="1"/>
    <col min="769" max="769" width="0.83203125" style="19" customWidth="1"/>
    <col min="770" max="770" width="14.33203125" style="19" customWidth="1"/>
    <col min="771" max="771" width="0.83203125" style="19" customWidth="1"/>
    <col min="772" max="772" width="14.33203125" style="19" customWidth="1"/>
    <col min="773" max="773" width="0.83203125" style="19" customWidth="1"/>
    <col min="774" max="774" width="14.33203125" style="19" customWidth="1"/>
    <col min="775" max="1016" width="9.33203125" style="19"/>
    <col min="1017" max="1020" width="2" style="19" customWidth="1"/>
    <col min="1021" max="1021" width="45.83203125" style="19" customWidth="1"/>
    <col min="1022" max="1022" width="10" style="19" customWidth="1"/>
    <col min="1023" max="1023" width="0.83203125" style="19" customWidth="1"/>
    <col min="1024" max="1024" width="14.33203125" style="19" customWidth="1"/>
    <col min="1025" max="1025" width="0.83203125" style="19" customWidth="1"/>
    <col min="1026" max="1026" width="14.33203125" style="19" customWidth="1"/>
    <col min="1027" max="1027" width="0.83203125" style="19" customWidth="1"/>
    <col min="1028" max="1028" width="14.33203125" style="19" customWidth="1"/>
    <col min="1029" max="1029" width="0.83203125" style="19" customWidth="1"/>
    <col min="1030" max="1030" width="14.33203125" style="19" customWidth="1"/>
    <col min="1031" max="1272" width="9.33203125" style="19"/>
    <col min="1273" max="1276" width="2" style="19" customWidth="1"/>
    <col min="1277" max="1277" width="45.83203125" style="19" customWidth="1"/>
    <col min="1278" max="1278" width="10" style="19" customWidth="1"/>
    <col min="1279" max="1279" width="0.83203125" style="19" customWidth="1"/>
    <col min="1280" max="1280" width="14.33203125" style="19" customWidth="1"/>
    <col min="1281" max="1281" width="0.83203125" style="19" customWidth="1"/>
    <col min="1282" max="1282" width="14.33203125" style="19" customWidth="1"/>
    <col min="1283" max="1283" width="0.83203125" style="19" customWidth="1"/>
    <col min="1284" max="1284" width="14.33203125" style="19" customWidth="1"/>
    <col min="1285" max="1285" width="0.83203125" style="19" customWidth="1"/>
    <col min="1286" max="1286" width="14.33203125" style="19" customWidth="1"/>
    <col min="1287" max="1528" width="9.33203125" style="19"/>
    <col min="1529" max="1532" width="2" style="19" customWidth="1"/>
    <col min="1533" max="1533" width="45.83203125" style="19" customWidth="1"/>
    <col min="1534" max="1534" width="10" style="19" customWidth="1"/>
    <col min="1535" max="1535" width="0.83203125" style="19" customWidth="1"/>
    <col min="1536" max="1536" width="14.33203125" style="19" customWidth="1"/>
    <col min="1537" max="1537" width="0.83203125" style="19" customWidth="1"/>
    <col min="1538" max="1538" width="14.33203125" style="19" customWidth="1"/>
    <col min="1539" max="1539" width="0.83203125" style="19" customWidth="1"/>
    <col min="1540" max="1540" width="14.33203125" style="19" customWidth="1"/>
    <col min="1541" max="1541" width="0.83203125" style="19" customWidth="1"/>
    <col min="1542" max="1542" width="14.33203125" style="19" customWidth="1"/>
    <col min="1543" max="1784" width="9.33203125" style="19"/>
    <col min="1785" max="1788" width="2" style="19" customWidth="1"/>
    <col min="1789" max="1789" width="45.83203125" style="19" customWidth="1"/>
    <col min="1790" max="1790" width="10" style="19" customWidth="1"/>
    <col min="1791" max="1791" width="0.83203125" style="19" customWidth="1"/>
    <col min="1792" max="1792" width="14.33203125" style="19" customWidth="1"/>
    <col min="1793" max="1793" width="0.83203125" style="19" customWidth="1"/>
    <col min="1794" max="1794" width="14.33203125" style="19" customWidth="1"/>
    <col min="1795" max="1795" width="0.83203125" style="19" customWidth="1"/>
    <col min="1796" max="1796" width="14.33203125" style="19" customWidth="1"/>
    <col min="1797" max="1797" width="0.83203125" style="19" customWidth="1"/>
    <col min="1798" max="1798" width="14.33203125" style="19" customWidth="1"/>
    <col min="1799" max="2040" width="9.33203125" style="19"/>
    <col min="2041" max="2044" width="2" style="19" customWidth="1"/>
    <col min="2045" max="2045" width="45.83203125" style="19" customWidth="1"/>
    <col min="2046" max="2046" width="10" style="19" customWidth="1"/>
    <col min="2047" max="2047" width="0.83203125" style="19" customWidth="1"/>
    <col min="2048" max="2048" width="14.33203125" style="19" customWidth="1"/>
    <col min="2049" max="2049" width="0.83203125" style="19" customWidth="1"/>
    <col min="2050" max="2050" width="14.33203125" style="19" customWidth="1"/>
    <col min="2051" max="2051" width="0.83203125" style="19" customWidth="1"/>
    <col min="2052" max="2052" width="14.33203125" style="19" customWidth="1"/>
    <col min="2053" max="2053" width="0.83203125" style="19" customWidth="1"/>
    <col min="2054" max="2054" width="14.33203125" style="19" customWidth="1"/>
    <col min="2055" max="2296" width="9.33203125" style="19"/>
    <col min="2297" max="2300" width="2" style="19" customWidth="1"/>
    <col min="2301" max="2301" width="45.83203125" style="19" customWidth="1"/>
    <col min="2302" max="2302" width="10" style="19" customWidth="1"/>
    <col min="2303" max="2303" width="0.83203125" style="19" customWidth="1"/>
    <col min="2304" max="2304" width="14.33203125" style="19" customWidth="1"/>
    <col min="2305" max="2305" width="0.83203125" style="19" customWidth="1"/>
    <col min="2306" max="2306" width="14.33203125" style="19" customWidth="1"/>
    <col min="2307" max="2307" width="0.83203125" style="19" customWidth="1"/>
    <col min="2308" max="2308" width="14.33203125" style="19" customWidth="1"/>
    <col min="2309" max="2309" width="0.83203125" style="19" customWidth="1"/>
    <col min="2310" max="2310" width="14.33203125" style="19" customWidth="1"/>
    <col min="2311" max="2552" width="9.33203125" style="19"/>
    <col min="2553" max="2556" width="2" style="19" customWidth="1"/>
    <col min="2557" max="2557" width="45.83203125" style="19" customWidth="1"/>
    <col min="2558" max="2558" width="10" style="19" customWidth="1"/>
    <col min="2559" max="2559" width="0.83203125" style="19" customWidth="1"/>
    <col min="2560" max="2560" width="14.33203125" style="19" customWidth="1"/>
    <col min="2561" max="2561" width="0.83203125" style="19" customWidth="1"/>
    <col min="2562" max="2562" width="14.33203125" style="19" customWidth="1"/>
    <col min="2563" max="2563" width="0.83203125" style="19" customWidth="1"/>
    <col min="2564" max="2564" width="14.33203125" style="19" customWidth="1"/>
    <col min="2565" max="2565" width="0.83203125" style="19" customWidth="1"/>
    <col min="2566" max="2566" width="14.33203125" style="19" customWidth="1"/>
    <col min="2567" max="2808" width="9.33203125" style="19"/>
    <col min="2809" max="2812" width="2" style="19" customWidth="1"/>
    <col min="2813" max="2813" width="45.83203125" style="19" customWidth="1"/>
    <col min="2814" max="2814" width="10" style="19" customWidth="1"/>
    <col min="2815" max="2815" width="0.83203125" style="19" customWidth="1"/>
    <col min="2816" max="2816" width="14.33203125" style="19" customWidth="1"/>
    <col min="2817" max="2817" width="0.83203125" style="19" customWidth="1"/>
    <col min="2818" max="2818" width="14.33203125" style="19" customWidth="1"/>
    <col min="2819" max="2819" width="0.83203125" style="19" customWidth="1"/>
    <col min="2820" max="2820" width="14.33203125" style="19" customWidth="1"/>
    <col min="2821" max="2821" width="0.83203125" style="19" customWidth="1"/>
    <col min="2822" max="2822" width="14.33203125" style="19" customWidth="1"/>
    <col min="2823" max="3064" width="9.33203125" style="19"/>
    <col min="3065" max="3068" width="2" style="19" customWidth="1"/>
    <col min="3069" max="3069" width="45.83203125" style="19" customWidth="1"/>
    <col min="3070" max="3070" width="10" style="19" customWidth="1"/>
    <col min="3071" max="3071" width="0.83203125" style="19" customWidth="1"/>
    <col min="3072" max="3072" width="14.33203125" style="19" customWidth="1"/>
    <col min="3073" max="3073" width="0.83203125" style="19" customWidth="1"/>
    <col min="3074" max="3074" width="14.33203125" style="19" customWidth="1"/>
    <col min="3075" max="3075" width="0.83203125" style="19" customWidth="1"/>
    <col min="3076" max="3076" width="14.33203125" style="19" customWidth="1"/>
    <col min="3077" max="3077" width="0.83203125" style="19" customWidth="1"/>
    <col min="3078" max="3078" width="14.33203125" style="19" customWidth="1"/>
    <col min="3079" max="3320" width="9.33203125" style="19"/>
    <col min="3321" max="3324" width="2" style="19" customWidth="1"/>
    <col min="3325" max="3325" width="45.83203125" style="19" customWidth="1"/>
    <col min="3326" max="3326" width="10" style="19" customWidth="1"/>
    <col min="3327" max="3327" width="0.83203125" style="19" customWidth="1"/>
    <col min="3328" max="3328" width="14.33203125" style="19" customWidth="1"/>
    <col min="3329" max="3329" width="0.83203125" style="19" customWidth="1"/>
    <col min="3330" max="3330" width="14.33203125" style="19" customWidth="1"/>
    <col min="3331" max="3331" width="0.83203125" style="19" customWidth="1"/>
    <col min="3332" max="3332" width="14.33203125" style="19" customWidth="1"/>
    <col min="3333" max="3333" width="0.83203125" style="19" customWidth="1"/>
    <col min="3334" max="3334" width="14.33203125" style="19" customWidth="1"/>
    <col min="3335" max="3576" width="9.33203125" style="19"/>
    <col min="3577" max="3580" width="2" style="19" customWidth="1"/>
    <col min="3581" max="3581" width="45.83203125" style="19" customWidth="1"/>
    <col min="3582" max="3582" width="10" style="19" customWidth="1"/>
    <col min="3583" max="3583" width="0.83203125" style="19" customWidth="1"/>
    <col min="3584" max="3584" width="14.33203125" style="19" customWidth="1"/>
    <col min="3585" max="3585" width="0.83203125" style="19" customWidth="1"/>
    <col min="3586" max="3586" width="14.33203125" style="19" customWidth="1"/>
    <col min="3587" max="3587" width="0.83203125" style="19" customWidth="1"/>
    <col min="3588" max="3588" width="14.33203125" style="19" customWidth="1"/>
    <col min="3589" max="3589" width="0.83203125" style="19" customWidth="1"/>
    <col min="3590" max="3590" width="14.33203125" style="19" customWidth="1"/>
    <col min="3591" max="3832" width="9.33203125" style="19"/>
    <col min="3833" max="3836" width="2" style="19" customWidth="1"/>
    <col min="3837" max="3837" width="45.83203125" style="19" customWidth="1"/>
    <col min="3838" max="3838" width="10" style="19" customWidth="1"/>
    <col min="3839" max="3839" width="0.83203125" style="19" customWidth="1"/>
    <col min="3840" max="3840" width="14.33203125" style="19" customWidth="1"/>
    <col min="3841" max="3841" width="0.83203125" style="19" customWidth="1"/>
    <col min="3842" max="3842" width="14.33203125" style="19" customWidth="1"/>
    <col min="3843" max="3843" width="0.83203125" style="19" customWidth="1"/>
    <col min="3844" max="3844" width="14.33203125" style="19" customWidth="1"/>
    <col min="3845" max="3845" width="0.83203125" style="19" customWidth="1"/>
    <col min="3846" max="3846" width="14.33203125" style="19" customWidth="1"/>
    <col min="3847" max="4088" width="9.33203125" style="19"/>
    <col min="4089" max="4092" width="2" style="19" customWidth="1"/>
    <col min="4093" max="4093" width="45.83203125" style="19" customWidth="1"/>
    <col min="4094" max="4094" width="10" style="19" customWidth="1"/>
    <col min="4095" max="4095" width="0.83203125" style="19" customWidth="1"/>
    <col min="4096" max="4096" width="14.33203125" style="19" customWidth="1"/>
    <col min="4097" max="4097" width="0.83203125" style="19" customWidth="1"/>
    <col min="4098" max="4098" width="14.33203125" style="19" customWidth="1"/>
    <col min="4099" max="4099" width="0.83203125" style="19" customWidth="1"/>
    <col min="4100" max="4100" width="14.33203125" style="19" customWidth="1"/>
    <col min="4101" max="4101" width="0.83203125" style="19" customWidth="1"/>
    <col min="4102" max="4102" width="14.33203125" style="19" customWidth="1"/>
    <col min="4103" max="4344" width="9.33203125" style="19"/>
    <col min="4345" max="4348" width="2" style="19" customWidth="1"/>
    <col min="4349" max="4349" width="45.83203125" style="19" customWidth="1"/>
    <col min="4350" max="4350" width="10" style="19" customWidth="1"/>
    <col min="4351" max="4351" width="0.83203125" style="19" customWidth="1"/>
    <col min="4352" max="4352" width="14.33203125" style="19" customWidth="1"/>
    <col min="4353" max="4353" width="0.83203125" style="19" customWidth="1"/>
    <col min="4354" max="4354" width="14.33203125" style="19" customWidth="1"/>
    <col min="4355" max="4355" width="0.83203125" style="19" customWidth="1"/>
    <col min="4356" max="4356" width="14.33203125" style="19" customWidth="1"/>
    <col min="4357" max="4357" width="0.83203125" style="19" customWidth="1"/>
    <col min="4358" max="4358" width="14.33203125" style="19" customWidth="1"/>
    <col min="4359" max="4600" width="9.33203125" style="19"/>
    <col min="4601" max="4604" width="2" style="19" customWidth="1"/>
    <col min="4605" max="4605" width="45.83203125" style="19" customWidth="1"/>
    <col min="4606" max="4606" width="10" style="19" customWidth="1"/>
    <col min="4607" max="4607" width="0.83203125" style="19" customWidth="1"/>
    <col min="4608" max="4608" width="14.33203125" style="19" customWidth="1"/>
    <col min="4609" max="4609" width="0.83203125" style="19" customWidth="1"/>
    <col min="4610" max="4610" width="14.33203125" style="19" customWidth="1"/>
    <col min="4611" max="4611" width="0.83203125" style="19" customWidth="1"/>
    <col min="4612" max="4612" width="14.33203125" style="19" customWidth="1"/>
    <col min="4613" max="4613" width="0.83203125" style="19" customWidth="1"/>
    <col min="4614" max="4614" width="14.33203125" style="19" customWidth="1"/>
    <col min="4615" max="4856" width="9.33203125" style="19"/>
    <col min="4857" max="4860" width="2" style="19" customWidth="1"/>
    <col min="4861" max="4861" width="45.83203125" style="19" customWidth="1"/>
    <col min="4862" max="4862" width="10" style="19" customWidth="1"/>
    <col min="4863" max="4863" width="0.83203125" style="19" customWidth="1"/>
    <col min="4864" max="4864" width="14.33203125" style="19" customWidth="1"/>
    <col min="4865" max="4865" width="0.83203125" style="19" customWidth="1"/>
    <col min="4866" max="4866" width="14.33203125" style="19" customWidth="1"/>
    <col min="4867" max="4867" width="0.83203125" style="19" customWidth="1"/>
    <col min="4868" max="4868" width="14.33203125" style="19" customWidth="1"/>
    <col min="4869" max="4869" width="0.83203125" style="19" customWidth="1"/>
    <col min="4870" max="4870" width="14.33203125" style="19" customWidth="1"/>
    <col min="4871" max="5112" width="9.33203125" style="19"/>
    <col min="5113" max="5116" width="2" style="19" customWidth="1"/>
    <col min="5117" max="5117" width="45.83203125" style="19" customWidth="1"/>
    <col min="5118" max="5118" width="10" style="19" customWidth="1"/>
    <col min="5119" max="5119" width="0.83203125" style="19" customWidth="1"/>
    <col min="5120" max="5120" width="14.33203125" style="19" customWidth="1"/>
    <col min="5121" max="5121" width="0.83203125" style="19" customWidth="1"/>
    <col min="5122" max="5122" width="14.33203125" style="19" customWidth="1"/>
    <col min="5123" max="5123" width="0.83203125" style="19" customWidth="1"/>
    <col min="5124" max="5124" width="14.33203125" style="19" customWidth="1"/>
    <col min="5125" max="5125" width="0.83203125" style="19" customWidth="1"/>
    <col min="5126" max="5126" width="14.33203125" style="19" customWidth="1"/>
    <col min="5127" max="5368" width="9.33203125" style="19"/>
    <col min="5369" max="5372" width="2" style="19" customWidth="1"/>
    <col min="5373" max="5373" width="45.83203125" style="19" customWidth="1"/>
    <col min="5374" max="5374" width="10" style="19" customWidth="1"/>
    <col min="5375" max="5375" width="0.83203125" style="19" customWidth="1"/>
    <col min="5376" max="5376" width="14.33203125" style="19" customWidth="1"/>
    <col min="5377" max="5377" width="0.83203125" style="19" customWidth="1"/>
    <col min="5378" max="5378" width="14.33203125" style="19" customWidth="1"/>
    <col min="5379" max="5379" width="0.83203125" style="19" customWidth="1"/>
    <col min="5380" max="5380" width="14.33203125" style="19" customWidth="1"/>
    <col min="5381" max="5381" width="0.83203125" style="19" customWidth="1"/>
    <col min="5382" max="5382" width="14.33203125" style="19" customWidth="1"/>
    <col min="5383" max="5624" width="9.33203125" style="19"/>
    <col min="5625" max="5628" width="2" style="19" customWidth="1"/>
    <col min="5629" max="5629" width="45.83203125" style="19" customWidth="1"/>
    <col min="5630" max="5630" width="10" style="19" customWidth="1"/>
    <col min="5631" max="5631" width="0.83203125" style="19" customWidth="1"/>
    <col min="5632" max="5632" width="14.33203125" style="19" customWidth="1"/>
    <col min="5633" max="5633" width="0.83203125" style="19" customWidth="1"/>
    <col min="5634" max="5634" width="14.33203125" style="19" customWidth="1"/>
    <col min="5635" max="5635" width="0.83203125" style="19" customWidth="1"/>
    <col min="5636" max="5636" width="14.33203125" style="19" customWidth="1"/>
    <col min="5637" max="5637" width="0.83203125" style="19" customWidth="1"/>
    <col min="5638" max="5638" width="14.33203125" style="19" customWidth="1"/>
    <col min="5639" max="5880" width="9.33203125" style="19"/>
    <col min="5881" max="5884" width="2" style="19" customWidth="1"/>
    <col min="5885" max="5885" width="45.83203125" style="19" customWidth="1"/>
    <col min="5886" max="5886" width="10" style="19" customWidth="1"/>
    <col min="5887" max="5887" width="0.83203125" style="19" customWidth="1"/>
    <col min="5888" max="5888" width="14.33203125" style="19" customWidth="1"/>
    <col min="5889" max="5889" width="0.83203125" style="19" customWidth="1"/>
    <col min="5890" max="5890" width="14.33203125" style="19" customWidth="1"/>
    <col min="5891" max="5891" width="0.83203125" style="19" customWidth="1"/>
    <col min="5892" max="5892" width="14.33203125" style="19" customWidth="1"/>
    <col min="5893" max="5893" width="0.83203125" style="19" customWidth="1"/>
    <col min="5894" max="5894" width="14.33203125" style="19" customWidth="1"/>
    <col min="5895" max="6136" width="9.33203125" style="19"/>
    <col min="6137" max="6140" width="2" style="19" customWidth="1"/>
    <col min="6141" max="6141" width="45.83203125" style="19" customWidth="1"/>
    <col min="6142" max="6142" width="10" style="19" customWidth="1"/>
    <col min="6143" max="6143" width="0.83203125" style="19" customWidth="1"/>
    <col min="6144" max="6144" width="14.33203125" style="19" customWidth="1"/>
    <col min="6145" max="6145" width="0.83203125" style="19" customWidth="1"/>
    <col min="6146" max="6146" width="14.33203125" style="19" customWidth="1"/>
    <col min="6147" max="6147" width="0.83203125" style="19" customWidth="1"/>
    <col min="6148" max="6148" width="14.33203125" style="19" customWidth="1"/>
    <col min="6149" max="6149" width="0.83203125" style="19" customWidth="1"/>
    <col min="6150" max="6150" width="14.33203125" style="19" customWidth="1"/>
    <col min="6151" max="6392" width="9.33203125" style="19"/>
    <col min="6393" max="6396" width="2" style="19" customWidth="1"/>
    <col min="6397" max="6397" width="45.83203125" style="19" customWidth="1"/>
    <col min="6398" max="6398" width="10" style="19" customWidth="1"/>
    <col min="6399" max="6399" width="0.83203125" style="19" customWidth="1"/>
    <col min="6400" max="6400" width="14.33203125" style="19" customWidth="1"/>
    <col min="6401" max="6401" width="0.83203125" style="19" customWidth="1"/>
    <col min="6402" max="6402" width="14.33203125" style="19" customWidth="1"/>
    <col min="6403" max="6403" width="0.83203125" style="19" customWidth="1"/>
    <col min="6404" max="6404" width="14.33203125" style="19" customWidth="1"/>
    <col min="6405" max="6405" width="0.83203125" style="19" customWidth="1"/>
    <col min="6406" max="6406" width="14.33203125" style="19" customWidth="1"/>
    <col min="6407" max="6648" width="9.33203125" style="19"/>
    <col min="6649" max="6652" width="2" style="19" customWidth="1"/>
    <col min="6653" max="6653" width="45.83203125" style="19" customWidth="1"/>
    <col min="6654" max="6654" width="10" style="19" customWidth="1"/>
    <col min="6655" max="6655" width="0.83203125" style="19" customWidth="1"/>
    <col min="6656" max="6656" width="14.33203125" style="19" customWidth="1"/>
    <col min="6657" max="6657" width="0.83203125" style="19" customWidth="1"/>
    <col min="6658" max="6658" width="14.33203125" style="19" customWidth="1"/>
    <col min="6659" max="6659" width="0.83203125" style="19" customWidth="1"/>
    <col min="6660" max="6660" width="14.33203125" style="19" customWidth="1"/>
    <col min="6661" max="6661" width="0.83203125" style="19" customWidth="1"/>
    <col min="6662" max="6662" width="14.33203125" style="19" customWidth="1"/>
    <col min="6663" max="6904" width="9.33203125" style="19"/>
    <col min="6905" max="6908" width="2" style="19" customWidth="1"/>
    <col min="6909" max="6909" width="45.83203125" style="19" customWidth="1"/>
    <col min="6910" max="6910" width="10" style="19" customWidth="1"/>
    <col min="6911" max="6911" width="0.83203125" style="19" customWidth="1"/>
    <col min="6912" max="6912" width="14.33203125" style="19" customWidth="1"/>
    <col min="6913" max="6913" width="0.83203125" style="19" customWidth="1"/>
    <col min="6914" max="6914" width="14.33203125" style="19" customWidth="1"/>
    <col min="6915" max="6915" width="0.83203125" style="19" customWidth="1"/>
    <col min="6916" max="6916" width="14.33203125" style="19" customWidth="1"/>
    <col min="6917" max="6917" width="0.83203125" style="19" customWidth="1"/>
    <col min="6918" max="6918" width="14.33203125" style="19" customWidth="1"/>
    <col min="6919" max="7160" width="9.33203125" style="19"/>
    <col min="7161" max="7164" width="2" style="19" customWidth="1"/>
    <col min="7165" max="7165" width="45.83203125" style="19" customWidth="1"/>
    <col min="7166" max="7166" width="10" style="19" customWidth="1"/>
    <col min="7167" max="7167" width="0.83203125" style="19" customWidth="1"/>
    <col min="7168" max="7168" width="14.33203125" style="19" customWidth="1"/>
    <col min="7169" max="7169" width="0.83203125" style="19" customWidth="1"/>
    <col min="7170" max="7170" width="14.33203125" style="19" customWidth="1"/>
    <col min="7171" max="7171" width="0.83203125" style="19" customWidth="1"/>
    <col min="7172" max="7172" width="14.33203125" style="19" customWidth="1"/>
    <col min="7173" max="7173" width="0.83203125" style="19" customWidth="1"/>
    <col min="7174" max="7174" width="14.33203125" style="19" customWidth="1"/>
    <col min="7175" max="7416" width="9.33203125" style="19"/>
    <col min="7417" max="7420" width="2" style="19" customWidth="1"/>
    <col min="7421" max="7421" width="45.83203125" style="19" customWidth="1"/>
    <col min="7422" max="7422" width="10" style="19" customWidth="1"/>
    <col min="7423" max="7423" width="0.83203125" style="19" customWidth="1"/>
    <col min="7424" max="7424" width="14.33203125" style="19" customWidth="1"/>
    <col min="7425" max="7425" width="0.83203125" style="19" customWidth="1"/>
    <col min="7426" max="7426" width="14.33203125" style="19" customWidth="1"/>
    <col min="7427" max="7427" width="0.83203125" style="19" customWidth="1"/>
    <col min="7428" max="7428" width="14.33203125" style="19" customWidth="1"/>
    <col min="7429" max="7429" width="0.83203125" style="19" customWidth="1"/>
    <col min="7430" max="7430" width="14.33203125" style="19" customWidth="1"/>
    <col min="7431" max="7672" width="9.33203125" style="19"/>
    <col min="7673" max="7676" width="2" style="19" customWidth="1"/>
    <col min="7677" max="7677" width="45.83203125" style="19" customWidth="1"/>
    <col min="7678" max="7678" width="10" style="19" customWidth="1"/>
    <col min="7679" max="7679" width="0.83203125" style="19" customWidth="1"/>
    <col min="7680" max="7680" width="14.33203125" style="19" customWidth="1"/>
    <col min="7681" max="7681" width="0.83203125" style="19" customWidth="1"/>
    <col min="7682" max="7682" width="14.33203125" style="19" customWidth="1"/>
    <col min="7683" max="7683" width="0.83203125" style="19" customWidth="1"/>
    <col min="7684" max="7684" width="14.33203125" style="19" customWidth="1"/>
    <col min="7685" max="7685" width="0.83203125" style="19" customWidth="1"/>
    <col min="7686" max="7686" width="14.33203125" style="19" customWidth="1"/>
    <col min="7687" max="7928" width="9.33203125" style="19"/>
    <col min="7929" max="7932" width="2" style="19" customWidth="1"/>
    <col min="7933" max="7933" width="45.83203125" style="19" customWidth="1"/>
    <col min="7934" max="7934" width="10" style="19" customWidth="1"/>
    <col min="7935" max="7935" width="0.83203125" style="19" customWidth="1"/>
    <col min="7936" max="7936" width="14.33203125" style="19" customWidth="1"/>
    <col min="7937" max="7937" width="0.83203125" style="19" customWidth="1"/>
    <col min="7938" max="7938" width="14.33203125" style="19" customWidth="1"/>
    <col min="7939" max="7939" width="0.83203125" style="19" customWidth="1"/>
    <col min="7940" max="7940" width="14.33203125" style="19" customWidth="1"/>
    <col min="7941" max="7941" width="0.83203125" style="19" customWidth="1"/>
    <col min="7942" max="7942" width="14.33203125" style="19" customWidth="1"/>
    <col min="7943" max="8184" width="9.33203125" style="19"/>
    <col min="8185" max="8188" width="2" style="19" customWidth="1"/>
    <col min="8189" max="8189" width="45.83203125" style="19" customWidth="1"/>
    <col min="8190" max="8190" width="10" style="19" customWidth="1"/>
    <col min="8191" max="8191" width="0.83203125" style="19" customWidth="1"/>
    <col min="8192" max="8192" width="14.33203125" style="19" customWidth="1"/>
    <col min="8193" max="8193" width="0.83203125" style="19" customWidth="1"/>
    <col min="8194" max="8194" width="14.33203125" style="19" customWidth="1"/>
    <col min="8195" max="8195" width="0.83203125" style="19" customWidth="1"/>
    <col min="8196" max="8196" width="14.33203125" style="19" customWidth="1"/>
    <col min="8197" max="8197" width="0.83203125" style="19" customWidth="1"/>
    <col min="8198" max="8198" width="14.33203125" style="19" customWidth="1"/>
    <col min="8199" max="8440" width="9.33203125" style="19"/>
    <col min="8441" max="8444" width="2" style="19" customWidth="1"/>
    <col min="8445" max="8445" width="45.83203125" style="19" customWidth="1"/>
    <col min="8446" max="8446" width="10" style="19" customWidth="1"/>
    <col min="8447" max="8447" width="0.83203125" style="19" customWidth="1"/>
    <col min="8448" max="8448" width="14.33203125" style="19" customWidth="1"/>
    <col min="8449" max="8449" width="0.83203125" style="19" customWidth="1"/>
    <col min="8450" max="8450" width="14.33203125" style="19" customWidth="1"/>
    <col min="8451" max="8451" width="0.83203125" style="19" customWidth="1"/>
    <col min="8452" max="8452" width="14.33203125" style="19" customWidth="1"/>
    <col min="8453" max="8453" width="0.83203125" style="19" customWidth="1"/>
    <col min="8454" max="8454" width="14.33203125" style="19" customWidth="1"/>
    <col min="8455" max="8696" width="9.33203125" style="19"/>
    <col min="8697" max="8700" width="2" style="19" customWidth="1"/>
    <col min="8701" max="8701" width="45.83203125" style="19" customWidth="1"/>
    <col min="8702" max="8702" width="10" style="19" customWidth="1"/>
    <col min="8703" max="8703" width="0.83203125" style="19" customWidth="1"/>
    <col min="8704" max="8704" width="14.33203125" style="19" customWidth="1"/>
    <col min="8705" max="8705" width="0.83203125" style="19" customWidth="1"/>
    <col min="8706" max="8706" width="14.33203125" style="19" customWidth="1"/>
    <col min="8707" max="8707" width="0.83203125" style="19" customWidth="1"/>
    <col min="8708" max="8708" width="14.33203125" style="19" customWidth="1"/>
    <col min="8709" max="8709" width="0.83203125" style="19" customWidth="1"/>
    <col min="8710" max="8710" width="14.33203125" style="19" customWidth="1"/>
    <col min="8711" max="8952" width="9.33203125" style="19"/>
    <col min="8953" max="8956" width="2" style="19" customWidth="1"/>
    <col min="8957" max="8957" width="45.83203125" style="19" customWidth="1"/>
    <col min="8958" max="8958" width="10" style="19" customWidth="1"/>
    <col min="8959" max="8959" width="0.83203125" style="19" customWidth="1"/>
    <col min="8960" max="8960" width="14.33203125" style="19" customWidth="1"/>
    <col min="8961" max="8961" width="0.83203125" style="19" customWidth="1"/>
    <col min="8962" max="8962" width="14.33203125" style="19" customWidth="1"/>
    <col min="8963" max="8963" width="0.83203125" style="19" customWidth="1"/>
    <col min="8964" max="8964" width="14.33203125" style="19" customWidth="1"/>
    <col min="8965" max="8965" width="0.83203125" style="19" customWidth="1"/>
    <col min="8966" max="8966" width="14.33203125" style="19" customWidth="1"/>
    <col min="8967" max="9208" width="9.33203125" style="19"/>
    <col min="9209" max="9212" width="2" style="19" customWidth="1"/>
    <col min="9213" max="9213" width="45.83203125" style="19" customWidth="1"/>
    <col min="9214" max="9214" width="10" style="19" customWidth="1"/>
    <col min="9215" max="9215" width="0.83203125" style="19" customWidth="1"/>
    <col min="9216" max="9216" width="14.33203125" style="19" customWidth="1"/>
    <col min="9217" max="9217" width="0.83203125" style="19" customWidth="1"/>
    <col min="9218" max="9218" width="14.33203125" style="19" customWidth="1"/>
    <col min="9219" max="9219" width="0.83203125" style="19" customWidth="1"/>
    <col min="9220" max="9220" width="14.33203125" style="19" customWidth="1"/>
    <col min="9221" max="9221" width="0.83203125" style="19" customWidth="1"/>
    <col min="9222" max="9222" width="14.33203125" style="19" customWidth="1"/>
    <col min="9223" max="9464" width="9.33203125" style="19"/>
    <col min="9465" max="9468" width="2" style="19" customWidth="1"/>
    <col min="9469" max="9469" width="45.83203125" style="19" customWidth="1"/>
    <col min="9470" max="9470" width="10" style="19" customWidth="1"/>
    <col min="9471" max="9471" width="0.83203125" style="19" customWidth="1"/>
    <col min="9472" max="9472" width="14.33203125" style="19" customWidth="1"/>
    <col min="9473" max="9473" width="0.83203125" style="19" customWidth="1"/>
    <col min="9474" max="9474" width="14.33203125" style="19" customWidth="1"/>
    <col min="9475" max="9475" width="0.83203125" style="19" customWidth="1"/>
    <col min="9476" max="9476" width="14.33203125" style="19" customWidth="1"/>
    <col min="9477" max="9477" width="0.83203125" style="19" customWidth="1"/>
    <col min="9478" max="9478" width="14.33203125" style="19" customWidth="1"/>
    <col min="9479" max="9720" width="9.33203125" style="19"/>
    <col min="9721" max="9724" width="2" style="19" customWidth="1"/>
    <col min="9725" max="9725" width="45.83203125" style="19" customWidth="1"/>
    <col min="9726" max="9726" width="10" style="19" customWidth="1"/>
    <col min="9727" max="9727" width="0.83203125" style="19" customWidth="1"/>
    <col min="9728" max="9728" width="14.33203125" style="19" customWidth="1"/>
    <col min="9729" max="9729" width="0.83203125" style="19" customWidth="1"/>
    <col min="9730" max="9730" width="14.33203125" style="19" customWidth="1"/>
    <col min="9731" max="9731" width="0.83203125" style="19" customWidth="1"/>
    <col min="9732" max="9732" width="14.33203125" style="19" customWidth="1"/>
    <col min="9733" max="9733" width="0.83203125" style="19" customWidth="1"/>
    <col min="9734" max="9734" width="14.33203125" style="19" customWidth="1"/>
    <col min="9735" max="9976" width="9.33203125" style="19"/>
    <col min="9977" max="9980" width="2" style="19" customWidth="1"/>
    <col min="9981" max="9981" width="45.83203125" style="19" customWidth="1"/>
    <col min="9982" max="9982" width="10" style="19" customWidth="1"/>
    <col min="9983" max="9983" width="0.83203125" style="19" customWidth="1"/>
    <col min="9984" max="9984" width="14.33203125" style="19" customWidth="1"/>
    <col min="9985" max="9985" width="0.83203125" style="19" customWidth="1"/>
    <col min="9986" max="9986" width="14.33203125" style="19" customWidth="1"/>
    <col min="9987" max="9987" width="0.83203125" style="19" customWidth="1"/>
    <col min="9988" max="9988" width="14.33203125" style="19" customWidth="1"/>
    <col min="9989" max="9989" width="0.83203125" style="19" customWidth="1"/>
    <col min="9990" max="9990" width="14.33203125" style="19" customWidth="1"/>
    <col min="9991" max="10232" width="9.33203125" style="19"/>
    <col min="10233" max="10236" width="2" style="19" customWidth="1"/>
    <col min="10237" max="10237" width="45.83203125" style="19" customWidth="1"/>
    <col min="10238" max="10238" width="10" style="19" customWidth="1"/>
    <col min="10239" max="10239" width="0.83203125" style="19" customWidth="1"/>
    <col min="10240" max="10240" width="14.33203125" style="19" customWidth="1"/>
    <col min="10241" max="10241" width="0.83203125" style="19" customWidth="1"/>
    <col min="10242" max="10242" width="14.33203125" style="19" customWidth="1"/>
    <col min="10243" max="10243" width="0.83203125" style="19" customWidth="1"/>
    <col min="10244" max="10244" width="14.33203125" style="19" customWidth="1"/>
    <col min="10245" max="10245" width="0.83203125" style="19" customWidth="1"/>
    <col min="10246" max="10246" width="14.33203125" style="19" customWidth="1"/>
    <col min="10247" max="10488" width="9.33203125" style="19"/>
    <col min="10489" max="10492" width="2" style="19" customWidth="1"/>
    <col min="10493" max="10493" width="45.83203125" style="19" customWidth="1"/>
    <col min="10494" max="10494" width="10" style="19" customWidth="1"/>
    <col min="10495" max="10495" width="0.83203125" style="19" customWidth="1"/>
    <col min="10496" max="10496" width="14.33203125" style="19" customWidth="1"/>
    <col min="10497" max="10497" width="0.83203125" style="19" customWidth="1"/>
    <col min="10498" max="10498" width="14.33203125" style="19" customWidth="1"/>
    <col min="10499" max="10499" width="0.83203125" style="19" customWidth="1"/>
    <col min="10500" max="10500" width="14.33203125" style="19" customWidth="1"/>
    <col min="10501" max="10501" width="0.83203125" style="19" customWidth="1"/>
    <col min="10502" max="10502" width="14.33203125" style="19" customWidth="1"/>
    <col min="10503" max="10744" width="9.33203125" style="19"/>
    <col min="10745" max="10748" width="2" style="19" customWidth="1"/>
    <col min="10749" max="10749" width="45.83203125" style="19" customWidth="1"/>
    <col min="10750" max="10750" width="10" style="19" customWidth="1"/>
    <col min="10751" max="10751" width="0.83203125" style="19" customWidth="1"/>
    <col min="10752" max="10752" width="14.33203125" style="19" customWidth="1"/>
    <col min="10753" max="10753" width="0.83203125" style="19" customWidth="1"/>
    <col min="10754" max="10754" width="14.33203125" style="19" customWidth="1"/>
    <col min="10755" max="10755" width="0.83203125" style="19" customWidth="1"/>
    <col min="10756" max="10756" width="14.33203125" style="19" customWidth="1"/>
    <col min="10757" max="10757" width="0.83203125" style="19" customWidth="1"/>
    <col min="10758" max="10758" width="14.33203125" style="19" customWidth="1"/>
    <col min="10759" max="11000" width="9.33203125" style="19"/>
    <col min="11001" max="11004" width="2" style="19" customWidth="1"/>
    <col min="11005" max="11005" width="45.83203125" style="19" customWidth="1"/>
    <col min="11006" max="11006" width="10" style="19" customWidth="1"/>
    <col min="11007" max="11007" width="0.83203125" style="19" customWidth="1"/>
    <col min="11008" max="11008" width="14.33203125" style="19" customWidth="1"/>
    <col min="11009" max="11009" width="0.83203125" style="19" customWidth="1"/>
    <col min="11010" max="11010" width="14.33203125" style="19" customWidth="1"/>
    <col min="11011" max="11011" width="0.83203125" style="19" customWidth="1"/>
    <col min="11012" max="11012" width="14.33203125" style="19" customWidth="1"/>
    <col min="11013" max="11013" width="0.83203125" style="19" customWidth="1"/>
    <col min="11014" max="11014" width="14.33203125" style="19" customWidth="1"/>
    <col min="11015" max="11256" width="9.33203125" style="19"/>
    <col min="11257" max="11260" width="2" style="19" customWidth="1"/>
    <col min="11261" max="11261" width="45.83203125" style="19" customWidth="1"/>
    <col min="11262" max="11262" width="10" style="19" customWidth="1"/>
    <col min="11263" max="11263" width="0.83203125" style="19" customWidth="1"/>
    <col min="11264" max="11264" width="14.33203125" style="19" customWidth="1"/>
    <col min="11265" max="11265" width="0.83203125" style="19" customWidth="1"/>
    <col min="11266" max="11266" width="14.33203125" style="19" customWidth="1"/>
    <col min="11267" max="11267" width="0.83203125" style="19" customWidth="1"/>
    <col min="11268" max="11268" width="14.33203125" style="19" customWidth="1"/>
    <col min="11269" max="11269" width="0.83203125" style="19" customWidth="1"/>
    <col min="11270" max="11270" width="14.33203125" style="19" customWidth="1"/>
    <col min="11271" max="11512" width="9.33203125" style="19"/>
    <col min="11513" max="11516" width="2" style="19" customWidth="1"/>
    <col min="11517" max="11517" width="45.83203125" style="19" customWidth="1"/>
    <col min="11518" max="11518" width="10" style="19" customWidth="1"/>
    <col min="11519" max="11519" width="0.83203125" style="19" customWidth="1"/>
    <col min="11520" max="11520" width="14.33203125" style="19" customWidth="1"/>
    <col min="11521" max="11521" width="0.83203125" style="19" customWidth="1"/>
    <col min="11522" max="11522" width="14.33203125" style="19" customWidth="1"/>
    <col min="11523" max="11523" width="0.83203125" style="19" customWidth="1"/>
    <col min="11524" max="11524" width="14.33203125" style="19" customWidth="1"/>
    <col min="11525" max="11525" width="0.83203125" style="19" customWidth="1"/>
    <col min="11526" max="11526" width="14.33203125" style="19" customWidth="1"/>
    <col min="11527" max="11768" width="9.33203125" style="19"/>
    <col min="11769" max="11772" width="2" style="19" customWidth="1"/>
    <col min="11773" max="11773" width="45.83203125" style="19" customWidth="1"/>
    <col min="11774" max="11774" width="10" style="19" customWidth="1"/>
    <col min="11775" max="11775" width="0.83203125" style="19" customWidth="1"/>
    <col min="11776" max="11776" width="14.33203125" style="19" customWidth="1"/>
    <col min="11777" max="11777" width="0.83203125" style="19" customWidth="1"/>
    <col min="11778" max="11778" width="14.33203125" style="19" customWidth="1"/>
    <col min="11779" max="11779" width="0.83203125" style="19" customWidth="1"/>
    <col min="11780" max="11780" width="14.33203125" style="19" customWidth="1"/>
    <col min="11781" max="11781" width="0.83203125" style="19" customWidth="1"/>
    <col min="11782" max="11782" width="14.33203125" style="19" customWidth="1"/>
    <col min="11783" max="12024" width="9.33203125" style="19"/>
    <col min="12025" max="12028" width="2" style="19" customWidth="1"/>
    <col min="12029" max="12029" width="45.83203125" style="19" customWidth="1"/>
    <col min="12030" max="12030" width="10" style="19" customWidth="1"/>
    <col min="12031" max="12031" width="0.83203125" style="19" customWidth="1"/>
    <col min="12032" max="12032" width="14.33203125" style="19" customWidth="1"/>
    <col min="12033" max="12033" width="0.83203125" style="19" customWidth="1"/>
    <col min="12034" max="12034" width="14.33203125" style="19" customWidth="1"/>
    <col min="12035" max="12035" width="0.83203125" style="19" customWidth="1"/>
    <col min="12036" max="12036" width="14.33203125" style="19" customWidth="1"/>
    <col min="12037" max="12037" width="0.83203125" style="19" customWidth="1"/>
    <col min="12038" max="12038" width="14.33203125" style="19" customWidth="1"/>
    <col min="12039" max="12280" width="9.33203125" style="19"/>
    <col min="12281" max="12284" width="2" style="19" customWidth="1"/>
    <col min="12285" max="12285" width="45.83203125" style="19" customWidth="1"/>
    <col min="12286" max="12286" width="10" style="19" customWidth="1"/>
    <col min="12287" max="12287" width="0.83203125" style="19" customWidth="1"/>
    <col min="12288" max="12288" width="14.33203125" style="19" customWidth="1"/>
    <col min="12289" max="12289" width="0.83203125" style="19" customWidth="1"/>
    <col min="12290" max="12290" width="14.33203125" style="19" customWidth="1"/>
    <col min="12291" max="12291" width="0.83203125" style="19" customWidth="1"/>
    <col min="12292" max="12292" width="14.33203125" style="19" customWidth="1"/>
    <col min="12293" max="12293" width="0.83203125" style="19" customWidth="1"/>
    <col min="12294" max="12294" width="14.33203125" style="19" customWidth="1"/>
    <col min="12295" max="12536" width="9.33203125" style="19"/>
    <col min="12537" max="12540" width="2" style="19" customWidth="1"/>
    <col min="12541" max="12541" width="45.83203125" style="19" customWidth="1"/>
    <col min="12542" max="12542" width="10" style="19" customWidth="1"/>
    <col min="12543" max="12543" width="0.83203125" style="19" customWidth="1"/>
    <col min="12544" max="12544" width="14.33203125" style="19" customWidth="1"/>
    <col min="12545" max="12545" width="0.83203125" style="19" customWidth="1"/>
    <col min="12546" max="12546" width="14.33203125" style="19" customWidth="1"/>
    <col min="12547" max="12547" width="0.83203125" style="19" customWidth="1"/>
    <col min="12548" max="12548" width="14.33203125" style="19" customWidth="1"/>
    <col min="12549" max="12549" width="0.83203125" style="19" customWidth="1"/>
    <col min="12550" max="12550" width="14.33203125" style="19" customWidth="1"/>
    <col min="12551" max="12792" width="9.33203125" style="19"/>
    <col min="12793" max="12796" width="2" style="19" customWidth="1"/>
    <col min="12797" max="12797" width="45.83203125" style="19" customWidth="1"/>
    <col min="12798" max="12798" width="10" style="19" customWidth="1"/>
    <col min="12799" max="12799" width="0.83203125" style="19" customWidth="1"/>
    <col min="12800" max="12800" width="14.33203125" style="19" customWidth="1"/>
    <col min="12801" max="12801" width="0.83203125" style="19" customWidth="1"/>
    <col min="12802" max="12802" width="14.33203125" style="19" customWidth="1"/>
    <col min="12803" max="12803" width="0.83203125" style="19" customWidth="1"/>
    <col min="12804" max="12804" width="14.33203125" style="19" customWidth="1"/>
    <col min="12805" max="12805" width="0.83203125" style="19" customWidth="1"/>
    <col min="12806" max="12806" width="14.33203125" style="19" customWidth="1"/>
    <col min="12807" max="13048" width="9.33203125" style="19"/>
    <col min="13049" max="13052" width="2" style="19" customWidth="1"/>
    <col min="13053" max="13053" width="45.83203125" style="19" customWidth="1"/>
    <col min="13054" max="13054" width="10" style="19" customWidth="1"/>
    <col min="13055" max="13055" width="0.83203125" style="19" customWidth="1"/>
    <col min="13056" max="13056" width="14.33203125" style="19" customWidth="1"/>
    <col min="13057" max="13057" width="0.83203125" style="19" customWidth="1"/>
    <col min="13058" max="13058" width="14.33203125" style="19" customWidth="1"/>
    <col min="13059" max="13059" width="0.83203125" style="19" customWidth="1"/>
    <col min="13060" max="13060" width="14.33203125" style="19" customWidth="1"/>
    <col min="13061" max="13061" width="0.83203125" style="19" customWidth="1"/>
    <col min="13062" max="13062" width="14.33203125" style="19" customWidth="1"/>
    <col min="13063" max="13304" width="9.33203125" style="19"/>
    <col min="13305" max="13308" width="2" style="19" customWidth="1"/>
    <col min="13309" max="13309" width="45.83203125" style="19" customWidth="1"/>
    <col min="13310" max="13310" width="10" style="19" customWidth="1"/>
    <col min="13311" max="13311" width="0.83203125" style="19" customWidth="1"/>
    <col min="13312" max="13312" width="14.33203125" style="19" customWidth="1"/>
    <col min="13313" max="13313" width="0.83203125" style="19" customWidth="1"/>
    <col min="13314" max="13314" width="14.33203125" style="19" customWidth="1"/>
    <col min="13315" max="13315" width="0.83203125" style="19" customWidth="1"/>
    <col min="13316" max="13316" width="14.33203125" style="19" customWidth="1"/>
    <col min="13317" max="13317" width="0.83203125" style="19" customWidth="1"/>
    <col min="13318" max="13318" width="14.33203125" style="19" customWidth="1"/>
    <col min="13319" max="13560" width="9.33203125" style="19"/>
    <col min="13561" max="13564" width="2" style="19" customWidth="1"/>
    <col min="13565" max="13565" width="45.83203125" style="19" customWidth="1"/>
    <col min="13566" max="13566" width="10" style="19" customWidth="1"/>
    <col min="13567" max="13567" width="0.83203125" style="19" customWidth="1"/>
    <col min="13568" max="13568" width="14.33203125" style="19" customWidth="1"/>
    <col min="13569" max="13569" width="0.83203125" style="19" customWidth="1"/>
    <col min="13570" max="13570" width="14.33203125" style="19" customWidth="1"/>
    <col min="13571" max="13571" width="0.83203125" style="19" customWidth="1"/>
    <col min="13572" max="13572" width="14.33203125" style="19" customWidth="1"/>
    <col min="13573" max="13573" width="0.83203125" style="19" customWidth="1"/>
    <col min="13574" max="13574" width="14.33203125" style="19" customWidth="1"/>
    <col min="13575" max="13816" width="9.33203125" style="19"/>
    <col min="13817" max="13820" width="2" style="19" customWidth="1"/>
    <col min="13821" max="13821" width="45.83203125" style="19" customWidth="1"/>
    <col min="13822" max="13822" width="10" style="19" customWidth="1"/>
    <col min="13823" max="13823" width="0.83203125" style="19" customWidth="1"/>
    <col min="13824" max="13824" width="14.33203125" style="19" customWidth="1"/>
    <col min="13825" max="13825" width="0.83203125" style="19" customWidth="1"/>
    <col min="13826" max="13826" width="14.33203125" style="19" customWidth="1"/>
    <col min="13827" max="13827" width="0.83203125" style="19" customWidth="1"/>
    <col min="13828" max="13828" width="14.33203125" style="19" customWidth="1"/>
    <col min="13829" max="13829" width="0.83203125" style="19" customWidth="1"/>
    <col min="13830" max="13830" width="14.33203125" style="19" customWidth="1"/>
    <col min="13831" max="14072" width="9.33203125" style="19"/>
    <col min="14073" max="14076" width="2" style="19" customWidth="1"/>
    <col min="14077" max="14077" width="45.83203125" style="19" customWidth="1"/>
    <col min="14078" max="14078" width="10" style="19" customWidth="1"/>
    <col min="14079" max="14079" width="0.83203125" style="19" customWidth="1"/>
    <col min="14080" max="14080" width="14.33203125" style="19" customWidth="1"/>
    <col min="14081" max="14081" width="0.83203125" style="19" customWidth="1"/>
    <col min="14082" max="14082" width="14.33203125" style="19" customWidth="1"/>
    <col min="14083" max="14083" width="0.83203125" style="19" customWidth="1"/>
    <col min="14084" max="14084" width="14.33203125" style="19" customWidth="1"/>
    <col min="14085" max="14085" width="0.83203125" style="19" customWidth="1"/>
    <col min="14086" max="14086" width="14.33203125" style="19" customWidth="1"/>
    <col min="14087" max="14328" width="9.33203125" style="19"/>
    <col min="14329" max="14332" width="2" style="19" customWidth="1"/>
    <col min="14333" max="14333" width="45.83203125" style="19" customWidth="1"/>
    <col min="14334" max="14334" width="10" style="19" customWidth="1"/>
    <col min="14335" max="14335" width="0.83203125" style="19" customWidth="1"/>
    <col min="14336" max="14336" width="14.33203125" style="19" customWidth="1"/>
    <col min="14337" max="14337" width="0.83203125" style="19" customWidth="1"/>
    <col min="14338" max="14338" width="14.33203125" style="19" customWidth="1"/>
    <col min="14339" max="14339" width="0.83203125" style="19" customWidth="1"/>
    <col min="14340" max="14340" width="14.33203125" style="19" customWidth="1"/>
    <col min="14341" max="14341" width="0.83203125" style="19" customWidth="1"/>
    <col min="14342" max="14342" width="14.33203125" style="19" customWidth="1"/>
    <col min="14343" max="14584" width="9.33203125" style="19"/>
    <col min="14585" max="14588" width="2" style="19" customWidth="1"/>
    <col min="14589" max="14589" width="45.83203125" style="19" customWidth="1"/>
    <col min="14590" max="14590" width="10" style="19" customWidth="1"/>
    <col min="14591" max="14591" width="0.83203125" style="19" customWidth="1"/>
    <col min="14592" max="14592" width="14.33203125" style="19" customWidth="1"/>
    <col min="14593" max="14593" width="0.83203125" style="19" customWidth="1"/>
    <col min="14594" max="14594" width="14.33203125" style="19" customWidth="1"/>
    <col min="14595" max="14595" width="0.83203125" style="19" customWidth="1"/>
    <col min="14596" max="14596" width="14.33203125" style="19" customWidth="1"/>
    <col min="14597" max="14597" width="0.83203125" style="19" customWidth="1"/>
    <col min="14598" max="14598" width="14.33203125" style="19" customWidth="1"/>
    <col min="14599" max="14840" width="9.33203125" style="19"/>
    <col min="14841" max="14844" width="2" style="19" customWidth="1"/>
    <col min="14845" max="14845" width="45.83203125" style="19" customWidth="1"/>
    <col min="14846" max="14846" width="10" style="19" customWidth="1"/>
    <col min="14847" max="14847" width="0.83203125" style="19" customWidth="1"/>
    <col min="14848" max="14848" width="14.33203125" style="19" customWidth="1"/>
    <col min="14849" max="14849" width="0.83203125" style="19" customWidth="1"/>
    <col min="14850" max="14850" width="14.33203125" style="19" customWidth="1"/>
    <col min="14851" max="14851" width="0.83203125" style="19" customWidth="1"/>
    <col min="14852" max="14852" width="14.33203125" style="19" customWidth="1"/>
    <col min="14853" max="14853" width="0.83203125" style="19" customWidth="1"/>
    <col min="14854" max="14854" width="14.33203125" style="19" customWidth="1"/>
    <col min="14855" max="15096" width="9.33203125" style="19"/>
    <col min="15097" max="15100" width="2" style="19" customWidth="1"/>
    <col min="15101" max="15101" width="45.83203125" style="19" customWidth="1"/>
    <col min="15102" max="15102" width="10" style="19" customWidth="1"/>
    <col min="15103" max="15103" width="0.83203125" style="19" customWidth="1"/>
    <col min="15104" max="15104" width="14.33203125" style="19" customWidth="1"/>
    <col min="15105" max="15105" width="0.83203125" style="19" customWidth="1"/>
    <col min="15106" max="15106" width="14.33203125" style="19" customWidth="1"/>
    <col min="15107" max="15107" width="0.83203125" style="19" customWidth="1"/>
    <col min="15108" max="15108" width="14.33203125" style="19" customWidth="1"/>
    <col min="15109" max="15109" width="0.83203125" style="19" customWidth="1"/>
    <col min="15110" max="15110" width="14.33203125" style="19" customWidth="1"/>
    <col min="15111" max="15352" width="9.33203125" style="19"/>
    <col min="15353" max="15356" width="2" style="19" customWidth="1"/>
    <col min="15357" max="15357" width="45.83203125" style="19" customWidth="1"/>
    <col min="15358" max="15358" width="10" style="19" customWidth="1"/>
    <col min="15359" max="15359" width="0.83203125" style="19" customWidth="1"/>
    <col min="15360" max="15360" width="14.33203125" style="19" customWidth="1"/>
    <col min="15361" max="15361" width="0.83203125" style="19" customWidth="1"/>
    <col min="15362" max="15362" width="14.33203125" style="19" customWidth="1"/>
    <col min="15363" max="15363" width="0.83203125" style="19" customWidth="1"/>
    <col min="15364" max="15364" width="14.33203125" style="19" customWidth="1"/>
    <col min="15365" max="15365" width="0.83203125" style="19" customWidth="1"/>
    <col min="15366" max="15366" width="14.33203125" style="19" customWidth="1"/>
    <col min="15367" max="15608" width="9.33203125" style="19"/>
    <col min="15609" max="15612" width="2" style="19" customWidth="1"/>
    <col min="15613" max="15613" width="45.83203125" style="19" customWidth="1"/>
    <col min="15614" max="15614" width="10" style="19" customWidth="1"/>
    <col min="15615" max="15615" width="0.83203125" style="19" customWidth="1"/>
    <col min="15616" max="15616" width="14.33203125" style="19" customWidth="1"/>
    <col min="15617" max="15617" width="0.83203125" style="19" customWidth="1"/>
    <col min="15618" max="15618" width="14.33203125" style="19" customWidth="1"/>
    <col min="15619" max="15619" width="0.83203125" style="19" customWidth="1"/>
    <col min="15620" max="15620" width="14.33203125" style="19" customWidth="1"/>
    <col min="15621" max="15621" width="0.83203125" style="19" customWidth="1"/>
    <col min="15622" max="15622" width="14.33203125" style="19" customWidth="1"/>
    <col min="15623" max="15864" width="9.33203125" style="19"/>
    <col min="15865" max="15868" width="2" style="19" customWidth="1"/>
    <col min="15869" max="15869" width="45.83203125" style="19" customWidth="1"/>
    <col min="15870" max="15870" width="10" style="19" customWidth="1"/>
    <col min="15871" max="15871" width="0.83203125" style="19" customWidth="1"/>
    <col min="15872" max="15872" width="14.33203125" style="19" customWidth="1"/>
    <col min="15873" max="15873" width="0.83203125" style="19" customWidth="1"/>
    <col min="15874" max="15874" width="14.33203125" style="19" customWidth="1"/>
    <col min="15875" max="15875" width="0.83203125" style="19" customWidth="1"/>
    <col min="15876" max="15876" width="14.33203125" style="19" customWidth="1"/>
    <col min="15877" max="15877" width="0.83203125" style="19" customWidth="1"/>
    <col min="15878" max="15878" width="14.33203125" style="19" customWidth="1"/>
    <col min="15879" max="16120" width="9.33203125" style="19"/>
    <col min="16121" max="16124" width="2" style="19" customWidth="1"/>
    <col min="16125" max="16125" width="45.83203125" style="19" customWidth="1"/>
    <col min="16126" max="16126" width="10" style="19" customWidth="1"/>
    <col min="16127" max="16127" width="0.83203125" style="19" customWidth="1"/>
    <col min="16128" max="16128" width="14.33203125" style="19" customWidth="1"/>
    <col min="16129" max="16129" width="0.83203125" style="19" customWidth="1"/>
    <col min="16130" max="16130" width="14.33203125" style="19" customWidth="1"/>
    <col min="16131" max="16131" width="0.83203125" style="19" customWidth="1"/>
    <col min="16132" max="16132" width="14.33203125" style="19" customWidth="1"/>
    <col min="16133" max="16133" width="0.83203125" style="19" customWidth="1"/>
    <col min="16134" max="16134" width="14.33203125" style="19" customWidth="1"/>
    <col min="16135" max="16376" width="9.33203125" style="19"/>
    <col min="16377" max="16380" width="9.33203125" style="19" customWidth="1"/>
    <col min="16381" max="16384" width="9.33203125" style="19"/>
  </cols>
  <sheetData>
    <row r="1" spans="1:10" ht="21.75" customHeight="1" x14ac:dyDescent="0.2">
      <c r="A1" s="1" t="s">
        <v>0</v>
      </c>
    </row>
    <row r="2" spans="1:10" ht="21.75" customHeight="1" x14ac:dyDescent="0.2">
      <c r="A2" s="35" t="s">
        <v>59</v>
      </c>
    </row>
    <row r="3" spans="1:10" ht="21.75" customHeight="1" x14ac:dyDescent="0.2">
      <c r="A3" s="68" t="s">
        <v>60</v>
      </c>
      <c r="B3" s="69"/>
      <c r="C3" s="69"/>
      <c r="D3" s="69"/>
      <c r="E3" s="69"/>
      <c r="F3" s="70"/>
      <c r="G3" s="69"/>
      <c r="H3" s="44"/>
      <c r="I3" s="44"/>
      <c r="J3" s="44"/>
    </row>
    <row r="4" spans="1:10" ht="21.75" customHeight="1" x14ac:dyDescent="0.2"/>
    <row r="5" spans="1:10" ht="21.75" customHeight="1" x14ac:dyDescent="0.2">
      <c r="H5" s="5" t="s">
        <v>3</v>
      </c>
      <c r="J5" s="5" t="s">
        <v>4</v>
      </c>
    </row>
    <row r="6" spans="1:10" ht="21.75" customHeight="1" x14ac:dyDescent="0.2">
      <c r="A6" s="41"/>
      <c r="B6" s="41"/>
      <c r="C6" s="41"/>
      <c r="D6" s="41"/>
      <c r="E6" s="41"/>
      <c r="F6" s="9" t="s">
        <v>5</v>
      </c>
      <c r="G6" s="71"/>
      <c r="H6" s="11" t="s">
        <v>6</v>
      </c>
      <c r="I6" s="5"/>
      <c r="J6" s="11" t="s">
        <v>6</v>
      </c>
    </row>
    <row r="7" spans="1:10" ht="8.1" customHeight="1" x14ac:dyDescent="0.2">
      <c r="A7" s="41"/>
      <c r="B7" s="41"/>
      <c r="C7" s="41"/>
      <c r="D7" s="41"/>
      <c r="E7" s="41"/>
      <c r="F7" s="72"/>
      <c r="G7" s="71"/>
      <c r="H7" s="73"/>
      <c r="I7" s="73"/>
      <c r="J7" s="73"/>
    </row>
    <row r="8" spans="1:10" ht="21.75" customHeight="1" x14ac:dyDescent="0.2">
      <c r="A8" s="19" t="s">
        <v>61</v>
      </c>
      <c r="B8" s="41"/>
      <c r="C8" s="41"/>
      <c r="D8" s="41"/>
      <c r="E8" s="41"/>
      <c r="G8" s="71"/>
      <c r="H8" s="42">
        <v>1373294467</v>
      </c>
      <c r="I8" s="26"/>
      <c r="J8" s="42">
        <v>1043553316</v>
      </c>
    </row>
    <row r="9" spans="1:10" ht="21.75" customHeight="1" x14ac:dyDescent="0.2">
      <c r="A9" s="19" t="s">
        <v>62</v>
      </c>
      <c r="B9" s="41"/>
      <c r="C9" s="41"/>
      <c r="D9" s="41"/>
      <c r="E9" s="41"/>
      <c r="G9" s="71"/>
      <c r="H9" s="44">
        <v>-743403266</v>
      </c>
      <c r="I9" s="26"/>
      <c r="J9" s="44">
        <v>-572166107</v>
      </c>
    </row>
    <row r="10" spans="1:10" ht="8.1" customHeight="1" x14ac:dyDescent="0.2">
      <c r="B10" s="41"/>
      <c r="C10" s="41"/>
      <c r="D10" s="41"/>
      <c r="E10" s="41"/>
      <c r="G10" s="71"/>
      <c r="H10" s="25"/>
      <c r="I10" s="26"/>
      <c r="J10" s="25"/>
    </row>
    <row r="11" spans="1:10" ht="21.75" customHeight="1" x14ac:dyDescent="0.2">
      <c r="A11" s="35" t="s">
        <v>63</v>
      </c>
      <c r="B11" s="41"/>
      <c r="C11" s="41"/>
      <c r="D11" s="41"/>
      <c r="E11" s="41"/>
      <c r="G11" s="71"/>
      <c r="H11" s="74">
        <f>SUM(H8:H9)</f>
        <v>629891201</v>
      </c>
      <c r="I11" s="75"/>
      <c r="J11" s="74">
        <f>SUM(J8:J9)</f>
        <v>471387209</v>
      </c>
    </row>
    <row r="12" spans="1:10" ht="21.75" customHeight="1" x14ac:dyDescent="0.2">
      <c r="A12" s="19" t="s">
        <v>64</v>
      </c>
      <c r="B12" s="41"/>
      <c r="C12" s="41"/>
      <c r="D12" s="41"/>
      <c r="E12" s="41"/>
      <c r="G12" s="71"/>
      <c r="H12" s="58">
        <v>4939050</v>
      </c>
      <c r="I12" s="75"/>
      <c r="J12" s="58">
        <v>2257746</v>
      </c>
    </row>
    <row r="13" spans="1:10" ht="21.75" customHeight="1" x14ac:dyDescent="0.2">
      <c r="A13" s="19" t="s">
        <v>65</v>
      </c>
      <c r="B13" s="41"/>
      <c r="C13" s="41"/>
      <c r="D13" s="41"/>
      <c r="E13" s="41"/>
      <c r="G13" s="71"/>
      <c r="H13" s="58">
        <v>-357494233</v>
      </c>
      <c r="I13" s="75"/>
      <c r="J13" s="58">
        <v>-269214571</v>
      </c>
    </row>
    <row r="14" spans="1:10" ht="21.75" customHeight="1" x14ac:dyDescent="0.2">
      <c r="A14" s="19" t="s">
        <v>66</v>
      </c>
      <c r="B14" s="41"/>
      <c r="C14" s="41"/>
      <c r="D14" s="41"/>
      <c r="E14" s="41"/>
      <c r="G14" s="71"/>
      <c r="H14" s="58">
        <v>-124596058</v>
      </c>
      <c r="I14" s="76"/>
      <c r="J14" s="58">
        <v>-94534103</v>
      </c>
    </row>
    <row r="15" spans="1:10" ht="21.75" customHeight="1" x14ac:dyDescent="0.2">
      <c r="A15" s="19" t="s">
        <v>67</v>
      </c>
      <c r="B15" s="41"/>
      <c r="C15" s="41"/>
      <c r="D15" s="41"/>
      <c r="E15" s="41"/>
      <c r="G15" s="71"/>
      <c r="H15" s="61">
        <v>875000</v>
      </c>
      <c r="I15" s="76"/>
      <c r="J15" s="61">
        <v>0</v>
      </c>
    </row>
    <row r="16" spans="1:10" ht="8.1" customHeight="1" x14ac:dyDescent="0.2">
      <c r="B16" s="41"/>
      <c r="C16" s="41"/>
      <c r="D16" s="41"/>
      <c r="E16" s="41"/>
      <c r="G16" s="71"/>
      <c r="H16" s="25"/>
      <c r="I16" s="26"/>
      <c r="J16" s="25"/>
    </row>
    <row r="17" spans="1:10" ht="21.75" customHeight="1" x14ac:dyDescent="0.2">
      <c r="A17" s="35" t="s">
        <v>68</v>
      </c>
      <c r="C17" s="41"/>
      <c r="D17" s="41"/>
      <c r="E17" s="41"/>
      <c r="G17" s="71"/>
      <c r="H17" s="58">
        <f>SUM(H11:H15)</f>
        <v>153614960</v>
      </c>
      <c r="I17" s="76"/>
      <c r="J17" s="58">
        <f>SUM(J11:J15)</f>
        <v>109896281</v>
      </c>
    </row>
    <row r="18" spans="1:10" ht="21.75" customHeight="1" x14ac:dyDescent="0.2">
      <c r="A18" s="19" t="s">
        <v>69</v>
      </c>
      <c r="B18" s="41"/>
      <c r="C18" s="41"/>
      <c r="D18" s="41"/>
      <c r="E18" s="41"/>
      <c r="G18" s="71"/>
      <c r="H18" s="61">
        <v>-32837041</v>
      </c>
      <c r="I18" s="76"/>
      <c r="J18" s="61">
        <v>-19251124</v>
      </c>
    </row>
    <row r="19" spans="1:10" ht="8.1" customHeight="1" x14ac:dyDescent="0.2">
      <c r="A19" s="35"/>
      <c r="B19" s="41"/>
      <c r="C19" s="41"/>
      <c r="D19" s="41"/>
      <c r="G19" s="71"/>
      <c r="H19" s="75"/>
      <c r="I19" s="76"/>
      <c r="J19" s="75"/>
    </row>
    <row r="20" spans="1:10" ht="21.75" customHeight="1" x14ac:dyDescent="0.2">
      <c r="A20" s="35" t="s">
        <v>70</v>
      </c>
      <c r="B20" s="41"/>
      <c r="C20" s="41"/>
      <c r="D20" s="41"/>
      <c r="E20" s="41"/>
      <c r="G20" s="71"/>
      <c r="H20" s="75">
        <f>SUM(H17:H18)</f>
        <v>120777919</v>
      </c>
      <c r="I20" s="75"/>
      <c r="J20" s="75">
        <f>SUM(J17:J18)</f>
        <v>90645157</v>
      </c>
    </row>
    <row r="21" spans="1:10" ht="21.75" customHeight="1" x14ac:dyDescent="0.2">
      <c r="A21" s="19" t="s">
        <v>71</v>
      </c>
      <c r="B21" s="41"/>
      <c r="C21" s="41"/>
      <c r="D21" s="41"/>
      <c r="E21" s="41"/>
      <c r="F21" s="40">
        <v>28</v>
      </c>
      <c r="G21" s="71"/>
      <c r="H21" s="61">
        <v>-24136981</v>
      </c>
      <c r="I21" s="58"/>
      <c r="J21" s="61">
        <v>-18167497</v>
      </c>
    </row>
    <row r="22" spans="1:10" ht="8.1" customHeight="1" x14ac:dyDescent="0.2">
      <c r="A22" s="35"/>
      <c r="B22" s="41"/>
      <c r="C22" s="41"/>
      <c r="D22" s="41"/>
      <c r="E22" s="41"/>
      <c r="G22" s="71"/>
      <c r="H22" s="76"/>
      <c r="I22" s="76"/>
      <c r="J22" s="76"/>
    </row>
    <row r="23" spans="1:10" ht="21.75" customHeight="1" x14ac:dyDescent="0.2">
      <c r="A23" s="35" t="s">
        <v>72</v>
      </c>
      <c r="B23" s="41"/>
      <c r="C23" s="41"/>
      <c r="D23" s="41"/>
      <c r="E23" s="41"/>
      <c r="G23" s="71"/>
      <c r="H23" s="76">
        <f>SUM(H20:H22)</f>
        <v>96640938</v>
      </c>
      <c r="I23" s="76"/>
      <c r="J23" s="76">
        <f>SUM(J20:J22)</f>
        <v>72477660</v>
      </c>
    </row>
    <row r="24" spans="1:10" ht="8.1" customHeight="1" x14ac:dyDescent="0.2">
      <c r="A24" s="35"/>
      <c r="B24" s="41"/>
      <c r="C24" s="41"/>
      <c r="D24" s="41"/>
      <c r="E24" s="41"/>
      <c r="G24" s="71"/>
      <c r="H24" s="76"/>
      <c r="I24" s="76"/>
      <c r="J24" s="76"/>
    </row>
    <row r="25" spans="1:10" ht="21.75" customHeight="1" x14ac:dyDescent="0.2">
      <c r="A25" s="77" t="s">
        <v>73</v>
      </c>
      <c r="B25" s="23"/>
      <c r="C25" s="23"/>
      <c r="D25" s="41"/>
      <c r="E25" s="41"/>
      <c r="G25" s="71"/>
      <c r="H25" s="76"/>
      <c r="I25" s="76"/>
      <c r="J25" s="76"/>
    </row>
    <row r="26" spans="1:10" ht="21.75" customHeight="1" x14ac:dyDescent="0.2">
      <c r="A26" s="23" t="s">
        <v>74</v>
      </c>
      <c r="B26" s="23"/>
      <c r="C26" s="23"/>
      <c r="D26" s="41"/>
      <c r="E26" s="41"/>
      <c r="G26" s="71"/>
      <c r="H26" s="76"/>
      <c r="I26" s="76"/>
      <c r="J26" s="76"/>
    </row>
    <row r="27" spans="1:10" ht="21.75" customHeight="1" x14ac:dyDescent="0.2">
      <c r="A27" s="77"/>
      <c r="B27" s="23" t="s">
        <v>75</v>
      </c>
      <c r="C27" s="23"/>
      <c r="D27" s="41"/>
      <c r="E27" s="41"/>
      <c r="G27" s="71"/>
      <c r="H27" s="58"/>
      <c r="I27" s="58"/>
      <c r="J27" s="58"/>
    </row>
    <row r="28" spans="1:10" ht="21.75" customHeight="1" x14ac:dyDescent="0.2">
      <c r="A28" s="77"/>
      <c r="B28" s="23" t="s">
        <v>76</v>
      </c>
      <c r="C28" s="23"/>
      <c r="D28" s="41"/>
      <c r="E28" s="41"/>
      <c r="G28" s="71"/>
      <c r="H28" s="58"/>
      <c r="I28" s="58"/>
      <c r="J28" s="58"/>
    </row>
    <row r="29" spans="1:10" ht="21.75" customHeight="1" x14ac:dyDescent="0.2">
      <c r="A29" s="77"/>
      <c r="B29" s="23"/>
      <c r="C29" s="23" t="s">
        <v>77</v>
      </c>
      <c r="D29" s="41"/>
      <c r="E29" s="41"/>
      <c r="F29" s="40">
        <v>23</v>
      </c>
      <c r="G29" s="71"/>
      <c r="H29" s="58">
        <v>-1709370</v>
      </c>
      <c r="I29" s="58"/>
      <c r="J29" s="58">
        <v>672743</v>
      </c>
    </row>
    <row r="30" spans="1:10" ht="21.75" customHeight="1" x14ac:dyDescent="0.2">
      <c r="A30" s="77"/>
      <c r="B30" s="23" t="s">
        <v>78</v>
      </c>
      <c r="C30" s="23"/>
      <c r="D30" s="41"/>
      <c r="E30" s="41"/>
      <c r="G30" s="71"/>
      <c r="H30" s="58"/>
      <c r="I30" s="58"/>
      <c r="J30" s="58"/>
    </row>
    <row r="31" spans="1:10" ht="21.75" customHeight="1" x14ac:dyDescent="0.2">
      <c r="A31" s="77"/>
      <c r="B31" s="23"/>
      <c r="C31" s="23" t="s">
        <v>79</v>
      </c>
      <c r="D31" s="41"/>
      <c r="E31" s="41"/>
      <c r="F31" s="40">
        <v>28</v>
      </c>
      <c r="G31" s="71"/>
      <c r="H31" s="61">
        <v>341874</v>
      </c>
      <c r="I31" s="58"/>
      <c r="J31" s="61">
        <v>-134549</v>
      </c>
    </row>
    <row r="32" spans="1:10" ht="8.1" customHeight="1" x14ac:dyDescent="0.2">
      <c r="A32" s="77"/>
      <c r="B32" s="23"/>
      <c r="C32" s="23"/>
      <c r="D32" s="41"/>
      <c r="E32" s="41"/>
      <c r="G32" s="71"/>
      <c r="H32" s="58"/>
      <c r="I32" s="58"/>
      <c r="J32" s="58"/>
    </row>
    <row r="33" spans="1:10" ht="21.75" customHeight="1" thickBot="1" x14ac:dyDescent="0.25">
      <c r="A33" s="77" t="s">
        <v>80</v>
      </c>
      <c r="B33" s="23"/>
      <c r="C33" s="23"/>
      <c r="D33" s="41"/>
      <c r="E33" s="41"/>
      <c r="G33" s="71"/>
      <c r="H33" s="54">
        <f>SUM(H23:H31)</f>
        <v>95273442</v>
      </c>
      <c r="J33" s="54">
        <f>SUM(J23:J31)</f>
        <v>73015854</v>
      </c>
    </row>
    <row r="34" spans="1:10" ht="21.75" customHeight="1" thickTop="1" x14ac:dyDescent="0.2">
      <c r="A34" s="35"/>
      <c r="B34" s="41"/>
      <c r="C34" s="41"/>
      <c r="D34" s="41"/>
      <c r="E34" s="41"/>
      <c r="G34" s="71"/>
    </row>
    <row r="35" spans="1:10" ht="21.75" customHeight="1" x14ac:dyDescent="0.2">
      <c r="A35" s="77" t="s">
        <v>81</v>
      </c>
      <c r="B35" s="23"/>
      <c r="C35" s="41"/>
      <c r="D35" s="41"/>
      <c r="E35" s="41"/>
      <c r="G35" s="71"/>
    </row>
    <row r="36" spans="1:10" ht="21.75" customHeight="1" thickBot="1" x14ac:dyDescent="0.25">
      <c r="A36" s="23" t="s">
        <v>82</v>
      </c>
      <c r="B36" s="23"/>
      <c r="C36" s="41"/>
      <c r="D36" s="41"/>
      <c r="E36" s="41"/>
      <c r="F36" s="40">
        <v>29</v>
      </c>
      <c r="G36" s="71"/>
      <c r="H36" s="78">
        <f>H23/117146202</f>
        <v>0.8249600614452699</v>
      </c>
      <c r="J36" s="78">
        <f>J23/104539800</f>
        <v>0.69330207251209586</v>
      </c>
    </row>
    <row r="37" spans="1:10" ht="21.75" customHeight="1" thickTop="1" x14ac:dyDescent="0.2">
      <c r="A37" s="35"/>
      <c r="B37" s="41"/>
      <c r="C37" s="41"/>
      <c r="D37" s="41"/>
      <c r="E37" s="41"/>
      <c r="G37" s="71"/>
    </row>
    <row r="38" spans="1:10" ht="21.75" customHeight="1" x14ac:dyDescent="0.2">
      <c r="A38" s="35"/>
      <c r="B38" s="41"/>
      <c r="C38" s="41"/>
      <c r="D38" s="41"/>
      <c r="E38" s="41"/>
      <c r="G38" s="71"/>
      <c r="H38" s="79"/>
      <c r="J38" s="79"/>
    </row>
    <row r="39" spans="1:10" ht="21.75" customHeight="1" x14ac:dyDescent="0.2">
      <c r="A39" s="35"/>
      <c r="B39" s="41"/>
      <c r="C39" s="41"/>
      <c r="D39" s="41"/>
      <c r="E39" s="41"/>
      <c r="G39" s="71"/>
    </row>
    <row r="40" spans="1:10" ht="21.75" customHeight="1" x14ac:dyDescent="0.2">
      <c r="A40" s="35"/>
      <c r="B40" s="41"/>
      <c r="C40" s="41"/>
      <c r="D40" s="41"/>
      <c r="E40" s="41"/>
      <c r="G40" s="71"/>
    </row>
    <row r="41" spans="1:10" ht="21.75" customHeight="1" x14ac:dyDescent="0.2">
      <c r="A41" s="35"/>
      <c r="B41" s="41"/>
      <c r="C41" s="41"/>
      <c r="D41" s="41"/>
      <c r="E41" s="41"/>
      <c r="G41" s="71"/>
    </row>
    <row r="42" spans="1:10" ht="23.1" customHeight="1" x14ac:dyDescent="0.2">
      <c r="A42" s="35"/>
      <c r="B42" s="41"/>
      <c r="C42" s="41"/>
      <c r="D42" s="41"/>
      <c r="E42" s="41"/>
      <c r="G42" s="71"/>
    </row>
    <row r="43" spans="1:10" ht="21.75" customHeight="1" x14ac:dyDescent="0.2">
      <c r="A43" s="112" t="str">
        <f>'BS 6-8'!A43:G43</f>
        <v>หมายเหตุประกอบงบการเงินเป็นส่วนหนึ่งของงบการเงินนี้</v>
      </c>
      <c r="B43" s="112"/>
      <c r="C43" s="112"/>
      <c r="D43" s="112"/>
      <c r="E43" s="112"/>
      <c r="F43" s="112"/>
      <c r="G43" s="112"/>
      <c r="H43" s="112"/>
      <c r="I43" s="112"/>
      <c r="J43" s="112"/>
    </row>
  </sheetData>
  <mergeCells count="1">
    <mergeCell ref="A43:J43"/>
  </mergeCells>
  <pageMargins left="1.1000000000000001" right="0.5" top="0.5" bottom="0.6" header="0.49" footer="0.4"/>
  <pageSetup paperSize="9" firstPageNumber="9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A4406-8F20-4F48-BCBB-B9F608B4992E}">
  <dimension ref="A1:M28"/>
  <sheetViews>
    <sheetView tabSelected="1" zoomScaleNormal="145" zoomScaleSheetLayoutView="115" workbookViewId="0">
      <selection activeCell="B6" sqref="B6"/>
    </sheetView>
  </sheetViews>
  <sheetFormatPr defaultColWidth="9.1640625" defaultRowHeight="20.25" x14ac:dyDescent="0.2"/>
  <cols>
    <col min="1" max="1" width="1.83203125" style="19" customWidth="1"/>
    <col min="2" max="2" width="58.5" style="19" customWidth="1"/>
    <col min="3" max="3" width="10.83203125" style="19" customWidth="1"/>
    <col min="4" max="4" width="1.1640625" style="19" customWidth="1"/>
    <col min="5" max="5" width="14.83203125" style="19" customWidth="1"/>
    <col min="6" max="6" width="1.1640625" style="19" customWidth="1"/>
    <col min="7" max="7" width="15.83203125" style="19" customWidth="1"/>
    <col min="8" max="8" width="1.1640625" style="19" customWidth="1"/>
    <col min="9" max="9" width="16.33203125" style="19" customWidth="1"/>
    <col min="10" max="10" width="1.1640625" style="19" customWidth="1"/>
    <col min="11" max="11" width="16.33203125" style="19" customWidth="1"/>
    <col min="12" max="12" width="1.1640625" style="19" customWidth="1"/>
    <col min="13" max="13" width="16.33203125" style="19" customWidth="1"/>
    <col min="14" max="245" width="9.1640625" style="19"/>
    <col min="246" max="246" width="81.5" style="19" customWidth="1"/>
    <col min="247" max="247" width="10.5" style="19" bestFit="1" customWidth="1"/>
    <col min="248" max="248" width="1.1640625" style="19" customWidth="1"/>
    <col min="249" max="249" width="16.33203125" style="19" customWidth="1"/>
    <col min="250" max="250" width="1.1640625" style="19" customWidth="1"/>
    <col min="251" max="251" width="16.33203125" style="19" customWidth="1"/>
    <col min="252" max="252" width="1.1640625" style="19" customWidth="1"/>
    <col min="253" max="253" width="16.33203125" style="19" customWidth="1"/>
    <col min="254" max="254" width="1.1640625" style="19" customWidth="1"/>
    <col min="255" max="255" width="16.33203125" style="19" customWidth="1"/>
    <col min="256" max="256" width="1.1640625" style="19" customWidth="1"/>
    <col min="257" max="257" width="16.33203125" style="19" customWidth="1"/>
    <col min="258" max="501" width="9.1640625" style="19"/>
    <col min="502" max="502" width="81.5" style="19" customWidth="1"/>
    <col min="503" max="503" width="10.5" style="19" bestFit="1" customWidth="1"/>
    <col min="504" max="504" width="1.1640625" style="19" customWidth="1"/>
    <col min="505" max="505" width="16.33203125" style="19" customWidth="1"/>
    <col min="506" max="506" width="1.1640625" style="19" customWidth="1"/>
    <col min="507" max="507" width="16.33203125" style="19" customWidth="1"/>
    <col min="508" max="508" width="1.1640625" style="19" customWidth="1"/>
    <col min="509" max="509" width="16.33203125" style="19" customWidth="1"/>
    <col min="510" max="510" width="1.1640625" style="19" customWidth="1"/>
    <col min="511" max="511" width="16.33203125" style="19" customWidth="1"/>
    <col min="512" max="512" width="1.1640625" style="19" customWidth="1"/>
    <col min="513" max="513" width="16.33203125" style="19" customWidth="1"/>
    <col min="514" max="757" width="9.1640625" style="19"/>
    <col min="758" max="758" width="81.5" style="19" customWidth="1"/>
    <col min="759" max="759" width="10.5" style="19" bestFit="1" customWidth="1"/>
    <col min="760" max="760" width="1.1640625" style="19" customWidth="1"/>
    <col min="761" max="761" width="16.33203125" style="19" customWidth="1"/>
    <col min="762" max="762" width="1.1640625" style="19" customWidth="1"/>
    <col min="763" max="763" width="16.33203125" style="19" customWidth="1"/>
    <col min="764" max="764" width="1.1640625" style="19" customWidth="1"/>
    <col min="765" max="765" width="16.33203125" style="19" customWidth="1"/>
    <col min="766" max="766" width="1.1640625" style="19" customWidth="1"/>
    <col min="767" max="767" width="16.33203125" style="19" customWidth="1"/>
    <col min="768" max="768" width="1.1640625" style="19" customWidth="1"/>
    <col min="769" max="769" width="16.33203125" style="19" customWidth="1"/>
    <col min="770" max="1013" width="9.1640625" style="19"/>
    <col min="1014" max="1014" width="81.5" style="19" customWidth="1"/>
    <col min="1015" max="1015" width="10.5" style="19" bestFit="1" customWidth="1"/>
    <col min="1016" max="1016" width="1.1640625" style="19" customWidth="1"/>
    <col min="1017" max="1017" width="16.33203125" style="19" customWidth="1"/>
    <col min="1018" max="1018" width="1.1640625" style="19" customWidth="1"/>
    <col min="1019" max="1019" width="16.33203125" style="19" customWidth="1"/>
    <col min="1020" max="1020" width="1.1640625" style="19" customWidth="1"/>
    <col min="1021" max="1021" width="16.33203125" style="19" customWidth="1"/>
    <col min="1022" max="1022" width="1.1640625" style="19" customWidth="1"/>
    <col min="1023" max="1023" width="16.33203125" style="19" customWidth="1"/>
    <col min="1024" max="1024" width="1.1640625" style="19" customWidth="1"/>
    <col min="1025" max="1025" width="16.33203125" style="19" customWidth="1"/>
    <col min="1026" max="1269" width="9.1640625" style="19"/>
    <col min="1270" max="1270" width="81.5" style="19" customWidth="1"/>
    <col min="1271" max="1271" width="10.5" style="19" bestFit="1" customWidth="1"/>
    <col min="1272" max="1272" width="1.1640625" style="19" customWidth="1"/>
    <col min="1273" max="1273" width="16.33203125" style="19" customWidth="1"/>
    <col min="1274" max="1274" width="1.1640625" style="19" customWidth="1"/>
    <col min="1275" max="1275" width="16.33203125" style="19" customWidth="1"/>
    <col min="1276" max="1276" width="1.1640625" style="19" customWidth="1"/>
    <col min="1277" max="1277" width="16.33203125" style="19" customWidth="1"/>
    <col min="1278" max="1278" width="1.1640625" style="19" customWidth="1"/>
    <col min="1279" max="1279" width="16.33203125" style="19" customWidth="1"/>
    <col min="1280" max="1280" width="1.1640625" style="19" customWidth="1"/>
    <col min="1281" max="1281" width="16.33203125" style="19" customWidth="1"/>
    <col min="1282" max="1525" width="9.1640625" style="19"/>
    <col min="1526" max="1526" width="81.5" style="19" customWidth="1"/>
    <col min="1527" max="1527" width="10.5" style="19" bestFit="1" customWidth="1"/>
    <col min="1528" max="1528" width="1.1640625" style="19" customWidth="1"/>
    <col min="1529" max="1529" width="16.33203125" style="19" customWidth="1"/>
    <col min="1530" max="1530" width="1.1640625" style="19" customWidth="1"/>
    <col min="1531" max="1531" width="16.33203125" style="19" customWidth="1"/>
    <col min="1532" max="1532" width="1.1640625" style="19" customWidth="1"/>
    <col min="1533" max="1533" width="16.33203125" style="19" customWidth="1"/>
    <col min="1534" max="1534" width="1.1640625" style="19" customWidth="1"/>
    <col min="1535" max="1535" width="16.33203125" style="19" customWidth="1"/>
    <col min="1536" max="1536" width="1.1640625" style="19" customWidth="1"/>
    <col min="1537" max="1537" width="16.33203125" style="19" customWidth="1"/>
    <col min="1538" max="1781" width="9.1640625" style="19"/>
    <col min="1782" max="1782" width="81.5" style="19" customWidth="1"/>
    <col min="1783" max="1783" width="10.5" style="19" bestFit="1" customWidth="1"/>
    <col min="1784" max="1784" width="1.1640625" style="19" customWidth="1"/>
    <col min="1785" max="1785" width="16.33203125" style="19" customWidth="1"/>
    <col min="1786" max="1786" width="1.1640625" style="19" customWidth="1"/>
    <col min="1787" max="1787" width="16.33203125" style="19" customWidth="1"/>
    <col min="1788" max="1788" width="1.1640625" style="19" customWidth="1"/>
    <col min="1789" max="1789" width="16.33203125" style="19" customWidth="1"/>
    <col min="1790" max="1790" width="1.1640625" style="19" customWidth="1"/>
    <col min="1791" max="1791" width="16.33203125" style="19" customWidth="1"/>
    <col min="1792" max="1792" width="1.1640625" style="19" customWidth="1"/>
    <col min="1793" max="1793" width="16.33203125" style="19" customWidth="1"/>
    <col min="1794" max="2037" width="9.1640625" style="19"/>
    <col min="2038" max="2038" width="81.5" style="19" customWidth="1"/>
    <col min="2039" max="2039" width="10.5" style="19" bestFit="1" customWidth="1"/>
    <col min="2040" max="2040" width="1.1640625" style="19" customWidth="1"/>
    <col min="2041" max="2041" width="16.33203125" style="19" customWidth="1"/>
    <col min="2042" max="2042" width="1.1640625" style="19" customWidth="1"/>
    <col min="2043" max="2043" width="16.33203125" style="19" customWidth="1"/>
    <col min="2044" max="2044" width="1.1640625" style="19" customWidth="1"/>
    <col min="2045" max="2045" width="16.33203125" style="19" customWidth="1"/>
    <col min="2046" max="2046" width="1.1640625" style="19" customWidth="1"/>
    <col min="2047" max="2047" width="16.33203125" style="19" customWidth="1"/>
    <col min="2048" max="2048" width="1.1640625" style="19" customWidth="1"/>
    <col min="2049" max="2049" width="16.33203125" style="19" customWidth="1"/>
    <col min="2050" max="2293" width="9.1640625" style="19"/>
    <col min="2294" max="2294" width="81.5" style="19" customWidth="1"/>
    <col min="2295" max="2295" width="10.5" style="19" bestFit="1" customWidth="1"/>
    <col min="2296" max="2296" width="1.1640625" style="19" customWidth="1"/>
    <col min="2297" max="2297" width="16.33203125" style="19" customWidth="1"/>
    <col min="2298" max="2298" width="1.1640625" style="19" customWidth="1"/>
    <col min="2299" max="2299" width="16.33203125" style="19" customWidth="1"/>
    <col min="2300" max="2300" width="1.1640625" style="19" customWidth="1"/>
    <col min="2301" max="2301" width="16.33203125" style="19" customWidth="1"/>
    <col min="2302" max="2302" width="1.1640625" style="19" customWidth="1"/>
    <col min="2303" max="2303" width="16.33203125" style="19" customWidth="1"/>
    <col min="2304" max="2304" width="1.1640625" style="19" customWidth="1"/>
    <col min="2305" max="2305" width="16.33203125" style="19" customWidth="1"/>
    <col min="2306" max="2549" width="9.1640625" style="19"/>
    <col min="2550" max="2550" width="81.5" style="19" customWidth="1"/>
    <col min="2551" max="2551" width="10.5" style="19" bestFit="1" customWidth="1"/>
    <col min="2552" max="2552" width="1.1640625" style="19" customWidth="1"/>
    <col min="2553" max="2553" width="16.33203125" style="19" customWidth="1"/>
    <col min="2554" max="2554" width="1.1640625" style="19" customWidth="1"/>
    <col min="2555" max="2555" width="16.33203125" style="19" customWidth="1"/>
    <col min="2556" max="2556" width="1.1640625" style="19" customWidth="1"/>
    <col min="2557" max="2557" width="16.33203125" style="19" customWidth="1"/>
    <col min="2558" max="2558" width="1.1640625" style="19" customWidth="1"/>
    <col min="2559" max="2559" width="16.33203125" style="19" customWidth="1"/>
    <col min="2560" max="2560" width="1.1640625" style="19" customWidth="1"/>
    <col min="2561" max="2561" width="16.33203125" style="19" customWidth="1"/>
    <col min="2562" max="2805" width="9.1640625" style="19"/>
    <col min="2806" max="2806" width="81.5" style="19" customWidth="1"/>
    <col min="2807" max="2807" width="10.5" style="19" bestFit="1" customWidth="1"/>
    <col min="2808" max="2808" width="1.1640625" style="19" customWidth="1"/>
    <col min="2809" max="2809" width="16.33203125" style="19" customWidth="1"/>
    <col min="2810" max="2810" width="1.1640625" style="19" customWidth="1"/>
    <col min="2811" max="2811" width="16.33203125" style="19" customWidth="1"/>
    <col min="2812" max="2812" width="1.1640625" style="19" customWidth="1"/>
    <col min="2813" max="2813" width="16.33203125" style="19" customWidth="1"/>
    <col min="2814" max="2814" width="1.1640625" style="19" customWidth="1"/>
    <col min="2815" max="2815" width="16.33203125" style="19" customWidth="1"/>
    <col min="2816" max="2816" width="1.1640625" style="19" customWidth="1"/>
    <col min="2817" max="2817" width="16.33203125" style="19" customWidth="1"/>
    <col min="2818" max="3061" width="9.1640625" style="19"/>
    <col min="3062" max="3062" width="81.5" style="19" customWidth="1"/>
    <col min="3063" max="3063" width="10.5" style="19" bestFit="1" customWidth="1"/>
    <col min="3064" max="3064" width="1.1640625" style="19" customWidth="1"/>
    <col min="3065" max="3065" width="16.33203125" style="19" customWidth="1"/>
    <col min="3066" max="3066" width="1.1640625" style="19" customWidth="1"/>
    <col min="3067" max="3067" width="16.33203125" style="19" customWidth="1"/>
    <col min="3068" max="3068" width="1.1640625" style="19" customWidth="1"/>
    <col min="3069" max="3069" width="16.33203125" style="19" customWidth="1"/>
    <col min="3070" max="3070" width="1.1640625" style="19" customWidth="1"/>
    <col min="3071" max="3071" width="16.33203125" style="19" customWidth="1"/>
    <col min="3072" max="3072" width="1.1640625" style="19" customWidth="1"/>
    <col min="3073" max="3073" width="16.33203125" style="19" customWidth="1"/>
    <col min="3074" max="3317" width="9.1640625" style="19"/>
    <col min="3318" max="3318" width="81.5" style="19" customWidth="1"/>
    <col min="3319" max="3319" width="10.5" style="19" bestFit="1" customWidth="1"/>
    <col min="3320" max="3320" width="1.1640625" style="19" customWidth="1"/>
    <col min="3321" max="3321" width="16.33203125" style="19" customWidth="1"/>
    <col min="3322" max="3322" width="1.1640625" style="19" customWidth="1"/>
    <col min="3323" max="3323" width="16.33203125" style="19" customWidth="1"/>
    <col min="3324" max="3324" width="1.1640625" style="19" customWidth="1"/>
    <col min="3325" max="3325" width="16.33203125" style="19" customWidth="1"/>
    <col min="3326" max="3326" width="1.1640625" style="19" customWidth="1"/>
    <col min="3327" max="3327" width="16.33203125" style="19" customWidth="1"/>
    <col min="3328" max="3328" width="1.1640625" style="19" customWidth="1"/>
    <col min="3329" max="3329" width="16.33203125" style="19" customWidth="1"/>
    <col min="3330" max="3573" width="9.1640625" style="19"/>
    <col min="3574" max="3574" width="81.5" style="19" customWidth="1"/>
    <col min="3575" max="3575" width="10.5" style="19" bestFit="1" customWidth="1"/>
    <col min="3576" max="3576" width="1.1640625" style="19" customWidth="1"/>
    <col min="3577" max="3577" width="16.33203125" style="19" customWidth="1"/>
    <col min="3578" max="3578" width="1.1640625" style="19" customWidth="1"/>
    <col min="3579" max="3579" width="16.33203125" style="19" customWidth="1"/>
    <col min="3580" max="3580" width="1.1640625" style="19" customWidth="1"/>
    <col min="3581" max="3581" width="16.33203125" style="19" customWidth="1"/>
    <col min="3582" max="3582" width="1.1640625" style="19" customWidth="1"/>
    <col min="3583" max="3583" width="16.33203125" style="19" customWidth="1"/>
    <col min="3584" max="3584" width="1.1640625" style="19" customWidth="1"/>
    <col min="3585" max="3585" width="16.33203125" style="19" customWidth="1"/>
    <col min="3586" max="3829" width="9.1640625" style="19"/>
    <col min="3830" max="3830" width="81.5" style="19" customWidth="1"/>
    <col min="3831" max="3831" width="10.5" style="19" bestFit="1" customWidth="1"/>
    <col min="3832" max="3832" width="1.1640625" style="19" customWidth="1"/>
    <col min="3833" max="3833" width="16.33203125" style="19" customWidth="1"/>
    <col min="3834" max="3834" width="1.1640625" style="19" customWidth="1"/>
    <col min="3835" max="3835" width="16.33203125" style="19" customWidth="1"/>
    <col min="3836" max="3836" width="1.1640625" style="19" customWidth="1"/>
    <col min="3837" max="3837" width="16.33203125" style="19" customWidth="1"/>
    <col min="3838" max="3838" width="1.1640625" style="19" customWidth="1"/>
    <col min="3839" max="3839" width="16.33203125" style="19" customWidth="1"/>
    <col min="3840" max="3840" width="1.1640625" style="19" customWidth="1"/>
    <col min="3841" max="3841" width="16.33203125" style="19" customWidth="1"/>
    <col min="3842" max="4085" width="9.1640625" style="19"/>
    <col min="4086" max="4086" width="81.5" style="19" customWidth="1"/>
    <col min="4087" max="4087" width="10.5" style="19" bestFit="1" customWidth="1"/>
    <col min="4088" max="4088" width="1.1640625" style="19" customWidth="1"/>
    <col min="4089" max="4089" width="16.33203125" style="19" customWidth="1"/>
    <col min="4090" max="4090" width="1.1640625" style="19" customWidth="1"/>
    <col min="4091" max="4091" width="16.33203125" style="19" customWidth="1"/>
    <col min="4092" max="4092" width="1.1640625" style="19" customWidth="1"/>
    <col min="4093" max="4093" width="16.33203125" style="19" customWidth="1"/>
    <col min="4094" max="4094" width="1.1640625" style="19" customWidth="1"/>
    <col min="4095" max="4095" width="16.33203125" style="19" customWidth="1"/>
    <col min="4096" max="4096" width="1.1640625" style="19" customWidth="1"/>
    <col min="4097" max="4097" width="16.33203125" style="19" customWidth="1"/>
    <col min="4098" max="4341" width="9.1640625" style="19"/>
    <col min="4342" max="4342" width="81.5" style="19" customWidth="1"/>
    <col min="4343" max="4343" width="10.5" style="19" bestFit="1" customWidth="1"/>
    <col min="4344" max="4344" width="1.1640625" style="19" customWidth="1"/>
    <col min="4345" max="4345" width="16.33203125" style="19" customWidth="1"/>
    <col min="4346" max="4346" width="1.1640625" style="19" customWidth="1"/>
    <col min="4347" max="4347" width="16.33203125" style="19" customWidth="1"/>
    <col min="4348" max="4348" width="1.1640625" style="19" customWidth="1"/>
    <col min="4349" max="4349" width="16.33203125" style="19" customWidth="1"/>
    <col min="4350" max="4350" width="1.1640625" style="19" customWidth="1"/>
    <col min="4351" max="4351" width="16.33203125" style="19" customWidth="1"/>
    <col min="4352" max="4352" width="1.1640625" style="19" customWidth="1"/>
    <col min="4353" max="4353" width="16.33203125" style="19" customWidth="1"/>
    <col min="4354" max="4597" width="9.1640625" style="19"/>
    <col min="4598" max="4598" width="81.5" style="19" customWidth="1"/>
    <col min="4599" max="4599" width="10.5" style="19" bestFit="1" customWidth="1"/>
    <col min="4600" max="4600" width="1.1640625" style="19" customWidth="1"/>
    <col min="4601" max="4601" width="16.33203125" style="19" customWidth="1"/>
    <col min="4602" max="4602" width="1.1640625" style="19" customWidth="1"/>
    <col min="4603" max="4603" width="16.33203125" style="19" customWidth="1"/>
    <col min="4604" max="4604" width="1.1640625" style="19" customWidth="1"/>
    <col min="4605" max="4605" width="16.33203125" style="19" customWidth="1"/>
    <col min="4606" max="4606" width="1.1640625" style="19" customWidth="1"/>
    <col min="4607" max="4607" width="16.33203125" style="19" customWidth="1"/>
    <col min="4608" max="4608" width="1.1640625" style="19" customWidth="1"/>
    <col min="4609" max="4609" width="16.33203125" style="19" customWidth="1"/>
    <col min="4610" max="4853" width="9.1640625" style="19"/>
    <col min="4854" max="4854" width="81.5" style="19" customWidth="1"/>
    <col min="4855" max="4855" width="10.5" style="19" bestFit="1" customWidth="1"/>
    <col min="4856" max="4856" width="1.1640625" style="19" customWidth="1"/>
    <col min="4857" max="4857" width="16.33203125" style="19" customWidth="1"/>
    <col min="4858" max="4858" width="1.1640625" style="19" customWidth="1"/>
    <col min="4859" max="4859" width="16.33203125" style="19" customWidth="1"/>
    <col min="4860" max="4860" width="1.1640625" style="19" customWidth="1"/>
    <col min="4861" max="4861" width="16.33203125" style="19" customWidth="1"/>
    <col min="4862" max="4862" width="1.1640625" style="19" customWidth="1"/>
    <col min="4863" max="4863" width="16.33203125" style="19" customWidth="1"/>
    <col min="4864" max="4864" width="1.1640625" style="19" customWidth="1"/>
    <col min="4865" max="4865" width="16.33203125" style="19" customWidth="1"/>
    <col min="4866" max="5109" width="9.1640625" style="19"/>
    <col min="5110" max="5110" width="81.5" style="19" customWidth="1"/>
    <col min="5111" max="5111" width="10.5" style="19" bestFit="1" customWidth="1"/>
    <col min="5112" max="5112" width="1.1640625" style="19" customWidth="1"/>
    <col min="5113" max="5113" width="16.33203125" style="19" customWidth="1"/>
    <col min="5114" max="5114" width="1.1640625" style="19" customWidth="1"/>
    <col min="5115" max="5115" width="16.33203125" style="19" customWidth="1"/>
    <col min="5116" max="5116" width="1.1640625" style="19" customWidth="1"/>
    <col min="5117" max="5117" width="16.33203125" style="19" customWidth="1"/>
    <col min="5118" max="5118" width="1.1640625" style="19" customWidth="1"/>
    <col min="5119" max="5119" width="16.33203125" style="19" customWidth="1"/>
    <col min="5120" max="5120" width="1.1640625" style="19" customWidth="1"/>
    <col min="5121" max="5121" width="16.33203125" style="19" customWidth="1"/>
    <col min="5122" max="5365" width="9.1640625" style="19"/>
    <col min="5366" max="5366" width="81.5" style="19" customWidth="1"/>
    <col min="5367" max="5367" width="10.5" style="19" bestFit="1" customWidth="1"/>
    <col min="5368" max="5368" width="1.1640625" style="19" customWidth="1"/>
    <col min="5369" max="5369" width="16.33203125" style="19" customWidth="1"/>
    <col min="5370" max="5370" width="1.1640625" style="19" customWidth="1"/>
    <col min="5371" max="5371" width="16.33203125" style="19" customWidth="1"/>
    <col min="5372" max="5372" width="1.1640625" style="19" customWidth="1"/>
    <col min="5373" max="5373" width="16.33203125" style="19" customWidth="1"/>
    <col min="5374" max="5374" width="1.1640625" style="19" customWidth="1"/>
    <col min="5375" max="5375" width="16.33203125" style="19" customWidth="1"/>
    <col min="5376" max="5376" width="1.1640625" style="19" customWidth="1"/>
    <col min="5377" max="5377" width="16.33203125" style="19" customWidth="1"/>
    <col min="5378" max="5621" width="9.1640625" style="19"/>
    <col min="5622" max="5622" width="81.5" style="19" customWidth="1"/>
    <col min="5623" max="5623" width="10.5" style="19" bestFit="1" customWidth="1"/>
    <col min="5624" max="5624" width="1.1640625" style="19" customWidth="1"/>
    <col min="5625" max="5625" width="16.33203125" style="19" customWidth="1"/>
    <col min="5626" max="5626" width="1.1640625" style="19" customWidth="1"/>
    <col min="5627" max="5627" width="16.33203125" style="19" customWidth="1"/>
    <col min="5628" max="5628" width="1.1640625" style="19" customWidth="1"/>
    <col min="5629" max="5629" width="16.33203125" style="19" customWidth="1"/>
    <col min="5630" max="5630" width="1.1640625" style="19" customWidth="1"/>
    <col min="5631" max="5631" width="16.33203125" style="19" customWidth="1"/>
    <col min="5632" max="5632" width="1.1640625" style="19" customWidth="1"/>
    <col min="5633" max="5633" width="16.33203125" style="19" customWidth="1"/>
    <col min="5634" max="5877" width="9.1640625" style="19"/>
    <col min="5878" max="5878" width="81.5" style="19" customWidth="1"/>
    <col min="5879" max="5879" width="10.5" style="19" bestFit="1" customWidth="1"/>
    <col min="5880" max="5880" width="1.1640625" style="19" customWidth="1"/>
    <col min="5881" max="5881" width="16.33203125" style="19" customWidth="1"/>
    <col min="5882" max="5882" width="1.1640625" style="19" customWidth="1"/>
    <col min="5883" max="5883" width="16.33203125" style="19" customWidth="1"/>
    <col min="5884" max="5884" width="1.1640625" style="19" customWidth="1"/>
    <col min="5885" max="5885" width="16.33203125" style="19" customWidth="1"/>
    <col min="5886" max="5886" width="1.1640625" style="19" customWidth="1"/>
    <col min="5887" max="5887" width="16.33203125" style="19" customWidth="1"/>
    <col min="5888" max="5888" width="1.1640625" style="19" customWidth="1"/>
    <col min="5889" max="5889" width="16.33203125" style="19" customWidth="1"/>
    <col min="5890" max="6133" width="9.1640625" style="19"/>
    <col min="6134" max="6134" width="81.5" style="19" customWidth="1"/>
    <col min="6135" max="6135" width="10.5" style="19" bestFit="1" customWidth="1"/>
    <col min="6136" max="6136" width="1.1640625" style="19" customWidth="1"/>
    <col min="6137" max="6137" width="16.33203125" style="19" customWidth="1"/>
    <col min="6138" max="6138" width="1.1640625" style="19" customWidth="1"/>
    <col min="6139" max="6139" width="16.33203125" style="19" customWidth="1"/>
    <col min="6140" max="6140" width="1.1640625" style="19" customWidth="1"/>
    <col min="6141" max="6141" width="16.33203125" style="19" customWidth="1"/>
    <col min="6142" max="6142" width="1.1640625" style="19" customWidth="1"/>
    <col min="6143" max="6143" width="16.33203125" style="19" customWidth="1"/>
    <col min="6144" max="6144" width="1.1640625" style="19" customWidth="1"/>
    <col min="6145" max="6145" width="16.33203125" style="19" customWidth="1"/>
    <col min="6146" max="6389" width="9.1640625" style="19"/>
    <col min="6390" max="6390" width="81.5" style="19" customWidth="1"/>
    <col min="6391" max="6391" width="10.5" style="19" bestFit="1" customWidth="1"/>
    <col min="6392" max="6392" width="1.1640625" style="19" customWidth="1"/>
    <col min="6393" max="6393" width="16.33203125" style="19" customWidth="1"/>
    <col min="6394" max="6394" width="1.1640625" style="19" customWidth="1"/>
    <col min="6395" max="6395" width="16.33203125" style="19" customWidth="1"/>
    <col min="6396" max="6396" width="1.1640625" style="19" customWidth="1"/>
    <col min="6397" max="6397" width="16.33203125" style="19" customWidth="1"/>
    <col min="6398" max="6398" width="1.1640625" style="19" customWidth="1"/>
    <col min="6399" max="6399" width="16.33203125" style="19" customWidth="1"/>
    <col min="6400" max="6400" width="1.1640625" style="19" customWidth="1"/>
    <col min="6401" max="6401" width="16.33203125" style="19" customWidth="1"/>
    <col min="6402" max="6645" width="9.1640625" style="19"/>
    <col min="6646" max="6646" width="81.5" style="19" customWidth="1"/>
    <col min="6647" max="6647" width="10.5" style="19" bestFit="1" customWidth="1"/>
    <col min="6648" max="6648" width="1.1640625" style="19" customWidth="1"/>
    <col min="6649" max="6649" width="16.33203125" style="19" customWidth="1"/>
    <col min="6650" max="6650" width="1.1640625" style="19" customWidth="1"/>
    <col min="6651" max="6651" width="16.33203125" style="19" customWidth="1"/>
    <col min="6652" max="6652" width="1.1640625" style="19" customWidth="1"/>
    <col min="6653" max="6653" width="16.33203125" style="19" customWidth="1"/>
    <col min="6654" max="6654" width="1.1640625" style="19" customWidth="1"/>
    <col min="6655" max="6655" width="16.33203125" style="19" customWidth="1"/>
    <col min="6656" max="6656" width="1.1640625" style="19" customWidth="1"/>
    <col min="6657" max="6657" width="16.33203125" style="19" customWidth="1"/>
    <col min="6658" max="6901" width="9.1640625" style="19"/>
    <col min="6902" max="6902" width="81.5" style="19" customWidth="1"/>
    <col min="6903" max="6903" width="10.5" style="19" bestFit="1" customWidth="1"/>
    <col min="6904" max="6904" width="1.1640625" style="19" customWidth="1"/>
    <col min="6905" max="6905" width="16.33203125" style="19" customWidth="1"/>
    <col min="6906" max="6906" width="1.1640625" style="19" customWidth="1"/>
    <col min="6907" max="6907" width="16.33203125" style="19" customWidth="1"/>
    <col min="6908" max="6908" width="1.1640625" style="19" customWidth="1"/>
    <col min="6909" max="6909" width="16.33203125" style="19" customWidth="1"/>
    <col min="6910" max="6910" width="1.1640625" style="19" customWidth="1"/>
    <col min="6911" max="6911" width="16.33203125" style="19" customWidth="1"/>
    <col min="6912" max="6912" width="1.1640625" style="19" customWidth="1"/>
    <col min="6913" max="6913" width="16.33203125" style="19" customWidth="1"/>
    <col min="6914" max="7157" width="9.1640625" style="19"/>
    <col min="7158" max="7158" width="81.5" style="19" customWidth="1"/>
    <col min="7159" max="7159" width="10.5" style="19" bestFit="1" customWidth="1"/>
    <col min="7160" max="7160" width="1.1640625" style="19" customWidth="1"/>
    <col min="7161" max="7161" width="16.33203125" style="19" customWidth="1"/>
    <col min="7162" max="7162" width="1.1640625" style="19" customWidth="1"/>
    <col min="7163" max="7163" width="16.33203125" style="19" customWidth="1"/>
    <col min="7164" max="7164" width="1.1640625" style="19" customWidth="1"/>
    <col min="7165" max="7165" width="16.33203125" style="19" customWidth="1"/>
    <col min="7166" max="7166" width="1.1640625" style="19" customWidth="1"/>
    <col min="7167" max="7167" width="16.33203125" style="19" customWidth="1"/>
    <col min="7168" max="7168" width="1.1640625" style="19" customWidth="1"/>
    <col min="7169" max="7169" width="16.33203125" style="19" customWidth="1"/>
    <col min="7170" max="7413" width="9.1640625" style="19"/>
    <col min="7414" max="7414" width="81.5" style="19" customWidth="1"/>
    <col min="7415" max="7415" width="10.5" style="19" bestFit="1" customWidth="1"/>
    <col min="7416" max="7416" width="1.1640625" style="19" customWidth="1"/>
    <col min="7417" max="7417" width="16.33203125" style="19" customWidth="1"/>
    <col min="7418" max="7418" width="1.1640625" style="19" customWidth="1"/>
    <col min="7419" max="7419" width="16.33203125" style="19" customWidth="1"/>
    <col min="7420" max="7420" width="1.1640625" style="19" customWidth="1"/>
    <col min="7421" max="7421" width="16.33203125" style="19" customWidth="1"/>
    <col min="7422" max="7422" width="1.1640625" style="19" customWidth="1"/>
    <col min="7423" max="7423" width="16.33203125" style="19" customWidth="1"/>
    <col min="7424" max="7424" width="1.1640625" style="19" customWidth="1"/>
    <col min="7425" max="7425" width="16.33203125" style="19" customWidth="1"/>
    <col min="7426" max="7669" width="9.1640625" style="19"/>
    <col min="7670" max="7670" width="81.5" style="19" customWidth="1"/>
    <col min="7671" max="7671" width="10.5" style="19" bestFit="1" customWidth="1"/>
    <col min="7672" max="7672" width="1.1640625" style="19" customWidth="1"/>
    <col min="7673" max="7673" width="16.33203125" style="19" customWidth="1"/>
    <col min="7674" max="7674" width="1.1640625" style="19" customWidth="1"/>
    <col min="7675" max="7675" width="16.33203125" style="19" customWidth="1"/>
    <col min="7676" max="7676" width="1.1640625" style="19" customWidth="1"/>
    <col min="7677" max="7677" width="16.33203125" style="19" customWidth="1"/>
    <col min="7678" max="7678" width="1.1640625" style="19" customWidth="1"/>
    <col min="7679" max="7679" width="16.33203125" style="19" customWidth="1"/>
    <col min="7680" max="7680" width="1.1640625" style="19" customWidth="1"/>
    <col min="7681" max="7681" width="16.33203125" style="19" customWidth="1"/>
    <col min="7682" max="7925" width="9.1640625" style="19"/>
    <col min="7926" max="7926" width="81.5" style="19" customWidth="1"/>
    <col min="7927" max="7927" width="10.5" style="19" bestFit="1" customWidth="1"/>
    <col min="7928" max="7928" width="1.1640625" style="19" customWidth="1"/>
    <col min="7929" max="7929" width="16.33203125" style="19" customWidth="1"/>
    <col min="7930" max="7930" width="1.1640625" style="19" customWidth="1"/>
    <col min="7931" max="7931" width="16.33203125" style="19" customWidth="1"/>
    <col min="7932" max="7932" width="1.1640625" style="19" customWidth="1"/>
    <col min="7933" max="7933" width="16.33203125" style="19" customWidth="1"/>
    <col min="7934" max="7934" width="1.1640625" style="19" customWidth="1"/>
    <col min="7935" max="7935" width="16.33203125" style="19" customWidth="1"/>
    <col min="7936" max="7936" width="1.1640625" style="19" customWidth="1"/>
    <col min="7937" max="7937" width="16.33203125" style="19" customWidth="1"/>
    <col min="7938" max="8181" width="9.1640625" style="19"/>
    <col min="8182" max="8182" width="81.5" style="19" customWidth="1"/>
    <col min="8183" max="8183" width="10.5" style="19" bestFit="1" customWidth="1"/>
    <col min="8184" max="8184" width="1.1640625" style="19" customWidth="1"/>
    <col min="8185" max="8185" width="16.33203125" style="19" customWidth="1"/>
    <col min="8186" max="8186" width="1.1640625" style="19" customWidth="1"/>
    <col min="8187" max="8187" width="16.33203125" style="19" customWidth="1"/>
    <col min="8188" max="8188" width="1.1640625" style="19" customWidth="1"/>
    <col min="8189" max="8189" width="16.33203125" style="19" customWidth="1"/>
    <col min="8190" max="8190" width="1.1640625" style="19" customWidth="1"/>
    <col min="8191" max="8191" width="16.33203125" style="19" customWidth="1"/>
    <col min="8192" max="8192" width="1.1640625" style="19" customWidth="1"/>
    <col min="8193" max="8193" width="16.33203125" style="19" customWidth="1"/>
    <col min="8194" max="8437" width="9.1640625" style="19"/>
    <col min="8438" max="8438" width="81.5" style="19" customWidth="1"/>
    <col min="8439" max="8439" width="10.5" style="19" bestFit="1" customWidth="1"/>
    <col min="8440" max="8440" width="1.1640625" style="19" customWidth="1"/>
    <col min="8441" max="8441" width="16.33203125" style="19" customWidth="1"/>
    <col min="8442" max="8442" width="1.1640625" style="19" customWidth="1"/>
    <col min="8443" max="8443" width="16.33203125" style="19" customWidth="1"/>
    <col min="8444" max="8444" width="1.1640625" style="19" customWidth="1"/>
    <col min="8445" max="8445" width="16.33203125" style="19" customWidth="1"/>
    <col min="8446" max="8446" width="1.1640625" style="19" customWidth="1"/>
    <col min="8447" max="8447" width="16.33203125" style="19" customWidth="1"/>
    <col min="8448" max="8448" width="1.1640625" style="19" customWidth="1"/>
    <col min="8449" max="8449" width="16.33203125" style="19" customWidth="1"/>
    <col min="8450" max="8693" width="9.1640625" style="19"/>
    <col min="8694" max="8694" width="81.5" style="19" customWidth="1"/>
    <col min="8695" max="8695" width="10.5" style="19" bestFit="1" customWidth="1"/>
    <col min="8696" max="8696" width="1.1640625" style="19" customWidth="1"/>
    <col min="8697" max="8697" width="16.33203125" style="19" customWidth="1"/>
    <col min="8698" max="8698" width="1.1640625" style="19" customWidth="1"/>
    <col min="8699" max="8699" width="16.33203125" style="19" customWidth="1"/>
    <col min="8700" max="8700" width="1.1640625" style="19" customWidth="1"/>
    <col min="8701" max="8701" width="16.33203125" style="19" customWidth="1"/>
    <col min="8702" max="8702" width="1.1640625" style="19" customWidth="1"/>
    <col min="8703" max="8703" width="16.33203125" style="19" customWidth="1"/>
    <col min="8704" max="8704" width="1.1640625" style="19" customWidth="1"/>
    <col min="8705" max="8705" width="16.33203125" style="19" customWidth="1"/>
    <col min="8706" max="8949" width="9.1640625" style="19"/>
    <col min="8950" max="8950" width="81.5" style="19" customWidth="1"/>
    <col min="8951" max="8951" width="10.5" style="19" bestFit="1" customWidth="1"/>
    <col min="8952" max="8952" width="1.1640625" style="19" customWidth="1"/>
    <col min="8953" max="8953" width="16.33203125" style="19" customWidth="1"/>
    <col min="8954" max="8954" width="1.1640625" style="19" customWidth="1"/>
    <col min="8955" max="8955" width="16.33203125" style="19" customWidth="1"/>
    <col min="8956" max="8956" width="1.1640625" style="19" customWidth="1"/>
    <col min="8957" max="8957" width="16.33203125" style="19" customWidth="1"/>
    <col min="8958" max="8958" width="1.1640625" style="19" customWidth="1"/>
    <col min="8959" max="8959" width="16.33203125" style="19" customWidth="1"/>
    <col min="8960" max="8960" width="1.1640625" style="19" customWidth="1"/>
    <col min="8961" max="8961" width="16.33203125" style="19" customWidth="1"/>
    <col min="8962" max="9205" width="9.1640625" style="19"/>
    <col min="9206" max="9206" width="81.5" style="19" customWidth="1"/>
    <col min="9207" max="9207" width="10.5" style="19" bestFit="1" customWidth="1"/>
    <col min="9208" max="9208" width="1.1640625" style="19" customWidth="1"/>
    <col min="9209" max="9209" width="16.33203125" style="19" customWidth="1"/>
    <col min="9210" max="9210" width="1.1640625" style="19" customWidth="1"/>
    <col min="9211" max="9211" width="16.33203125" style="19" customWidth="1"/>
    <col min="9212" max="9212" width="1.1640625" style="19" customWidth="1"/>
    <col min="9213" max="9213" width="16.33203125" style="19" customWidth="1"/>
    <col min="9214" max="9214" width="1.1640625" style="19" customWidth="1"/>
    <col min="9215" max="9215" width="16.33203125" style="19" customWidth="1"/>
    <col min="9216" max="9216" width="1.1640625" style="19" customWidth="1"/>
    <col min="9217" max="9217" width="16.33203125" style="19" customWidth="1"/>
    <col min="9218" max="9461" width="9.1640625" style="19"/>
    <col min="9462" max="9462" width="81.5" style="19" customWidth="1"/>
    <col min="9463" max="9463" width="10.5" style="19" bestFit="1" customWidth="1"/>
    <col min="9464" max="9464" width="1.1640625" style="19" customWidth="1"/>
    <col min="9465" max="9465" width="16.33203125" style="19" customWidth="1"/>
    <col min="9466" max="9466" width="1.1640625" style="19" customWidth="1"/>
    <col min="9467" max="9467" width="16.33203125" style="19" customWidth="1"/>
    <col min="9468" max="9468" width="1.1640625" style="19" customWidth="1"/>
    <col min="9469" max="9469" width="16.33203125" style="19" customWidth="1"/>
    <col min="9470" max="9470" width="1.1640625" style="19" customWidth="1"/>
    <col min="9471" max="9471" width="16.33203125" style="19" customWidth="1"/>
    <col min="9472" max="9472" width="1.1640625" style="19" customWidth="1"/>
    <col min="9473" max="9473" width="16.33203125" style="19" customWidth="1"/>
    <col min="9474" max="9717" width="9.1640625" style="19"/>
    <col min="9718" max="9718" width="81.5" style="19" customWidth="1"/>
    <col min="9719" max="9719" width="10.5" style="19" bestFit="1" customWidth="1"/>
    <col min="9720" max="9720" width="1.1640625" style="19" customWidth="1"/>
    <col min="9721" max="9721" width="16.33203125" style="19" customWidth="1"/>
    <col min="9722" max="9722" width="1.1640625" style="19" customWidth="1"/>
    <col min="9723" max="9723" width="16.33203125" style="19" customWidth="1"/>
    <col min="9724" max="9724" width="1.1640625" style="19" customWidth="1"/>
    <col min="9725" max="9725" width="16.33203125" style="19" customWidth="1"/>
    <col min="9726" max="9726" width="1.1640625" style="19" customWidth="1"/>
    <col min="9727" max="9727" width="16.33203125" style="19" customWidth="1"/>
    <col min="9728" max="9728" width="1.1640625" style="19" customWidth="1"/>
    <col min="9729" max="9729" width="16.33203125" style="19" customWidth="1"/>
    <col min="9730" max="9973" width="9.1640625" style="19"/>
    <col min="9974" max="9974" width="81.5" style="19" customWidth="1"/>
    <col min="9975" max="9975" width="10.5" style="19" bestFit="1" customWidth="1"/>
    <col min="9976" max="9976" width="1.1640625" style="19" customWidth="1"/>
    <col min="9977" max="9977" width="16.33203125" style="19" customWidth="1"/>
    <col min="9978" max="9978" width="1.1640625" style="19" customWidth="1"/>
    <col min="9979" max="9979" width="16.33203125" style="19" customWidth="1"/>
    <col min="9980" max="9980" width="1.1640625" style="19" customWidth="1"/>
    <col min="9981" max="9981" width="16.33203125" style="19" customWidth="1"/>
    <col min="9982" max="9982" width="1.1640625" style="19" customWidth="1"/>
    <col min="9983" max="9983" width="16.33203125" style="19" customWidth="1"/>
    <col min="9984" max="9984" width="1.1640625" style="19" customWidth="1"/>
    <col min="9985" max="9985" width="16.33203125" style="19" customWidth="1"/>
    <col min="9986" max="10229" width="9.1640625" style="19"/>
    <col min="10230" max="10230" width="81.5" style="19" customWidth="1"/>
    <col min="10231" max="10231" width="10.5" style="19" bestFit="1" customWidth="1"/>
    <col min="10232" max="10232" width="1.1640625" style="19" customWidth="1"/>
    <col min="10233" max="10233" width="16.33203125" style="19" customWidth="1"/>
    <col min="10234" max="10234" width="1.1640625" style="19" customWidth="1"/>
    <col min="10235" max="10235" width="16.33203125" style="19" customWidth="1"/>
    <col min="10236" max="10236" width="1.1640625" style="19" customWidth="1"/>
    <col min="10237" max="10237" width="16.33203125" style="19" customWidth="1"/>
    <col min="10238" max="10238" width="1.1640625" style="19" customWidth="1"/>
    <col min="10239" max="10239" width="16.33203125" style="19" customWidth="1"/>
    <col min="10240" max="10240" width="1.1640625" style="19" customWidth="1"/>
    <col min="10241" max="10241" width="16.33203125" style="19" customWidth="1"/>
    <col min="10242" max="10485" width="9.1640625" style="19"/>
    <col min="10486" max="10486" width="81.5" style="19" customWidth="1"/>
    <col min="10487" max="10487" width="10.5" style="19" bestFit="1" customWidth="1"/>
    <col min="10488" max="10488" width="1.1640625" style="19" customWidth="1"/>
    <col min="10489" max="10489" width="16.33203125" style="19" customWidth="1"/>
    <col min="10490" max="10490" width="1.1640625" style="19" customWidth="1"/>
    <col min="10491" max="10491" width="16.33203125" style="19" customWidth="1"/>
    <col min="10492" max="10492" width="1.1640625" style="19" customWidth="1"/>
    <col min="10493" max="10493" width="16.33203125" style="19" customWidth="1"/>
    <col min="10494" max="10494" width="1.1640625" style="19" customWidth="1"/>
    <col min="10495" max="10495" width="16.33203125" style="19" customWidth="1"/>
    <col min="10496" max="10496" width="1.1640625" style="19" customWidth="1"/>
    <col min="10497" max="10497" width="16.33203125" style="19" customWidth="1"/>
    <col min="10498" max="10741" width="9.1640625" style="19"/>
    <col min="10742" max="10742" width="81.5" style="19" customWidth="1"/>
    <col min="10743" max="10743" width="10.5" style="19" bestFit="1" customWidth="1"/>
    <col min="10744" max="10744" width="1.1640625" style="19" customWidth="1"/>
    <col min="10745" max="10745" width="16.33203125" style="19" customWidth="1"/>
    <col min="10746" max="10746" width="1.1640625" style="19" customWidth="1"/>
    <col min="10747" max="10747" width="16.33203125" style="19" customWidth="1"/>
    <col min="10748" max="10748" width="1.1640625" style="19" customWidth="1"/>
    <col min="10749" max="10749" width="16.33203125" style="19" customWidth="1"/>
    <col min="10750" max="10750" width="1.1640625" style="19" customWidth="1"/>
    <col min="10751" max="10751" width="16.33203125" style="19" customWidth="1"/>
    <col min="10752" max="10752" width="1.1640625" style="19" customWidth="1"/>
    <col min="10753" max="10753" width="16.33203125" style="19" customWidth="1"/>
    <col min="10754" max="10997" width="9.1640625" style="19"/>
    <col min="10998" max="10998" width="81.5" style="19" customWidth="1"/>
    <col min="10999" max="10999" width="10.5" style="19" bestFit="1" customWidth="1"/>
    <col min="11000" max="11000" width="1.1640625" style="19" customWidth="1"/>
    <col min="11001" max="11001" width="16.33203125" style="19" customWidth="1"/>
    <col min="11002" max="11002" width="1.1640625" style="19" customWidth="1"/>
    <col min="11003" max="11003" width="16.33203125" style="19" customWidth="1"/>
    <col min="11004" max="11004" width="1.1640625" style="19" customWidth="1"/>
    <col min="11005" max="11005" width="16.33203125" style="19" customWidth="1"/>
    <col min="11006" max="11006" width="1.1640625" style="19" customWidth="1"/>
    <col min="11007" max="11007" width="16.33203125" style="19" customWidth="1"/>
    <col min="11008" max="11008" width="1.1640625" style="19" customWidth="1"/>
    <col min="11009" max="11009" width="16.33203125" style="19" customWidth="1"/>
    <col min="11010" max="11253" width="9.1640625" style="19"/>
    <col min="11254" max="11254" width="81.5" style="19" customWidth="1"/>
    <col min="11255" max="11255" width="10.5" style="19" bestFit="1" customWidth="1"/>
    <col min="11256" max="11256" width="1.1640625" style="19" customWidth="1"/>
    <col min="11257" max="11257" width="16.33203125" style="19" customWidth="1"/>
    <col min="11258" max="11258" width="1.1640625" style="19" customWidth="1"/>
    <col min="11259" max="11259" width="16.33203125" style="19" customWidth="1"/>
    <col min="11260" max="11260" width="1.1640625" style="19" customWidth="1"/>
    <col min="11261" max="11261" width="16.33203125" style="19" customWidth="1"/>
    <col min="11262" max="11262" width="1.1640625" style="19" customWidth="1"/>
    <col min="11263" max="11263" width="16.33203125" style="19" customWidth="1"/>
    <col min="11264" max="11264" width="1.1640625" style="19" customWidth="1"/>
    <col min="11265" max="11265" width="16.33203125" style="19" customWidth="1"/>
    <col min="11266" max="11509" width="9.1640625" style="19"/>
    <col min="11510" max="11510" width="81.5" style="19" customWidth="1"/>
    <col min="11511" max="11511" width="10.5" style="19" bestFit="1" customWidth="1"/>
    <col min="11512" max="11512" width="1.1640625" style="19" customWidth="1"/>
    <col min="11513" max="11513" width="16.33203125" style="19" customWidth="1"/>
    <col min="11514" max="11514" width="1.1640625" style="19" customWidth="1"/>
    <col min="11515" max="11515" width="16.33203125" style="19" customWidth="1"/>
    <col min="11516" max="11516" width="1.1640625" style="19" customWidth="1"/>
    <col min="11517" max="11517" width="16.33203125" style="19" customWidth="1"/>
    <col min="11518" max="11518" width="1.1640625" style="19" customWidth="1"/>
    <col min="11519" max="11519" width="16.33203125" style="19" customWidth="1"/>
    <col min="11520" max="11520" width="1.1640625" style="19" customWidth="1"/>
    <col min="11521" max="11521" width="16.33203125" style="19" customWidth="1"/>
    <col min="11522" max="11765" width="9.1640625" style="19"/>
    <col min="11766" max="11766" width="81.5" style="19" customWidth="1"/>
    <col min="11767" max="11767" width="10.5" style="19" bestFit="1" customWidth="1"/>
    <col min="11768" max="11768" width="1.1640625" style="19" customWidth="1"/>
    <col min="11769" max="11769" width="16.33203125" style="19" customWidth="1"/>
    <col min="11770" max="11770" width="1.1640625" style="19" customWidth="1"/>
    <col min="11771" max="11771" width="16.33203125" style="19" customWidth="1"/>
    <col min="11772" max="11772" width="1.1640625" style="19" customWidth="1"/>
    <col min="11773" max="11773" width="16.33203125" style="19" customWidth="1"/>
    <col min="11774" max="11774" width="1.1640625" style="19" customWidth="1"/>
    <col min="11775" max="11775" width="16.33203125" style="19" customWidth="1"/>
    <col min="11776" max="11776" width="1.1640625" style="19" customWidth="1"/>
    <col min="11777" max="11777" width="16.33203125" style="19" customWidth="1"/>
    <col min="11778" max="12021" width="9.1640625" style="19"/>
    <col min="12022" max="12022" width="81.5" style="19" customWidth="1"/>
    <col min="12023" max="12023" width="10.5" style="19" bestFit="1" customWidth="1"/>
    <col min="12024" max="12024" width="1.1640625" style="19" customWidth="1"/>
    <col min="12025" max="12025" width="16.33203125" style="19" customWidth="1"/>
    <col min="12026" max="12026" width="1.1640625" style="19" customWidth="1"/>
    <col min="12027" max="12027" width="16.33203125" style="19" customWidth="1"/>
    <col min="12028" max="12028" width="1.1640625" style="19" customWidth="1"/>
    <col min="12029" max="12029" width="16.33203125" style="19" customWidth="1"/>
    <col min="12030" max="12030" width="1.1640625" style="19" customWidth="1"/>
    <col min="12031" max="12031" width="16.33203125" style="19" customWidth="1"/>
    <col min="12032" max="12032" width="1.1640625" style="19" customWidth="1"/>
    <col min="12033" max="12033" width="16.33203125" style="19" customWidth="1"/>
    <col min="12034" max="12277" width="9.1640625" style="19"/>
    <col min="12278" max="12278" width="81.5" style="19" customWidth="1"/>
    <col min="12279" max="12279" width="10.5" style="19" bestFit="1" customWidth="1"/>
    <col min="12280" max="12280" width="1.1640625" style="19" customWidth="1"/>
    <col min="12281" max="12281" width="16.33203125" style="19" customWidth="1"/>
    <col min="12282" max="12282" width="1.1640625" style="19" customWidth="1"/>
    <col min="12283" max="12283" width="16.33203125" style="19" customWidth="1"/>
    <col min="12284" max="12284" width="1.1640625" style="19" customWidth="1"/>
    <col min="12285" max="12285" width="16.33203125" style="19" customWidth="1"/>
    <col min="12286" max="12286" width="1.1640625" style="19" customWidth="1"/>
    <col min="12287" max="12287" width="16.33203125" style="19" customWidth="1"/>
    <col min="12288" max="12288" width="1.1640625" style="19" customWidth="1"/>
    <col min="12289" max="12289" width="16.33203125" style="19" customWidth="1"/>
    <col min="12290" max="12533" width="9.1640625" style="19"/>
    <col min="12534" max="12534" width="81.5" style="19" customWidth="1"/>
    <col min="12535" max="12535" width="10.5" style="19" bestFit="1" customWidth="1"/>
    <col min="12536" max="12536" width="1.1640625" style="19" customWidth="1"/>
    <col min="12537" max="12537" width="16.33203125" style="19" customWidth="1"/>
    <col min="12538" max="12538" width="1.1640625" style="19" customWidth="1"/>
    <col min="12539" max="12539" width="16.33203125" style="19" customWidth="1"/>
    <col min="12540" max="12540" width="1.1640625" style="19" customWidth="1"/>
    <col min="12541" max="12541" width="16.33203125" style="19" customWidth="1"/>
    <col min="12542" max="12542" width="1.1640625" style="19" customWidth="1"/>
    <col min="12543" max="12543" width="16.33203125" style="19" customWidth="1"/>
    <col min="12544" max="12544" width="1.1640625" style="19" customWidth="1"/>
    <col min="12545" max="12545" width="16.33203125" style="19" customWidth="1"/>
    <col min="12546" max="12789" width="9.1640625" style="19"/>
    <col min="12790" max="12790" width="81.5" style="19" customWidth="1"/>
    <col min="12791" max="12791" width="10.5" style="19" bestFit="1" customWidth="1"/>
    <col min="12792" max="12792" width="1.1640625" style="19" customWidth="1"/>
    <col min="12793" max="12793" width="16.33203125" style="19" customWidth="1"/>
    <col min="12794" max="12794" width="1.1640625" style="19" customWidth="1"/>
    <col min="12795" max="12795" width="16.33203125" style="19" customWidth="1"/>
    <col min="12796" max="12796" width="1.1640625" style="19" customWidth="1"/>
    <col min="12797" max="12797" width="16.33203125" style="19" customWidth="1"/>
    <col min="12798" max="12798" width="1.1640625" style="19" customWidth="1"/>
    <col min="12799" max="12799" width="16.33203125" style="19" customWidth="1"/>
    <col min="12800" max="12800" width="1.1640625" style="19" customWidth="1"/>
    <col min="12801" max="12801" width="16.33203125" style="19" customWidth="1"/>
    <col min="12802" max="13045" width="9.1640625" style="19"/>
    <col min="13046" max="13046" width="81.5" style="19" customWidth="1"/>
    <col min="13047" max="13047" width="10.5" style="19" bestFit="1" customWidth="1"/>
    <col min="13048" max="13048" width="1.1640625" style="19" customWidth="1"/>
    <col min="13049" max="13049" width="16.33203125" style="19" customWidth="1"/>
    <col min="13050" max="13050" width="1.1640625" style="19" customWidth="1"/>
    <col min="13051" max="13051" width="16.33203125" style="19" customWidth="1"/>
    <col min="13052" max="13052" width="1.1640625" style="19" customWidth="1"/>
    <col min="13053" max="13053" width="16.33203125" style="19" customWidth="1"/>
    <col min="13054" max="13054" width="1.1640625" style="19" customWidth="1"/>
    <col min="13055" max="13055" width="16.33203125" style="19" customWidth="1"/>
    <col min="13056" max="13056" width="1.1640625" style="19" customWidth="1"/>
    <col min="13057" max="13057" width="16.33203125" style="19" customWidth="1"/>
    <col min="13058" max="13301" width="9.1640625" style="19"/>
    <col min="13302" max="13302" width="81.5" style="19" customWidth="1"/>
    <col min="13303" max="13303" width="10.5" style="19" bestFit="1" customWidth="1"/>
    <col min="13304" max="13304" width="1.1640625" style="19" customWidth="1"/>
    <col min="13305" max="13305" width="16.33203125" style="19" customWidth="1"/>
    <col min="13306" max="13306" width="1.1640625" style="19" customWidth="1"/>
    <col min="13307" max="13307" width="16.33203125" style="19" customWidth="1"/>
    <col min="13308" max="13308" width="1.1640625" style="19" customWidth="1"/>
    <col min="13309" max="13309" width="16.33203125" style="19" customWidth="1"/>
    <col min="13310" max="13310" width="1.1640625" style="19" customWidth="1"/>
    <col min="13311" max="13311" width="16.33203125" style="19" customWidth="1"/>
    <col min="13312" max="13312" width="1.1640625" style="19" customWidth="1"/>
    <col min="13313" max="13313" width="16.33203125" style="19" customWidth="1"/>
    <col min="13314" max="13557" width="9.1640625" style="19"/>
    <col min="13558" max="13558" width="81.5" style="19" customWidth="1"/>
    <col min="13559" max="13559" width="10.5" style="19" bestFit="1" customWidth="1"/>
    <col min="13560" max="13560" width="1.1640625" style="19" customWidth="1"/>
    <col min="13561" max="13561" width="16.33203125" style="19" customWidth="1"/>
    <col min="13562" max="13562" width="1.1640625" style="19" customWidth="1"/>
    <col min="13563" max="13563" width="16.33203125" style="19" customWidth="1"/>
    <col min="13564" max="13564" width="1.1640625" style="19" customWidth="1"/>
    <col min="13565" max="13565" width="16.33203125" style="19" customWidth="1"/>
    <col min="13566" max="13566" width="1.1640625" style="19" customWidth="1"/>
    <col min="13567" max="13567" width="16.33203125" style="19" customWidth="1"/>
    <col min="13568" max="13568" width="1.1640625" style="19" customWidth="1"/>
    <col min="13569" max="13569" width="16.33203125" style="19" customWidth="1"/>
    <col min="13570" max="13813" width="9.1640625" style="19"/>
    <col min="13814" max="13814" width="81.5" style="19" customWidth="1"/>
    <col min="13815" max="13815" width="10.5" style="19" bestFit="1" customWidth="1"/>
    <col min="13816" max="13816" width="1.1640625" style="19" customWidth="1"/>
    <col min="13817" max="13817" width="16.33203125" style="19" customWidth="1"/>
    <col min="13818" max="13818" width="1.1640625" style="19" customWidth="1"/>
    <col min="13819" max="13819" width="16.33203125" style="19" customWidth="1"/>
    <col min="13820" max="13820" width="1.1640625" style="19" customWidth="1"/>
    <col min="13821" max="13821" width="16.33203125" style="19" customWidth="1"/>
    <col min="13822" max="13822" width="1.1640625" style="19" customWidth="1"/>
    <col min="13823" max="13823" width="16.33203125" style="19" customWidth="1"/>
    <col min="13824" max="13824" width="1.1640625" style="19" customWidth="1"/>
    <col min="13825" max="13825" width="16.33203125" style="19" customWidth="1"/>
    <col min="13826" max="14069" width="9.1640625" style="19"/>
    <col min="14070" max="14070" width="81.5" style="19" customWidth="1"/>
    <col min="14071" max="14071" width="10.5" style="19" bestFit="1" customWidth="1"/>
    <col min="14072" max="14072" width="1.1640625" style="19" customWidth="1"/>
    <col min="14073" max="14073" width="16.33203125" style="19" customWidth="1"/>
    <col min="14074" max="14074" width="1.1640625" style="19" customWidth="1"/>
    <col min="14075" max="14075" width="16.33203125" style="19" customWidth="1"/>
    <col min="14076" max="14076" width="1.1640625" style="19" customWidth="1"/>
    <col min="14077" max="14077" width="16.33203125" style="19" customWidth="1"/>
    <col min="14078" max="14078" width="1.1640625" style="19" customWidth="1"/>
    <col min="14079" max="14079" width="16.33203125" style="19" customWidth="1"/>
    <col min="14080" max="14080" width="1.1640625" style="19" customWidth="1"/>
    <col min="14081" max="14081" width="16.33203125" style="19" customWidth="1"/>
    <col min="14082" max="14325" width="9.1640625" style="19"/>
    <col min="14326" max="14326" width="81.5" style="19" customWidth="1"/>
    <col min="14327" max="14327" width="10.5" style="19" bestFit="1" customWidth="1"/>
    <col min="14328" max="14328" width="1.1640625" style="19" customWidth="1"/>
    <col min="14329" max="14329" width="16.33203125" style="19" customWidth="1"/>
    <col min="14330" max="14330" width="1.1640625" style="19" customWidth="1"/>
    <col min="14331" max="14331" width="16.33203125" style="19" customWidth="1"/>
    <col min="14332" max="14332" width="1.1640625" style="19" customWidth="1"/>
    <col min="14333" max="14333" width="16.33203125" style="19" customWidth="1"/>
    <col min="14334" max="14334" width="1.1640625" style="19" customWidth="1"/>
    <col min="14335" max="14335" width="16.33203125" style="19" customWidth="1"/>
    <col min="14336" max="14336" width="1.1640625" style="19" customWidth="1"/>
    <col min="14337" max="14337" width="16.33203125" style="19" customWidth="1"/>
    <col min="14338" max="14581" width="9.1640625" style="19"/>
    <col min="14582" max="14582" width="81.5" style="19" customWidth="1"/>
    <col min="14583" max="14583" width="10.5" style="19" bestFit="1" customWidth="1"/>
    <col min="14584" max="14584" width="1.1640625" style="19" customWidth="1"/>
    <col min="14585" max="14585" width="16.33203125" style="19" customWidth="1"/>
    <col min="14586" max="14586" width="1.1640625" style="19" customWidth="1"/>
    <col min="14587" max="14587" width="16.33203125" style="19" customWidth="1"/>
    <col min="14588" max="14588" width="1.1640625" style="19" customWidth="1"/>
    <col min="14589" max="14589" width="16.33203125" style="19" customWidth="1"/>
    <col min="14590" max="14590" width="1.1640625" style="19" customWidth="1"/>
    <col min="14591" max="14591" width="16.33203125" style="19" customWidth="1"/>
    <col min="14592" max="14592" width="1.1640625" style="19" customWidth="1"/>
    <col min="14593" max="14593" width="16.33203125" style="19" customWidth="1"/>
    <col min="14594" max="14837" width="9.1640625" style="19"/>
    <col min="14838" max="14838" width="81.5" style="19" customWidth="1"/>
    <col min="14839" max="14839" width="10.5" style="19" bestFit="1" customWidth="1"/>
    <col min="14840" max="14840" width="1.1640625" style="19" customWidth="1"/>
    <col min="14841" max="14841" width="16.33203125" style="19" customWidth="1"/>
    <col min="14842" max="14842" width="1.1640625" style="19" customWidth="1"/>
    <col min="14843" max="14843" width="16.33203125" style="19" customWidth="1"/>
    <col min="14844" max="14844" width="1.1640625" style="19" customWidth="1"/>
    <col min="14845" max="14845" width="16.33203125" style="19" customWidth="1"/>
    <col min="14846" max="14846" width="1.1640625" style="19" customWidth="1"/>
    <col min="14847" max="14847" width="16.33203125" style="19" customWidth="1"/>
    <col min="14848" max="14848" width="1.1640625" style="19" customWidth="1"/>
    <col min="14849" max="14849" width="16.33203125" style="19" customWidth="1"/>
    <col min="14850" max="15093" width="9.1640625" style="19"/>
    <col min="15094" max="15094" width="81.5" style="19" customWidth="1"/>
    <col min="15095" max="15095" width="10.5" style="19" bestFit="1" customWidth="1"/>
    <col min="15096" max="15096" width="1.1640625" style="19" customWidth="1"/>
    <col min="15097" max="15097" width="16.33203125" style="19" customWidth="1"/>
    <col min="15098" max="15098" width="1.1640625" style="19" customWidth="1"/>
    <col min="15099" max="15099" width="16.33203125" style="19" customWidth="1"/>
    <col min="15100" max="15100" width="1.1640625" style="19" customWidth="1"/>
    <col min="15101" max="15101" width="16.33203125" style="19" customWidth="1"/>
    <col min="15102" max="15102" width="1.1640625" style="19" customWidth="1"/>
    <col min="15103" max="15103" width="16.33203125" style="19" customWidth="1"/>
    <col min="15104" max="15104" width="1.1640625" style="19" customWidth="1"/>
    <col min="15105" max="15105" width="16.33203125" style="19" customWidth="1"/>
    <col min="15106" max="15349" width="9.1640625" style="19"/>
    <col min="15350" max="15350" width="81.5" style="19" customWidth="1"/>
    <col min="15351" max="15351" width="10.5" style="19" bestFit="1" customWidth="1"/>
    <col min="15352" max="15352" width="1.1640625" style="19" customWidth="1"/>
    <col min="15353" max="15353" width="16.33203125" style="19" customWidth="1"/>
    <col min="15354" max="15354" width="1.1640625" style="19" customWidth="1"/>
    <col min="15355" max="15355" width="16.33203125" style="19" customWidth="1"/>
    <col min="15356" max="15356" width="1.1640625" style="19" customWidth="1"/>
    <col min="15357" max="15357" width="16.33203125" style="19" customWidth="1"/>
    <col min="15358" max="15358" width="1.1640625" style="19" customWidth="1"/>
    <col min="15359" max="15359" width="16.33203125" style="19" customWidth="1"/>
    <col min="15360" max="15360" width="1.1640625" style="19" customWidth="1"/>
    <col min="15361" max="15361" width="16.33203125" style="19" customWidth="1"/>
    <col min="15362" max="15605" width="9.1640625" style="19"/>
    <col min="15606" max="15606" width="81.5" style="19" customWidth="1"/>
    <col min="15607" max="15607" width="10.5" style="19" bestFit="1" customWidth="1"/>
    <col min="15608" max="15608" width="1.1640625" style="19" customWidth="1"/>
    <col min="15609" max="15609" width="16.33203125" style="19" customWidth="1"/>
    <col min="15610" max="15610" width="1.1640625" style="19" customWidth="1"/>
    <col min="15611" max="15611" width="16.33203125" style="19" customWidth="1"/>
    <col min="15612" max="15612" width="1.1640625" style="19" customWidth="1"/>
    <col min="15613" max="15613" width="16.33203125" style="19" customWidth="1"/>
    <col min="15614" max="15614" width="1.1640625" style="19" customWidth="1"/>
    <col min="15615" max="15615" width="16.33203125" style="19" customWidth="1"/>
    <col min="15616" max="15616" width="1.1640625" style="19" customWidth="1"/>
    <col min="15617" max="15617" width="16.33203125" style="19" customWidth="1"/>
    <col min="15618" max="15861" width="9.1640625" style="19"/>
    <col min="15862" max="15862" width="81.5" style="19" customWidth="1"/>
    <col min="15863" max="15863" width="10.5" style="19" bestFit="1" customWidth="1"/>
    <col min="15864" max="15864" width="1.1640625" style="19" customWidth="1"/>
    <col min="15865" max="15865" width="16.33203125" style="19" customWidth="1"/>
    <col min="15866" max="15866" width="1.1640625" style="19" customWidth="1"/>
    <col min="15867" max="15867" width="16.33203125" style="19" customWidth="1"/>
    <col min="15868" max="15868" width="1.1640625" style="19" customWidth="1"/>
    <col min="15869" max="15869" width="16.33203125" style="19" customWidth="1"/>
    <col min="15870" max="15870" width="1.1640625" style="19" customWidth="1"/>
    <col min="15871" max="15871" width="16.33203125" style="19" customWidth="1"/>
    <col min="15872" max="15872" width="1.1640625" style="19" customWidth="1"/>
    <col min="15873" max="15873" width="16.33203125" style="19" customWidth="1"/>
    <col min="15874" max="16117" width="9.1640625" style="19"/>
    <col min="16118" max="16118" width="81.5" style="19" customWidth="1"/>
    <col min="16119" max="16119" width="10.5" style="19" bestFit="1" customWidth="1"/>
    <col min="16120" max="16120" width="1.1640625" style="19" customWidth="1"/>
    <col min="16121" max="16121" width="16.33203125" style="19" customWidth="1"/>
    <col min="16122" max="16122" width="1.1640625" style="19" customWidth="1"/>
    <col min="16123" max="16123" width="16.33203125" style="19" customWidth="1"/>
    <col min="16124" max="16124" width="1.1640625" style="19" customWidth="1"/>
    <col min="16125" max="16125" width="16.33203125" style="19" customWidth="1"/>
    <col min="16126" max="16126" width="1.1640625" style="19" customWidth="1"/>
    <col min="16127" max="16127" width="16.33203125" style="19" customWidth="1"/>
    <col min="16128" max="16128" width="1.1640625" style="19" customWidth="1"/>
    <col min="16129" max="16129" width="16.33203125" style="19" customWidth="1"/>
    <col min="16130" max="16384" width="9.1640625" style="19"/>
  </cols>
  <sheetData>
    <row r="1" spans="1:13" ht="21.75" customHeight="1" x14ac:dyDescent="0.2">
      <c r="A1" s="1" t="s">
        <v>0</v>
      </c>
      <c r="B1" s="2"/>
      <c r="F1" s="80"/>
      <c r="G1" s="81"/>
      <c r="H1" s="81"/>
      <c r="I1" s="82"/>
      <c r="J1" s="82"/>
      <c r="L1" s="82"/>
      <c r="M1" s="82"/>
    </row>
    <row r="2" spans="1:13" ht="21.75" customHeight="1" x14ac:dyDescent="0.2">
      <c r="A2" s="80" t="s">
        <v>83</v>
      </c>
      <c r="B2" s="80"/>
      <c r="C2" s="77"/>
      <c r="D2" s="77"/>
      <c r="E2" s="77"/>
      <c r="F2" s="77"/>
      <c r="G2" s="77"/>
      <c r="H2" s="77"/>
      <c r="I2" s="82"/>
      <c r="J2" s="82"/>
      <c r="L2" s="82"/>
      <c r="M2" s="82"/>
    </row>
    <row r="3" spans="1:13" ht="21.75" customHeight="1" x14ac:dyDescent="0.2">
      <c r="A3" s="83" t="str">
        <f>'PL 9'!A3</f>
        <v>สำหรับปีสิ้นสุดวันที่ 31 ธันวาคม พ.ศ. 2567</v>
      </c>
      <c r="B3" s="83"/>
      <c r="C3" s="83"/>
      <c r="D3" s="83"/>
      <c r="E3" s="84"/>
      <c r="F3" s="83"/>
      <c r="G3" s="84"/>
      <c r="H3" s="84"/>
      <c r="I3" s="85"/>
      <c r="J3" s="85"/>
      <c r="K3" s="69"/>
      <c r="L3" s="85"/>
      <c r="M3" s="85"/>
    </row>
    <row r="4" spans="1:13" ht="21.75" customHeight="1" x14ac:dyDescent="0.2">
      <c r="A4" s="77"/>
      <c r="B4" s="77"/>
      <c r="C4" s="77"/>
      <c r="D4" s="77"/>
      <c r="E4" s="81"/>
      <c r="F4" s="77"/>
      <c r="G4" s="81"/>
      <c r="H4" s="81"/>
      <c r="I4" s="82"/>
      <c r="J4" s="82"/>
      <c r="L4" s="82"/>
      <c r="M4" s="82"/>
    </row>
    <row r="5" spans="1:13" ht="21.75" customHeight="1" x14ac:dyDescent="0.2">
      <c r="E5" s="113" t="s">
        <v>84</v>
      </c>
      <c r="F5" s="113"/>
      <c r="G5" s="113"/>
      <c r="H5" s="86"/>
      <c r="I5" s="113" t="s">
        <v>54</v>
      </c>
      <c r="J5" s="113"/>
      <c r="K5" s="113"/>
      <c r="L5" s="82"/>
      <c r="M5" s="82"/>
    </row>
    <row r="6" spans="1:13" ht="21.75" customHeight="1" x14ac:dyDescent="0.2">
      <c r="E6" s="87"/>
      <c r="G6" s="87"/>
      <c r="I6" s="87" t="s">
        <v>85</v>
      </c>
      <c r="J6" s="87"/>
      <c r="K6" s="87"/>
      <c r="L6" s="88"/>
      <c r="M6" s="89"/>
    </row>
    <row r="7" spans="1:13" ht="21.75" customHeight="1" x14ac:dyDescent="0.2">
      <c r="E7" s="87" t="s">
        <v>86</v>
      </c>
      <c r="G7" s="87" t="s">
        <v>87</v>
      </c>
      <c r="H7" s="88"/>
      <c r="I7" s="90" t="s">
        <v>88</v>
      </c>
      <c r="J7" s="87"/>
      <c r="K7" s="87"/>
      <c r="L7" s="87"/>
      <c r="M7" s="91" t="s">
        <v>89</v>
      </c>
    </row>
    <row r="8" spans="1:13" ht="21.75" customHeight="1" x14ac:dyDescent="0.2">
      <c r="E8" s="91" t="s">
        <v>90</v>
      </c>
      <c r="G8" s="87" t="s">
        <v>91</v>
      </c>
      <c r="H8" s="88"/>
      <c r="I8" s="91" t="s">
        <v>92</v>
      </c>
      <c r="J8" s="87"/>
      <c r="K8" s="87" t="s">
        <v>56</v>
      </c>
      <c r="L8" s="87"/>
      <c r="M8" s="87" t="s">
        <v>93</v>
      </c>
    </row>
    <row r="9" spans="1:13" ht="21.75" customHeight="1" x14ac:dyDescent="0.2">
      <c r="C9" s="92" t="s">
        <v>5</v>
      </c>
      <c r="E9" s="93" t="s">
        <v>6</v>
      </c>
      <c r="G9" s="93" t="s">
        <v>6</v>
      </c>
      <c r="H9" s="88"/>
      <c r="I9" s="93" t="s">
        <v>6</v>
      </c>
      <c r="J9" s="87"/>
      <c r="K9" s="93" t="s">
        <v>6</v>
      </c>
      <c r="L9" s="87"/>
      <c r="M9" s="93" t="s">
        <v>6</v>
      </c>
    </row>
    <row r="10" spans="1:13" ht="8.1" customHeight="1" x14ac:dyDescent="0.2">
      <c r="E10" s="81"/>
      <c r="G10" s="81"/>
      <c r="H10" s="82"/>
      <c r="I10" s="82"/>
      <c r="J10" s="81"/>
      <c r="K10" s="81"/>
      <c r="L10" s="81"/>
      <c r="M10" s="81"/>
    </row>
    <row r="11" spans="1:13" ht="21.75" customHeight="1" x14ac:dyDescent="0.2">
      <c r="A11" s="35" t="s">
        <v>94</v>
      </c>
      <c r="B11" s="35"/>
      <c r="C11" s="40"/>
      <c r="D11" s="35"/>
      <c r="E11" s="94">
        <v>52269900</v>
      </c>
      <c r="F11" s="95"/>
      <c r="G11" s="94">
        <v>187089470</v>
      </c>
      <c r="H11" s="96"/>
      <c r="I11" s="94">
        <v>5226990</v>
      </c>
      <c r="J11" s="96"/>
      <c r="K11" s="94">
        <v>35127461</v>
      </c>
      <c r="L11" s="96"/>
      <c r="M11" s="94">
        <f t="shared" ref="M11:M14" si="0">SUM(E11:K11)</f>
        <v>279713821</v>
      </c>
    </row>
    <row r="12" spans="1:13" ht="21.75" customHeight="1" x14ac:dyDescent="0.2">
      <c r="A12" s="19" t="s">
        <v>95</v>
      </c>
      <c r="C12" s="40">
        <v>25</v>
      </c>
      <c r="D12" s="35"/>
      <c r="E12" s="94">
        <v>0</v>
      </c>
      <c r="F12" s="95"/>
      <c r="G12" s="94">
        <v>0</v>
      </c>
      <c r="H12" s="96"/>
      <c r="I12" s="94">
        <v>1073010</v>
      </c>
      <c r="J12" s="96"/>
      <c r="K12" s="94">
        <v>-1073010</v>
      </c>
      <c r="L12" s="96"/>
      <c r="M12" s="94">
        <f t="shared" si="0"/>
        <v>0</v>
      </c>
    </row>
    <row r="13" spans="1:13" ht="21.75" customHeight="1" x14ac:dyDescent="0.4">
      <c r="A13" s="43" t="s">
        <v>96</v>
      </c>
      <c r="C13" s="40">
        <v>26</v>
      </c>
      <c r="D13" s="35"/>
      <c r="E13" s="94">
        <v>0</v>
      </c>
      <c r="F13" s="95"/>
      <c r="G13" s="94">
        <v>0</v>
      </c>
      <c r="H13" s="96"/>
      <c r="I13" s="94">
        <v>0</v>
      </c>
      <c r="J13" s="96"/>
      <c r="K13" s="94">
        <v>-85660303</v>
      </c>
      <c r="L13" s="96"/>
      <c r="M13" s="94">
        <f t="shared" si="0"/>
        <v>-85660303</v>
      </c>
    </row>
    <row r="14" spans="1:13" ht="21.75" customHeight="1" x14ac:dyDescent="0.2">
      <c r="A14" s="19" t="s">
        <v>80</v>
      </c>
      <c r="C14" s="40"/>
      <c r="E14" s="97">
        <v>0</v>
      </c>
      <c r="F14" s="98"/>
      <c r="G14" s="97">
        <v>0</v>
      </c>
      <c r="H14" s="96"/>
      <c r="I14" s="97">
        <v>0</v>
      </c>
      <c r="J14" s="96"/>
      <c r="K14" s="97">
        <v>73015854</v>
      </c>
      <c r="L14" s="96"/>
      <c r="M14" s="97">
        <f t="shared" si="0"/>
        <v>73015854</v>
      </c>
    </row>
    <row r="15" spans="1:13" ht="8.1" customHeight="1" x14ac:dyDescent="0.2">
      <c r="C15" s="40"/>
      <c r="E15" s="94"/>
      <c r="F15" s="98"/>
      <c r="G15" s="94"/>
      <c r="H15" s="98"/>
      <c r="I15" s="94"/>
      <c r="J15" s="94"/>
      <c r="K15" s="94"/>
      <c r="L15" s="94"/>
      <c r="M15" s="94"/>
    </row>
    <row r="16" spans="1:13" ht="21.75" customHeight="1" thickBot="1" x14ac:dyDescent="0.25">
      <c r="A16" s="35" t="s">
        <v>97</v>
      </c>
      <c r="B16" s="35"/>
      <c r="C16" s="40"/>
      <c r="D16" s="35"/>
      <c r="E16" s="99">
        <f>SUM(E11:E14)</f>
        <v>52269900</v>
      </c>
      <c r="F16" s="95"/>
      <c r="G16" s="99">
        <f>SUM(G11:G14)</f>
        <v>187089470</v>
      </c>
      <c r="H16" s="96"/>
      <c r="I16" s="99">
        <f>SUM(I11:I14)</f>
        <v>6300000</v>
      </c>
      <c r="J16" s="96"/>
      <c r="K16" s="99">
        <f>SUM(K11:K14)</f>
        <v>21410002</v>
      </c>
      <c r="L16" s="96"/>
      <c r="M16" s="99">
        <f>SUM(M11:M14)</f>
        <v>267069372</v>
      </c>
    </row>
    <row r="17" spans="1:13" ht="21.75" customHeight="1" thickTop="1" x14ac:dyDescent="0.2">
      <c r="A17" s="35"/>
      <c r="B17" s="35"/>
      <c r="C17" s="40"/>
      <c r="D17" s="35"/>
      <c r="E17" s="94"/>
      <c r="F17" s="95"/>
      <c r="G17" s="94"/>
      <c r="H17" s="96"/>
      <c r="I17" s="94"/>
      <c r="J17" s="96"/>
      <c r="K17" s="94"/>
      <c r="L17" s="96"/>
      <c r="M17" s="94"/>
    </row>
    <row r="18" spans="1:13" ht="21.75" customHeight="1" x14ac:dyDescent="0.2">
      <c r="A18" s="35" t="s">
        <v>98</v>
      </c>
      <c r="B18" s="35"/>
      <c r="C18" s="40"/>
      <c r="D18" s="35"/>
      <c r="E18" s="94">
        <v>52269900</v>
      </c>
      <c r="F18" s="95"/>
      <c r="G18" s="94">
        <v>187089470</v>
      </c>
      <c r="H18" s="96"/>
      <c r="I18" s="94">
        <v>6300000</v>
      </c>
      <c r="J18" s="96"/>
      <c r="K18" s="94">
        <v>21410002</v>
      </c>
      <c r="L18" s="96"/>
      <c r="M18" s="94">
        <f>SUM(E18:K18)</f>
        <v>267069372</v>
      </c>
    </row>
    <row r="19" spans="1:13" ht="21.75" customHeight="1" x14ac:dyDescent="0.2">
      <c r="A19" s="19" t="s">
        <v>144</v>
      </c>
      <c r="B19" s="35"/>
      <c r="C19" s="40"/>
      <c r="D19" s="35"/>
      <c r="E19" s="94">
        <v>10730100</v>
      </c>
      <c r="F19" s="95"/>
      <c r="G19" s="94">
        <v>321077175</v>
      </c>
      <c r="H19" s="96"/>
      <c r="I19" s="94">
        <v>0</v>
      </c>
      <c r="J19" s="96"/>
      <c r="K19" s="94">
        <v>0</v>
      </c>
      <c r="L19" s="96"/>
      <c r="M19" s="94">
        <f>SUM(E19:K19)</f>
        <v>331807275</v>
      </c>
    </row>
    <row r="20" spans="1:13" ht="21.75" customHeight="1" x14ac:dyDescent="0.4">
      <c r="A20" s="43" t="s">
        <v>96</v>
      </c>
      <c r="C20" s="40">
        <v>26</v>
      </c>
      <c r="D20" s="35"/>
      <c r="E20" s="94">
        <v>0</v>
      </c>
      <c r="F20" s="95"/>
      <c r="G20" s="94">
        <v>0</v>
      </c>
      <c r="H20" s="96"/>
      <c r="I20" s="94">
        <v>0</v>
      </c>
      <c r="J20" s="96"/>
      <c r="K20" s="94">
        <v>-41533663</v>
      </c>
      <c r="L20" s="96"/>
      <c r="M20" s="94">
        <f>SUM(E20:K20)</f>
        <v>-41533663</v>
      </c>
    </row>
    <row r="21" spans="1:13" ht="21.75" customHeight="1" x14ac:dyDescent="0.2">
      <c r="A21" s="19" t="s">
        <v>80</v>
      </c>
      <c r="C21" s="40"/>
      <c r="E21" s="97">
        <v>0</v>
      </c>
      <c r="F21" s="98"/>
      <c r="G21" s="97">
        <v>0</v>
      </c>
      <c r="H21" s="96"/>
      <c r="I21" s="97">
        <v>0</v>
      </c>
      <c r="J21" s="96"/>
      <c r="K21" s="97">
        <f>'PL 9'!H33</f>
        <v>95273442</v>
      </c>
      <c r="L21" s="96"/>
      <c r="M21" s="97">
        <f>SUM(E21:K21)</f>
        <v>95273442</v>
      </c>
    </row>
    <row r="22" spans="1:13" ht="8.1" customHeight="1" x14ac:dyDescent="0.2">
      <c r="C22" s="40"/>
      <c r="E22" s="94"/>
      <c r="F22" s="98"/>
      <c r="G22" s="94"/>
      <c r="H22" s="98"/>
      <c r="I22" s="94"/>
      <c r="J22" s="94"/>
      <c r="K22" s="94"/>
      <c r="L22" s="94"/>
      <c r="M22" s="94"/>
    </row>
    <row r="23" spans="1:13" ht="21.75" customHeight="1" thickBot="1" x14ac:dyDescent="0.25">
      <c r="A23" s="35" t="s">
        <v>99</v>
      </c>
      <c r="B23" s="35"/>
      <c r="C23" s="40"/>
      <c r="D23" s="35"/>
      <c r="E23" s="99">
        <f>SUM(E18:E21)</f>
        <v>63000000</v>
      </c>
      <c r="F23" s="95"/>
      <c r="G23" s="99">
        <f>SUM(G18:G21)</f>
        <v>508166645</v>
      </c>
      <c r="H23" s="96"/>
      <c r="I23" s="99">
        <f>SUM(I18:I21)</f>
        <v>6300000</v>
      </c>
      <c r="J23" s="96"/>
      <c r="K23" s="99">
        <f>SUM(K18:K21)</f>
        <v>75149781</v>
      </c>
      <c r="L23" s="96"/>
      <c r="M23" s="99">
        <f>SUM(M18:M21)</f>
        <v>652616426</v>
      </c>
    </row>
    <row r="24" spans="1:13" ht="21.75" customHeight="1" thickTop="1" x14ac:dyDescent="0.2">
      <c r="A24" s="35"/>
      <c r="B24" s="35"/>
      <c r="C24" s="35"/>
      <c r="D24" s="35"/>
      <c r="E24" s="94"/>
      <c r="F24" s="95"/>
      <c r="G24" s="94"/>
      <c r="H24" s="96"/>
      <c r="I24" s="94"/>
      <c r="J24" s="96"/>
      <c r="K24" s="94"/>
      <c r="L24" s="96"/>
      <c r="M24" s="94"/>
    </row>
    <row r="25" spans="1:13" ht="21.75" customHeight="1" x14ac:dyDescent="0.2">
      <c r="A25" s="35"/>
      <c r="B25" s="35"/>
      <c r="C25" s="35"/>
      <c r="D25" s="35"/>
      <c r="E25" s="94"/>
      <c r="F25" s="95"/>
      <c r="G25" s="94"/>
      <c r="H25" s="96"/>
      <c r="I25" s="94"/>
      <c r="J25" s="96"/>
      <c r="K25" s="94"/>
      <c r="L25" s="96"/>
      <c r="M25" s="94"/>
    </row>
    <row r="26" spans="1:13" ht="21.75" customHeight="1" x14ac:dyDescent="0.2">
      <c r="A26" s="35"/>
      <c r="B26" s="35"/>
      <c r="C26" s="35"/>
      <c r="D26" s="35"/>
      <c r="E26" s="94"/>
      <c r="F26" s="95"/>
      <c r="G26" s="94"/>
      <c r="H26" s="96"/>
      <c r="I26" s="94"/>
      <c r="J26" s="96"/>
      <c r="K26" s="94"/>
      <c r="L26" s="96"/>
      <c r="M26" s="94"/>
    </row>
    <row r="27" spans="1:13" ht="21.75" customHeight="1" x14ac:dyDescent="0.2">
      <c r="A27" s="35"/>
      <c r="B27" s="35"/>
      <c r="C27" s="35"/>
      <c r="D27" s="35"/>
      <c r="E27" s="94"/>
      <c r="F27" s="95"/>
      <c r="G27" s="94"/>
      <c r="H27" s="96"/>
      <c r="I27" s="94"/>
      <c r="J27" s="96"/>
      <c r="K27" s="94"/>
      <c r="L27" s="96"/>
      <c r="M27" s="94"/>
    </row>
    <row r="28" spans="1:13" ht="21.75" customHeight="1" x14ac:dyDescent="0.2">
      <c r="A28" s="69" t="s">
        <v>25</v>
      </c>
      <c r="B28" s="69"/>
      <c r="C28" s="69"/>
      <c r="D28" s="69"/>
      <c r="E28" s="85"/>
      <c r="F28" s="69"/>
      <c r="G28" s="85"/>
      <c r="H28" s="85"/>
      <c r="I28" s="85"/>
      <c r="J28" s="85"/>
      <c r="K28" s="100"/>
      <c r="L28" s="85"/>
      <c r="M28" s="85"/>
    </row>
  </sheetData>
  <mergeCells count="2">
    <mergeCell ref="E5:G5"/>
    <mergeCell ref="I5:K5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D5435-A377-4E01-BFB2-BE2910998DEA}">
  <dimension ref="A1:J83"/>
  <sheetViews>
    <sheetView zoomScale="102" zoomScaleNormal="100" zoomScaleSheetLayoutView="100" workbookViewId="0"/>
  </sheetViews>
  <sheetFormatPr defaultRowHeight="21" customHeight="1" x14ac:dyDescent="0.2"/>
  <cols>
    <col min="1" max="4" width="1.83203125" style="19" customWidth="1"/>
    <col min="5" max="5" width="56.33203125" style="19" customWidth="1"/>
    <col min="6" max="6" width="10.33203125" style="40" customWidth="1"/>
    <col min="7" max="7" width="1.83203125" style="19" customWidth="1"/>
    <col min="8" max="8" width="15.83203125" style="42" customWidth="1"/>
    <col min="9" max="9" width="1.83203125" style="42" customWidth="1"/>
    <col min="10" max="10" width="15.83203125" style="42" customWidth="1"/>
    <col min="11" max="179" width="9.33203125" style="19"/>
    <col min="180" max="183" width="2" style="19" customWidth="1"/>
    <col min="184" max="184" width="40" style="19" customWidth="1"/>
    <col min="185" max="185" width="10.5" style="19" bestFit="1" customWidth="1"/>
    <col min="186" max="186" width="0.83203125" style="19" customWidth="1"/>
    <col min="187" max="187" width="13.5" style="19" customWidth="1"/>
    <col min="188" max="188" width="0.83203125" style="19" customWidth="1"/>
    <col min="189" max="189" width="13.5" style="19" customWidth="1"/>
    <col min="190" max="190" width="0.83203125" style="19" customWidth="1"/>
    <col min="191" max="191" width="13.5" style="19" customWidth="1"/>
    <col min="192" max="192" width="0.83203125" style="19" customWidth="1"/>
    <col min="193" max="193" width="13.5" style="19" customWidth="1"/>
    <col min="194" max="435" width="9.33203125" style="19"/>
    <col min="436" max="439" width="2" style="19" customWidth="1"/>
    <col min="440" max="440" width="40" style="19" customWidth="1"/>
    <col min="441" max="441" width="10.5" style="19" bestFit="1" customWidth="1"/>
    <col min="442" max="442" width="0.83203125" style="19" customWidth="1"/>
    <col min="443" max="443" width="13.5" style="19" customWidth="1"/>
    <col min="444" max="444" width="0.83203125" style="19" customWidth="1"/>
    <col min="445" max="445" width="13.5" style="19" customWidth="1"/>
    <col min="446" max="446" width="0.83203125" style="19" customWidth="1"/>
    <col min="447" max="447" width="13.5" style="19" customWidth="1"/>
    <col min="448" max="448" width="0.83203125" style="19" customWidth="1"/>
    <col min="449" max="449" width="13.5" style="19" customWidth="1"/>
    <col min="450" max="691" width="9.33203125" style="19"/>
    <col min="692" max="695" width="2" style="19" customWidth="1"/>
    <col min="696" max="696" width="40" style="19" customWidth="1"/>
    <col min="697" max="697" width="10.5" style="19" bestFit="1" customWidth="1"/>
    <col min="698" max="698" width="0.83203125" style="19" customWidth="1"/>
    <col min="699" max="699" width="13.5" style="19" customWidth="1"/>
    <col min="700" max="700" width="0.83203125" style="19" customWidth="1"/>
    <col min="701" max="701" width="13.5" style="19" customWidth="1"/>
    <col min="702" max="702" width="0.83203125" style="19" customWidth="1"/>
    <col min="703" max="703" width="13.5" style="19" customWidth="1"/>
    <col min="704" max="704" width="0.83203125" style="19" customWidth="1"/>
    <col min="705" max="705" width="13.5" style="19" customWidth="1"/>
    <col min="706" max="947" width="9.33203125" style="19"/>
    <col min="948" max="951" width="2" style="19" customWidth="1"/>
    <col min="952" max="952" width="40" style="19" customWidth="1"/>
    <col min="953" max="953" width="10.5" style="19" bestFit="1" customWidth="1"/>
    <col min="954" max="954" width="0.83203125" style="19" customWidth="1"/>
    <col min="955" max="955" width="13.5" style="19" customWidth="1"/>
    <col min="956" max="956" width="0.83203125" style="19" customWidth="1"/>
    <col min="957" max="957" width="13.5" style="19" customWidth="1"/>
    <col min="958" max="958" width="0.83203125" style="19" customWidth="1"/>
    <col min="959" max="959" width="13.5" style="19" customWidth="1"/>
    <col min="960" max="960" width="0.83203125" style="19" customWidth="1"/>
    <col min="961" max="961" width="13.5" style="19" customWidth="1"/>
    <col min="962" max="1203" width="9.33203125" style="19"/>
    <col min="1204" max="1207" width="2" style="19" customWidth="1"/>
    <col min="1208" max="1208" width="40" style="19" customWidth="1"/>
    <col min="1209" max="1209" width="10.5" style="19" bestFit="1" customWidth="1"/>
    <col min="1210" max="1210" width="0.83203125" style="19" customWidth="1"/>
    <col min="1211" max="1211" width="13.5" style="19" customWidth="1"/>
    <col min="1212" max="1212" width="0.83203125" style="19" customWidth="1"/>
    <col min="1213" max="1213" width="13.5" style="19" customWidth="1"/>
    <col min="1214" max="1214" width="0.83203125" style="19" customWidth="1"/>
    <col min="1215" max="1215" width="13.5" style="19" customWidth="1"/>
    <col min="1216" max="1216" width="0.83203125" style="19" customWidth="1"/>
    <col min="1217" max="1217" width="13.5" style="19" customWidth="1"/>
    <col min="1218" max="1459" width="9.33203125" style="19"/>
    <col min="1460" max="1463" width="2" style="19" customWidth="1"/>
    <col min="1464" max="1464" width="40" style="19" customWidth="1"/>
    <col min="1465" max="1465" width="10.5" style="19" bestFit="1" customWidth="1"/>
    <col min="1466" max="1466" width="0.83203125" style="19" customWidth="1"/>
    <col min="1467" max="1467" width="13.5" style="19" customWidth="1"/>
    <col min="1468" max="1468" width="0.83203125" style="19" customWidth="1"/>
    <col min="1469" max="1469" width="13.5" style="19" customWidth="1"/>
    <col min="1470" max="1470" width="0.83203125" style="19" customWidth="1"/>
    <col min="1471" max="1471" width="13.5" style="19" customWidth="1"/>
    <col min="1472" max="1472" width="0.83203125" style="19" customWidth="1"/>
    <col min="1473" max="1473" width="13.5" style="19" customWidth="1"/>
    <col min="1474" max="1715" width="9.33203125" style="19"/>
    <col min="1716" max="1719" width="2" style="19" customWidth="1"/>
    <col min="1720" max="1720" width="40" style="19" customWidth="1"/>
    <col min="1721" max="1721" width="10.5" style="19" bestFit="1" customWidth="1"/>
    <col min="1722" max="1722" width="0.83203125" style="19" customWidth="1"/>
    <col min="1723" max="1723" width="13.5" style="19" customWidth="1"/>
    <col min="1724" max="1724" width="0.83203125" style="19" customWidth="1"/>
    <col min="1725" max="1725" width="13.5" style="19" customWidth="1"/>
    <col min="1726" max="1726" width="0.83203125" style="19" customWidth="1"/>
    <col min="1727" max="1727" width="13.5" style="19" customWidth="1"/>
    <col min="1728" max="1728" width="0.83203125" style="19" customWidth="1"/>
    <col min="1729" max="1729" width="13.5" style="19" customWidth="1"/>
    <col min="1730" max="1971" width="9.33203125" style="19"/>
    <col min="1972" max="1975" width="2" style="19" customWidth="1"/>
    <col min="1976" max="1976" width="40" style="19" customWidth="1"/>
    <col min="1977" max="1977" width="10.5" style="19" bestFit="1" customWidth="1"/>
    <col min="1978" max="1978" width="0.83203125" style="19" customWidth="1"/>
    <col min="1979" max="1979" width="13.5" style="19" customWidth="1"/>
    <col min="1980" max="1980" width="0.83203125" style="19" customWidth="1"/>
    <col min="1981" max="1981" width="13.5" style="19" customWidth="1"/>
    <col min="1982" max="1982" width="0.83203125" style="19" customWidth="1"/>
    <col min="1983" max="1983" width="13.5" style="19" customWidth="1"/>
    <col min="1984" max="1984" width="0.83203125" style="19" customWidth="1"/>
    <col min="1985" max="1985" width="13.5" style="19" customWidth="1"/>
    <col min="1986" max="2227" width="9.33203125" style="19"/>
    <col min="2228" max="2231" width="2" style="19" customWidth="1"/>
    <col min="2232" max="2232" width="40" style="19" customWidth="1"/>
    <col min="2233" max="2233" width="10.5" style="19" bestFit="1" customWidth="1"/>
    <col min="2234" max="2234" width="0.83203125" style="19" customWidth="1"/>
    <col min="2235" max="2235" width="13.5" style="19" customWidth="1"/>
    <col min="2236" max="2236" width="0.83203125" style="19" customWidth="1"/>
    <col min="2237" max="2237" width="13.5" style="19" customWidth="1"/>
    <col min="2238" max="2238" width="0.83203125" style="19" customWidth="1"/>
    <col min="2239" max="2239" width="13.5" style="19" customWidth="1"/>
    <col min="2240" max="2240" width="0.83203125" style="19" customWidth="1"/>
    <col min="2241" max="2241" width="13.5" style="19" customWidth="1"/>
    <col min="2242" max="2483" width="9.33203125" style="19"/>
    <col min="2484" max="2487" width="2" style="19" customWidth="1"/>
    <col min="2488" max="2488" width="40" style="19" customWidth="1"/>
    <col min="2489" max="2489" width="10.5" style="19" bestFit="1" customWidth="1"/>
    <col min="2490" max="2490" width="0.83203125" style="19" customWidth="1"/>
    <col min="2491" max="2491" width="13.5" style="19" customWidth="1"/>
    <col min="2492" max="2492" width="0.83203125" style="19" customWidth="1"/>
    <col min="2493" max="2493" width="13.5" style="19" customWidth="1"/>
    <col min="2494" max="2494" width="0.83203125" style="19" customWidth="1"/>
    <col min="2495" max="2495" width="13.5" style="19" customWidth="1"/>
    <col min="2496" max="2496" width="0.83203125" style="19" customWidth="1"/>
    <col min="2497" max="2497" width="13.5" style="19" customWidth="1"/>
    <col min="2498" max="2739" width="9.33203125" style="19"/>
    <col min="2740" max="2743" width="2" style="19" customWidth="1"/>
    <col min="2744" max="2744" width="40" style="19" customWidth="1"/>
    <col min="2745" max="2745" width="10.5" style="19" bestFit="1" customWidth="1"/>
    <col min="2746" max="2746" width="0.83203125" style="19" customWidth="1"/>
    <col min="2747" max="2747" width="13.5" style="19" customWidth="1"/>
    <col min="2748" max="2748" width="0.83203125" style="19" customWidth="1"/>
    <col min="2749" max="2749" width="13.5" style="19" customWidth="1"/>
    <col min="2750" max="2750" width="0.83203125" style="19" customWidth="1"/>
    <col min="2751" max="2751" width="13.5" style="19" customWidth="1"/>
    <col min="2752" max="2752" width="0.83203125" style="19" customWidth="1"/>
    <col min="2753" max="2753" width="13.5" style="19" customWidth="1"/>
    <col min="2754" max="2995" width="9.33203125" style="19"/>
    <col min="2996" max="2999" width="2" style="19" customWidth="1"/>
    <col min="3000" max="3000" width="40" style="19" customWidth="1"/>
    <col min="3001" max="3001" width="10.5" style="19" bestFit="1" customWidth="1"/>
    <col min="3002" max="3002" width="0.83203125" style="19" customWidth="1"/>
    <col min="3003" max="3003" width="13.5" style="19" customWidth="1"/>
    <col min="3004" max="3004" width="0.83203125" style="19" customWidth="1"/>
    <col min="3005" max="3005" width="13.5" style="19" customWidth="1"/>
    <col min="3006" max="3006" width="0.83203125" style="19" customWidth="1"/>
    <col min="3007" max="3007" width="13.5" style="19" customWidth="1"/>
    <col min="3008" max="3008" width="0.83203125" style="19" customWidth="1"/>
    <col min="3009" max="3009" width="13.5" style="19" customWidth="1"/>
    <col min="3010" max="3251" width="9.33203125" style="19"/>
    <col min="3252" max="3255" width="2" style="19" customWidth="1"/>
    <col min="3256" max="3256" width="40" style="19" customWidth="1"/>
    <col min="3257" max="3257" width="10.5" style="19" bestFit="1" customWidth="1"/>
    <col min="3258" max="3258" width="0.83203125" style="19" customWidth="1"/>
    <col min="3259" max="3259" width="13.5" style="19" customWidth="1"/>
    <col min="3260" max="3260" width="0.83203125" style="19" customWidth="1"/>
    <col min="3261" max="3261" width="13.5" style="19" customWidth="1"/>
    <col min="3262" max="3262" width="0.83203125" style="19" customWidth="1"/>
    <col min="3263" max="3263" width="13.5" style="19" customWidth="1"/>
    <col min="3264" max="3264" width="0.83203125" style="19" customWidth="1"/>
    <col min="3265" max="3265" width="13.5" style="19" customWidth="1"/>
    <col min="3266" max="3507" width="9.33203125" style="19"/>
    <col min="3508" max="3511" width="2" style="19" customWidth="1"/>
    <col min="3512" max="3512" width="40" style="19" customWidth="1"/>
    <col min="3513" max="3513" width="10.5" style="19" bestFit="1" customWidth="1"/>
    <col min="3514" max="3514" width="0.83203125" style="19" customWidth="1"/>
    <col min="3515" max="3515" width="13.5" style="19" customWidth="1"/>
    <col min="3516" max="3516" width="0.83203125" style="19" customWidth="1"/>
    <col min="3517" max="3517" width="13.5" style="19" customWidth="1"/>
    <col min="3518" max="3518" width="0.83203125" style="19" customWidth="1"/>
    <col min="3519" max="3519" width="13.5" style="19" customWidth="1"/>
    <col min="3520" max="3520" width="0.83203125" style="19" customWidth="1"/>
    <col min="3521" max="3521" width="13.5" style="19" customWidth="1"/>
    <col min="3522" max="3763" width="9.33203125" style="19"/>
    <col min="3764" max="3767" width="2" style="19" customWidth="1"/>
    <col min="3768" max="3768" width="40" style="19" customWidth="1"/>
    <col min="3769" max="3769" width="10.5" style="19" bestFit="1" customWidth="1"/>
    <col min="3770" max="3770" width="0.83203125" style="19" customWidth="1"/>
    <col min="3771" max="3771" width="13.5" style="19" customWidth="1"/>
    <col min="3772" max="3772" width="0.83203125" style="19" customWidth="1"/>
    <col min="3773" max="3773" width="13.5" style="19" customWidth="1"/>
    <col min="3774" max="3774" width="0.83203125" style="19" customWidth="1"/>
    <col min="3775" max="3775" width="13.5" style="19" customWidth="1"/>
    <col min="3776" max="3776" width="0.83203125" style="19" customWidth="1"/>
    <col min="3777" max="3777" width="13.5" style="19" customWidth="1"/>
    <col min="3778" max="4019" width="9.33203125" style="19"/>
    <col min="4020" max="4023" width="2" style="19" customWidth="1"/>
    <col min="4024" max="4024" width="40" style="19" customWidth="1"/>
    <col min="4025" max="4025" width="10.5" style="19" bestFit="1" customWidth="1"/>
    <col min="4026" max="4026" width="0.83203125" style="19" customWidth="1"/>
    <col min="4027" max="4027" width="13.5" style="19" customWidth="1"/>
    <col min="4028" max="4028" width="0.83203125" style="19" customWidth="1"/>
    <col min="4029" max="4029" width="13.5" style="19" customWidth="1"/>
    <col min="4030" max="4030" width="0.83203125" style="19" customWidth="1"/>
    <col min="4031" max="4031" width="13.5" style="19" customWidth="1"/>
    <col min="4032" max="4032" width="0.83203125" style="19" customWidth="1"/>
    <col min="4033" max="4033" width="13.5" style="19" customWidth="1"/>
    <col min="4034" max="4275" width="9.33203125" style="19"/>
    <col min="4276" max="4279" width="2" style="19" customWidth="1"/>
    <col min="4280" max="4280" width="40" style="19" customWidth="1"/>
    <col min="4281" max="4281" width="10.5" style="19" bestFit="1" customWidth="1"/>
    <col min="4282" max="4282" width="0.83203125" style="19" customWidth="1"/>
    <col min="4283" max="4283" width="13.5" style="19" customWidth="1"/>
    <col min="4284" max="4284" width="0.83203125" style="19" customWidth="1"/>
    <col min="4285" max="4285" width="13.5" style="19" customWidth="1"/>
    <col min="4286" max="4286" width="0.83203125" style="19" customWidth="1"/>
    <col min="4287" max="4287" width="13.5" style="19" customWidth="1"/>
    <col min="4288" max="4288" width="0.83203125" style="19" customWidth="1"/>
    <col min="4289" max="4289" width="13.5" style="19" customWidth="1"/>
    <col min="4290" max="4531" width="9.33203125" style="19"/>
    <col min="4532" max="4535" width="2" style="19" customWidth="1"/>
    <col min="4536" max="4536" width="40" style="19" customWidth="1"/>
    <col min="4537" max="4537" width="10.5" style="19" bestFit="1" customWidth="1"/>
    <col min="4538" max="4538" width="0.83203125" style="19" customWidth="1"/>
    <col min="4539" max="4539" width="13.5" style="19" customWidth="1"/>
    <col min="4540" max="4540" width="0.83203125" style="19" customWidth="1"/>
    <col min="4541" max="4541" width="13.5" style="19" customWidth="1"/>
    <col min="4542" max="4542" width="0.83203125" style="19" customWidth="1"/>
    <col min="4543" max="4543" width="13.5" style="19" customWidth="1"/>
    <col min="4544" max="4544" width="0.83203125" style="19" customWidth="1"/>
    <col min="4545" max="4545" width="13.5" style="19" customWidth="1"/>
    <col min="4546" max="4787" width="9.33203125" style="19"/>
    <col min="4788" max="4791" width="2" style="19" customWidth="1"/>
    <col min="4792" max="4792" width="40" style="19" customWidth="1"/>
    <col min="4793" max="4793" width="10.5" style="19" bestFit="1" customWidth="1"/>
    <col min="4794" max="4794" width="0.83203125" style="19" customWidth="1"/>
    <col min="4795" max="4795" width="13.5" style="19" customWidth="1"/>
    <col min="4796" max="4796" width="0.83203125" style="19" customWidth="1"/>
    <col min="4797" max="4797" width="13.5" style="19" customWidth="1"/>
    <col min="4798" max="4798" width="0.83203125" style="19" customWidth="1"/>
    <col min="4799" max="4799" width="13.5" style="19" customWidth="1"/>
    <col min="4800" max="4800" width="0.83203125" style="19" customWidth="1"/>
    <col min="4801" max="4801" width="13.5" style="19" customWidth="1"/>
    <col min="4802" max="5043" width="9.33203125" style="19"/>
    <col min="5044" max="5047" width="2" style="19" customWidth="1"/>
    <col min="5048" max="5048" width="40" style="19" customWidth="1"/>
    <col min="5049" max="5049" width="10.5" style="19" bestFit="1" customWidth="1"/>
    <col min="5050" max="5050" width="0.83203125" style="19" customWidth="1"/>
    <col min="5051" max="5051" width="13.5" style="19" customWidth="1"/>
    <col min="5052" max="5052" width="0.83203125" style="19" customWidth="1"/>
    <col min="5053" max="5053" width="13.5" style="19" customWidth="1"/>
    <col min="5054" max="5054" width="0.83203125" style="19" customWidth="1"/>
    <col min="5055" max="5055" width="13.5" style="19" customWidth="1"/>
    <col min="5056" max="5056" width="0.83203125" style="19" customWidth="1"/>
    <col min="5057" max="5057" width="13.5" style="19" customWidth="1"/>
    <col min="5058" max="5299" width="9.33203125" style="19"/>
    <col min="5300" max="5303" width="2" style="19" customWidth="1"/>
    <col min="5304" max="5304" width="40" style="19" customWidth="1"/>
    <col min="5305" max="5305" width="10.5" style="19" bestFit="1" customWidth="1"/>
    <col min="5306" max="5306" width="0.83203125" style="19" customWidth="1"/>
    <col min="5307" max="5307" width="13.5" style="19" customWidth="1"/>
    <col min="5308" max="5308" width="0.83203125" style="19" customWidth="1"/>
    <col min="5309" max="5309" width="13.5" style="19" customWidth="1"/>
    <col min="5310" max="5310" width="0.83203125" style="19" customWidth="1"/>
    <col min="5311" max="5311" width="13.5" style="19" customWidth="1"/>
    <col min="5312" max="5312" width="0.83203125" style="19" customWidth="1"/>
    <col min="5313" max="5313" width="13.5" style="19" customWidth="1"/>
    <col min="5314" max="5555" width="9.33203125" style="19"/>
    <col min="5556" max="5559" width="2" style="19" customWidth="1"/>
    <col min="5560" max="5560" width="40" style="19" customWidth="1"/>
    <col min="5561" max="5561" width="10.5" style="19" bestFit="1" customWidth="1"/>
    <col min="5562" max="5562" width="0.83203125" style="19" customWidth="1"/>
    <col min="5563" max="5563" width="13.5" style="19" customWidth="1"/>
    <col min="5564" max="5564" width="0.83203125" style="19" customWidth="1"/>
    <col min="5565" max="5565" width="13.5" style="19" customWidth="1"/>
    <col min="5566" max="5566" width="0.83203125" style="19" customWidth="1"/>
    <col min="5567" max="5567" width="13.5" style="19" customWidth="1"/>
    <col min="5568" max="5568" width="0.83203125" style="19" customWidth="1"/>
    <col min="5569" max="5569" width="13.5" style="19" customWidth="1"/>
    <col min="5570" max="5811" width="9.33203125" style="19"/>
    <col min="5812" max="5815" width="2" style="19" customWidth="1"/>
    <col min="5816" max="5816" width="40" style="19" customWidth="1"/>
    <col min="5817" max="5817" width="10.5" style="19" bestFit="1" customWidth="1"/>
    <col min="5818" max="5818" width="0.83203125" style="19" customWidth="1"/>
    <col min="5819" max="5819" width="13.5" style="19" customWidth="1"/>
    <col min="5820" max="5820" width="0.83203125" style="19" customWidth="1"/>
    <col min="5821" max="5821" width="13.5" style="19" customWidth="1"/>
    <col min="5822" max="5822" width="0.83203125" style="19" customWidth="1"/>
    <col min="5823" max="5823" width="13.5" style="19" customWidth="1"/>
    <col min="5824" max="5824" width="0.83203125" style="19" customWidth="1"/>
    <col min="5825" max="5825" width="13.5" style="19" customWidth="1"/>
    <col min="5826" max="6067" width="9.33203125" style="19"/>
    <col min="6068" max="6071" width="2" style="19" customWidth="1"/>
    <col min="6072" max="6072" width="40" style="19" customWidth="1"/>
    <col min="6073" max="6073" width="10.5" style="19" bestFit="1" customWidth="1"/>
    <col min="6074" max="6074" width="0.83203125" style="19" customWidth="1"/>
    <col min="6075" max="6075" width="13.5" style="19" customWidth="1"/>
    <col min="6076" max="6076" width="0.83203125" style="19" customWidth="1"/>
    <col min="6077" max="6077" width="13.5" style="19" customWidth="1"/>
    <col min="6078" max="6078" width="0.83203125" style="19" customWidth="1"/>
    <col min="6079" max="6079" width="13.5" style="19" customWidth="1"/>
    <col min="6080" max="6080" width="0.83203125" style="19" customWidth="1"/>
    <col min="6081" max="6081" width="13.5" style="19" customWidth="1"/>
    <col min="6082" max="6323" width="9.33203125" style="19"/>
    <col min="6324" max="6327" width="2" style="19" customWidth="1"/>
    <col min="6328" max="6328" width="40" style="19" customWidth="1"/>
    <col min="6329" max="6329" width="10.5" style="19" bestFit="1" customWidth="1"/>
    <col min="6330" max="6330" width="0.83203125" style="19" customWidth="1"/>
    <col min="6331" max="6331" width="13.5" style="19" customWidth="1"/>
    <col min="6332" max="6332" width="0.83203125" style="19" customWidth="1"/>
    <col min="6333" max="6333" width="13.5" style="19" customWidth="1"/>
    <col min="6334" max="6334" width="0.83203125" style="19" customWidth="1"/>
    <col min="6335" max="6335" width="13.5" style="19" customWidth="1"/>
    <col min="6336" max="6336" width="0.83203125" style="19" customWidth="1"/>
    <col min="6337" max="6337" width="13.5" style="19" customWidth="1"/>
    <col min="6338" max="6579" width="9.33203125" style="19"/>
    <col min="6580" max="6583" width="2" style="19" customWidth="1"/>
    <col min="6584" max="6584" width="40" style="19" customWidth="1"/>
    <col min="6585" max="6585" width="10.5" style="19" bestFit="1" customWidth="1"/>
    <col min="6586" max="6586" width="0.83203125" style="19" customWidth="1"/>
    <col min="6587" max="6587" width="13.5" style="19" customWidth="1"/>
    <col min="6588" max="6588" width="0.83203125" style="19" customWidth="1"/>
    <col min="6589" max="6589" width="13.5" style="19" customWidth="1"/>
    <col min="6590" max="6590" width="0.83203125" style="19" customWidth="1"/>
    <col min="6591" max="6591" width="13.5" style="19" customWidth="1"/>
    <col min="6592" max="6592" width="0.83203125" style="19" customWidth="1"/>
    <col min="6593" max="6593" width="13.5" style="19" customWidth="1"/>
    <col min="6594" max="6835" width="9.33203125" style="19"/>
    <col min="6836" max="6839" width="2" style="19" customWidth="1"/>
    <col min="6840" max="6840" width="40" style="19" customWidth="1"/>
    <col min="6841" max="6841" width="10.5" style="19" bestFit="1" customWidth="1"/>
    <col min="6842" max="6842" width="0.83203125" style="19" customWidth="1"/>
    <col min="6843" max="6843" width="13.5" style="19" customWidth="1"/>
    <col min="6844" max="6844" width="0.83203125" style="19" customWidth="1"/>
    <col min="6845" max="6845" width="13.5" style="19" customWidth="1"/>
    <col min="6846" max="6846" width="0.83203125" style="19" customWidth="1"/>
    <col min="6847" max="6847" width="13.5" style="19" customWidth="1"/>
    <col min="6848" max="6848" width="0.83203125" style="19" customWidth="1"/>
    <col min="6849" max="6849" width="13.5" style="19" customWidth="1"/>
    <col min="6850" max="7091" width="9.33203125" style="19"/>
    <col min="7092" max="7095" width="2" style="19" customWidth="1"/>
    <col min="7096" max="7096" width="40" style="19" customWidth="1"/>
    <col min="7097" max="7097" width="10.5" style="19" bestFit="1" customWidth="1"/>
    <col min="7098" max="7098" width="0.83203125" style="19" customWidth="1"/>
    <col min="7099" max="7099" width="13.5" style="19" customWidth="1"/>
    <col min="7100" max="7100" width="0.83203125" style="19" customWidth="1"/>
    <col min="7101" max="7101" width="13.5" style="19" customWidth="1"/>
    <col min="7102" max="7102" width="0.83203125" style="19" customWidth="1"/>
    <col min="7103" max="7103" width="13.5" style="19" customWidth="1"/>
    <col min="7104" max="7104" width="0.83203125" style="19" customWidth="1"/>
    <col min="7105" max="7105" width="13.5" style="19" customWidth="1"/>
    <col min="7106" max="7347" width="9.33203125" style="19"/>
    <col min="7348" max="7351" width="2" style="19" customWidth="1"/>
    <col min="7352" max="7352" width="40" style="19" customWidth="1"/>
    <col min="7353" max="7353" width="10.5" style="19" bestFit="1" customWidth="1"/>
    <col min="7354" max="7354" width="0.83203125" style="19" customWidth="1"/>
    <col min="7355" max="7355" width="13.5" style="19" customWidth="1"/>
    <col min="7356" max="7356" width="0.83203125" style="19" customWidth="1"/>
    <col min="7357" max="7357" width="13.5" style="19" customWidth="1"/>
    <col min="7358" max="7358" width="0.83203125" style="19" customWidth="1"/>
    <col min="7359" max="7359" width="13.5" style="19" customWidth="1"/>
    <col min="7360" max="7360" width="0.83203125" style="19" customWidth="1"/>
    <col min="7361" max="7361" width="13.5" style="19" customWidth="1"/>
    <col min="7362" max="7603" width="9.33203125" style="19"/>
    <col min="7604" max="7607" width="2" style="19" customWidth="1"/>
    <col min="7608" max="7608" width="40" style="19" customWidth="1"/>
    <col min="7609" max="7609" width="10.5" style="19" bestFit="1" customWidth="1"/>
    <col min="7610" max="7610" width="0.83203125" style="19" customWidth="1"/>
    <col min="7611" max="7611" width="13.5" style="19" customWidth="1"/>
    <col min="7612" max="7612" width="0.83203125" style="19" customWidth="1"/>
    <col min="7613" max="7613" width="13.5" style="19" customWidth="1"/>
    <col min="7614" max="7614" width="0.83203125" style="19" customWidth="1"/>
    <col min="7615" max="7615" width="13.5" style="19" customWidth="1"/>
    <col min="7616" max="7616" width="0.83203125" style="19" customWidth="1"/>
    <col min="7617" max="7617" width="13.5" style="19" customWidth="1"/>
    <col min="7618" max="7859" width="9.33203125" style="19"/>
    <col min="7860" max="7863" width="2" style="19" customWidth="1"/>
    <col min="7864" max="7864" width="40" style="19" customWidth="1"/>
    <col min="7865" max="7865" width="10.5" style="19" bestFit="1" customWidth="1"/>
    <col min="7866" max="7866" width="0.83203125" style="19" customWidth="1"/>
    <col min="7867" max="7867" width="13.5" style="19" customWidth="1"/>
    <col min="7868" max="7868" width="0.83203125" style="19" customWidth="1"/>
    <col min="7869" max="7869" width="13.5" style="19" customWidth="1"/>
    <col min="7870" max="7870" width="0.83203125" style="19" customWidth="1"/>
    <col min="7871" max="7871" width="13.5" style="19" customWidth="1"/>
    <col min="7872" max="7872" width="0.83203125" style="19" customWidth="1"/>
    <col min="7873" max="7873" width="13.5" style="19" customWidth="1"/>
    <col min="7874" max="8115" width="9.33203125" style="19"/>
    <col min="8116" max="8119" width="2" style="19" customWidth="1"/>
    <col min="8120" max="8120" width="40" style="19" customWidth="1"/>
    <col min="8121" max="8121" width="10.5" style="19" bestFit="1" customWidth="1"/>
    <col min="8122" max="8122" width="0.83203125" style="19" customWidth="1"/>
    <col min="8123" max="8123" width="13.5" style="19" customWidth="1"/>
    <col min="8124" max="8124" width="0.83203125" style="19" customWidth="1"/>
    <col min="8125" max="8125" width="13.5" style="19" customWidth="1"/>
    <col min="8126" max="8126" width="0.83203125" style="19" customWidth="1"/>
    <col min="8127" max="8127" width="13.5" style="19" customWidth="1"/>
    <col min="8128" max="8128" width="0.83203125" style="19" customWidth="1"/>
    <col min="8129" max="8129" width="13.5" style="19" customWidth="1"/>
    <col min="8130" max="8371" width="9.33203125" style="19"/>
    <col min="8372" max="8375" width="2" style="19" customWidth="1"/>
    <col min="8376" max="8376" width="40" style="19" customWidth="1"/>
    <col min="8377" max="8377" width="10.5" style="19" bestFit="1" customWidth="1"/>
    <col min="8378" max="8378" width="0.83203125" style="19" customWidth="1"/>
    <col min="8379" max="8379" width="13.5" style="19" customWidth="1"/>
    <col min="8380" max="8380" width="0.83203125" style="19" customWidth="1"/>
    <col min="8381" max="8381" width="13.5" style="19" customWidth="1"/>
    <col min="8382" max="8382" width="0.83203125" style="19" customWidth="1"/>
    <col min="8383" max="8383" width="13.5" style="19" customWidth="1"/>
    <col min="8384" max="8384" width="0.83203125" style="19" customWidth="1"/>
    <col min="8385" max="8385" width="13.5" style="19" customWidth="1"/>
    <col min="8386" max="8627" width="9.33203125" style="19"/>
    <col min="8628" max="8631" width="2" style="19" customWidth="1"/>
    <col min="8632" max="8632" width="40" style="19" customWidth="1"/>
    <col min="8633" max="8633" width="10.5" style="19" bestFit="1" customWidth="1"/>
    <col min="8634" max="8634" width="0.83203125" style="19" customWidth="1"/>
    <col min="8635" max="8635" width="13.5" style="19" customWidth="1"/>
    <col min="8636" max="8636" width="0.83203125" style="19" customWidth="1"/>
    <col min="8637" max="8637" width="13.5" style="19" customWidth="1"/>
    <col min="8638" max="8638" width="0.83203125" style="19" customWidth="1"/>
    <col min="8639" max="8639" width="13.5" style="19" customWidth="1"/>
    <col min="8640" max="8640" width="0.83203125" style="19" customWidth="1"/>
    <col min="8641" max="8641" width="13.5" style="19" customWidth="1"/>
    <col min="8642" max="8883" width="9.33203125" style="19"/>
    <col min="8884" max="8887" width="2" style="19" customWidth="1"/>
    <col min="8888" max="8888" width="40" style="19" customWidth="1"/>
    <col min="8889" max="8889" width="10.5" style="19" bestFit="1" customWidth="1"/>
    <col min="8890" max="8890" width="0.83203125" style="19" customWidth="1"/>
    <col min="8891" max="8891" width="13.5" style="19" customWidth="1"/>
    <col min="8892" max="8892" width="0.83203125" style="19" customWidth="1"/>
    <col min="8893" max="8893" width="13.5" style="19" customWidth="1"/>
    <col min="8894" max="8894" width="0.83203125" style="19" customWidth="1"/>
    <col min="8895" max="8895" width="13.5" style="19" customWidth="1"/>
    <col min="8896" max="8896" width="0.83203125" style="19" customWidth="1"/>
    <col min="8897" max="8897" width="13.5" style="19" customWidth="1"/>
    <col min="8898" max="9139" width="9.33203125" style="19"/>
    <col min="9140" max="9143" width="2" style="19" customWidth="1"/>
    <col min="9144" max="9144" width="40" style="19" customWidth="1"/>
    <col min="9145" max="9145" width="10.5" style="19" bestFit="1" customWidth="1"/>
    <col min="9146" max="9146" width="0.83203125" style="19" customWidth="1"/>
    <col min="9147" max="9147" width="13.5" style="19" customWidth="1"/>
    <col min="9148" max="9148" width="0.83203125" style="19" customWidth="1"/>
    <col min="9149" max="9149" width="13.5" style="19" customWidth="1"/>
    <col min="9150" max="9150" width="0.83203125" style="19" customWidth="1"/>
    <col min="9151" max="9151" width="13.5" style="19" customWidth="1"/>
    <col min="9152" max="9152" width="0.83203125" style="19" customWidth="1"/>
    <col min="9153" max="9153" width="13.5" style="19" customWidth="1"/>
    <col min="9154" max="9395" width="9.33203125" style="19"/>
    <col min="9396" max="9399" width="2" style="19" customWidth="1"/>
    <col min="9400" max="9400" width="40" style="19" customWidth="1"/>
    <col min="9401" max="9401" width="10.5" style="19" bestFit="1" customWidth="1"/>
    <col min="9402" max="9402" width="0.83203125" style="19" customWidth="1"/>
    <col min="9403" max="9403" width="13.5" style="19" customWidth="1"/>
    <col min="9404" max="9404" width="0.83203125" style="19" customWidth="1"/>
    <col min="9405" max="9405" width="13.5" style="19" customWidth="1"/>
    <col min="9406" max="9406" width="0.83203125" style="19" customWidth="1"/>
    <col min="9407" max="9407" width="13.5" style="19" customWidth="1"/>
    <col min="9408" max="9408" width="0.83203125" style="19" customWidth="1"/>
    <col min="9409" max="9409" width="13.5" style="19" customWidth="1"/>
    <col min="9410" max="9651" width="9.33203125" style="19"/>
    <col min="9652" max="9655" width="2" style="19" customWidth="1"/>
    <col min="9656" max="9656" width="40" style="19" customWidth="1"/>
    <col min="9657" max="9657" width="10.5" style="19" bestFit="1" customWidth="1"/>
    <col min="9658" max="9658" width="0.83203125" style="19" customWidth="1"/>
    <col min="9659" max="9659" width="13.5" style="19" customWidth="1"/>
    <col min="9660" max="9660" width="0.83203125" style="19" customWidth="1"/>
    <col min="9661" max="9661" width="13.5" style="19" customWidth="1"/>
    <col min="9662" max="9662" width="0.83203125" style="19" customWidth="1"/>
    <col min="9663" max="9663" width="13.5" style="19" customWidth="1"/>
    <col min="9664" max="9664" width="0.83203125" style="19" customWidth="1"/>
    <col min="9665" max="9665" width="13.5" style="19" customWidth="1"/>
    <col min="9666" max="9907" width="9.33203125" style="19"/>
    <col min="9908" max="9911" width="2" style="19" customWidth="1"/>
    <col min="9912" max="9912" width="40" style="19" customWidth="1"/>
    <col min="9913" max="9913" width="10.5" style="19" bestFit="1" customWidth="1"/>
    <col min="9914" max="9914" width="0.83203125" style="19" customWidth="1"/>
    <col min="9915" max="9915" width="13.5" style="19" customWidth="1"/>
    <col min="9916" max="9916" width="0.83203125" style="19" customWidth="1"/>
    <col min="9917" max="9917" width="13.5" style="19" customWidth="1"/>
    <col min="9918" max="9918" width="0.83203125" style="19" customWidth="1"/>
    <col min="9919" max="9919" width="13.5" style="19" customWidth="1"/>
    <col min="9920" max="9920" width="0.83203125" style="19" customWidth="1"/>
    <col min="9921" max="9921" width="13.5" style="19" customWidth="1"/>
    <col min="9922" max="10163" width="9.33203125" style="19"/>
    <col min="10164" max="10167" width="2" style="19" customWidth="1"/>
    <col min="10168" max="10168" width="40" style="19" customWidth="1"/>
    <col min="10169" max="10169" width="10.5" style="19" bestFit="1" customWidth="1"/>
    <col min="10170" max="10170" width="0.83203125" style="19" customWidth="1"/>
    <col min="10171" max="10171" width="13.5" style="19" customWidth="1"/>
    <col min="10172" max="10172" width="0.83203125" style="19" customWidth="1"/>
    <col min="10173" max="10173" width="13.5" style="19" customWidth="1"/>
    <col min="10174" max="10174" width="0.83203125" style="19" customWidth="1"/>
    <col min="10175" max="10175" width="13.5" style="19" customWidth="1"/>
    <col min="10176" max="10176" width="0.83203125" style="19" customWidth="1"/>
    <col min="10177" max="10177" width="13.5" style="19" customWidth="1"/>
    <col min="10178" max="10419" width="9.33203125" style="19"/>
    <col min="10420" max="10423" width="2" style="19" customWidth="1"/>
    <col min="10424" max="10424" width="40" style="19" customWidth="1"/>
    <col min="10425" max="10425" width="10.5" style="19" bestFit="1" customWidth="1"/>
    <col min="10426" max="10426" width="0.83203125" style="19" customWidth="1"/>
    <col min="10427" max="10427" width="13.5" style="19" customWidth="1"/>
    <col min="10428" max="10428" width="0.83203125" style="19" customWidth="1"/>
    <col min="10429" max="10429" width="13.5" style="19" customWidth="1"/>
    <col min="10430" max="10430" width="0.83203125" style="19" customWidth="1"/>
    <col min="10431" max="10431" width="13.5" style="19" customWidth="1"/>
    <col min="10432" max="10432" width="0.83203125" style="19" customWidth="1"/>
    <col min="10433" max="10433" width="13.5" style="19" customWidth="1"/>
    <col min="10434" max="10675" width="9.33203125" style="19"/>
    <col min="10676" max="10679" width="2" style="19" customWidth="1"/>
    <col min="10680" max="10680" width="40" style="19" customWidth="1"/>
    <col min="10681" max="10681" width="10.5" style="19" bestFit="1" customWidth="1"/>
    <col min="10682" max="10682" width="0.83203125" style="19" customWidth="1"/>
    <col min="10683" max="10683" width="13.5" style="19" customWidth="1"/>
    <col min="10684" max="10684" width="0.83203125" style="19" customWidth="1"/>
    <col min="10685" max="10685" width="13.5" style="19" customWidth="1"/>
    <col min="10686" max="10686" width="0.83203125" style="19" customWidth="1"/>
    <col min="10687" max="10687" width="13.5" style="19" customWidth="1"/>
    <col min="10688" max="10688" width="0.83203125" style="19" customWidth="1"/>
    <col min="10689" max="10689" width="13.5" style="19" customWidth="1"/>
    <col min="10690" max="10931" width="9.33203125" style="19"/>
    <col min="10932" max="10935" width="2" style="19" customWidth="1"/>
    <col min="10936" max="10936" width="40" style="19" customWidth="1"/>
    <col min="10937" max="10937" width="10.5" style="19" bestFit="1" customWidth="1"/>
    <col min="10938" max="10938" width="0.83203125" style="19" customWidth="1"/>
    <col min="10939" max="10939" width="13.5" style="19" customWidth="1"/>
    <col min="10940" max="10940" width="0.83203125" style="19" customWidth="1"/>
    <col min="10941" max="10941" width="13.5" style="19" customWidth="1"/>
    <col min="10942" max="10942" width="0.83203125" style="19" customWidth="1"/>
    <col min="10943" max="10943" width="13.5" style="19" customWidth="1"/>
    <col min="10944" max="10944" width="0.83203125" style="19" customWidth="1"/>
    <col min="10945" max="10945" width="13.5" style="19" customWidth="1"/>
    <col min="10946" max="11187" width="9.33203125" style="19"/>
    <col min="11188" max="11191" width="2" style="19" customWidth="1"/>
    <col min="11192" max="11192" width="40" style="19" customWidth="1"/>
    <col min="11193" max="11193" width="10.5" style="19" bestFit="1" customWidth="1"/>
    <col min="11194" max="11194" width="0.83203125" style="19" customWidth="1"/>
    <col min="11195" max="11195" width="13.5" style="19" customWidth="1"/>
    <col min="11196" max="11196" width="0.83203125" style="19" customWidth="1"/>
    <col min="11197" max="11197" width="13.5" style="19" customWidth="1"/>
    <col min="11198" max="11198" width="0.83203125" style="19" customWidth="1"/>
    <col min="11199" max="11199" width="13.5" style="19" customWidth="1"/>
    <col min="11200" max="11200" width="0.83203125" style="19" customWidth="1"/>
    <col min="11201" max="11201" width="13.5" style="19" customWidth="1"/>
    <col min="11202" max="11443" width="9.33203125" style="19"/>
    <col min="11444" max="11447" width="2" style="19" customWidth="1"/>
    <col min="11448" max="11448" width="40" style="19" customWidth="1"/>
    <col min="11449" max="11449" width="10.5" style="19" bestFit="1" customWidth="1"/>
    <col min="11450" max="11450" width="0.83203125" style="19" customWidth="1"/>
    <col min="11451" max="11451" width="13.5" style="19" customWidth="1"/>
    <col min="11452" max="11452" width="0.83203125" style="19" customWidth="1"/>
    <col min="11453" max="11453" width="13.5" style="19" customWidth="1"/>
    <col min="11454" max="11454" width="0.83203125" style="19" customWidth="1"/>
    <col min="11455" max="11455" width="13.5" style="19" customWidth="1"/>
    <col min="11456" max="11456" width="0.83203125" style="19" customWidth="1"/>
    <col min="11457" max="11457" width="13.5" style="19" customWidth="1"/>
    <col min="11458" max="11699" width="9.33203125" style="19"/>
    <col min="11700" max="11703" width="2" style="19" customWidth="1"/>
    <col min="11704" max="11704" width="40" style="19" customWidth="1"/>
    <col min="11705" max="11705" width="10.5" style="19" bestFit="1" customWidth="1"/>
    <col min="11706" max="11706" width="0.83203125" style="19" customWidth="1"/>
    <col min="11707" max="11707" width="13.5" style="19" customWidth="1"/>
    <col min="11708" max="11708" width="0.83203125" style="19" customWidth="1"/>
    <col min="11709" max="11709" width="13.5" style="19" customWidth="1"/>
    <col min="11710" max="11710" width="0.83203125" style="19" customWidth="1"/>
    <col min="11711" max="11711" width="13.5" style="19" customWidth="1"/>
    <col min="11712" max="11712" width="0.83203125" style="19" customWidth="1"/>
    <col min="11713" max="11713" width="13.5" style="19" customWidth="1"/>
    <col min="11714" max="11955" width="9.33203125" style="19"/>
    <col min="11956" max="11959" width="2" style="19" customWidth="1"/>
    <col min="11960" max="11960" width="40" style="19" customWidth="1"/>
    <col min="11961" max="11961" width="10.5" style="19" bestFit="1" customWidth="1"/>
    <col min="11962" max="11962" width="0.83203125" style="19" customWidth="1"/>
    <col min="11963" max="11963" width="13.5" style="19" customWidth="1"/>
    <col min="11964" max="11964" width="0.83203125" style="19" customWidth="1"/>
    <col min="11965" max="11965" width="13.5" style="19" customWidth="1"/>
    <col min="11966" max="11966" width="0.83203125" style="19" customWidth="1"/>
    <col min="11967" max="11967" width="13.5" style="19" customWidth="1"/>
    <col min="11968" max="11968" width="0.83203125" style="19" customWidth="1"/>
    <col min="11969" max="11969" width="13.5" style="19" customWidth="1"/>
    <col min="11970" max="12211" width="9.33203125" style="19"/>
    <col min="12212" max="12215" width="2" style="19" customWidth="1"/>
    <col min="12216" max="12216" width="40" style="19" customWidth="1"/>
    <col min="12217" max="12217" width="10.5" style="19" bestFit="1" customWidth="1"/>
    <col min="12218" max="12218" width="0.83203125" style="19" customWidth="1"/>
    <col min="12219" max="12219" width="13.5" style="19" customWidth="1"/>
    <col min="12220" max="12220" width="0.83203125" style="19" customWidth="1"/>
    <col min="12221" max="12221" width="13.5" style="19" customWidth="1"/>
    <col min="12222" max="12222" width="0.83203125" style="19" customWidth="1"/>
    <col min="12223" max="12223" width="13.5" style="19" customWidth="1"/>
    <col min="12224" max="12224" width="0.83203125" style="19" customWidth="1"/>
    <col min="12225" max="12225" width="13.5" style="19" customWidth="1"/>
    <col min="12226" max="12467" width="9.33203125" style="19"/>
    <col min="12468" max="12471" width="2" style="19" customWidth="1"/>
    <col min="12472" max="12472" width="40" style="19" customWidth="1"/>
    <col min="12473" max="12473" width="10.5" style="19" bestFit="1" customWidth="1"/>
    <col min="12474" max="12474" width="0.83203125" style="19" customWidth="1"/>
    <col min="12475" max="12475" width="13.5" style="19" customWidth="1"/>
    <col min="12476" max="12476" width="0.83203125" style="19" customWidth="1"/>
    <col min="12477" max="12477" width="13.5" style="19" customWidth="1"/>
    <col min="12478" max="12478" width="0.83203125" style="19" customWidth="1"/>
    <col min="12479" max="12479" width="13.5" style="19" customWidth="1"/>
    <col min="12480" max="12480" width="0.83203125" style="19" customWidth="1"/>
    <col min="12481" max="12481" width="13.5" style="19" customWidth="1"/>
    <col min="12482" max="12723" width="9.33203125" style="19"/>
    <col min="12724" max="12727" width="2" style="19" customWidth="1"/>
    <col min="12728" max="12728" width="40" style="19" customWidth="1"/>
    <col min="12729" max="12729" width="10.5" style="19" bestFit="1" customWidth="1"/>
    <col min="12730" max="12730" width="0.83203125" style="19" customWidth="1"/>
    <col min="12731" max="12731" width="13.5" style="19" customWidth="1"/>
    <col min="12732" max="12732" width="0.83203125" style="19" customWidth="1"/>
    <col min="12733" max="12733" width="13.5" style="19" customWidth="1"/>
    <col min="12734" max="12734" width="0.83203125" style="19" customWidth="1"/>
    <col min="12735" max="12735" width="13.5" style="19" customWidth="1"/>
    <col min="12736" max="12736" width="0.83203125" style="19" customWidth="1"/>
    <col min="12737" max="12737" width="13.5" style="19" customWidth="1"/>
    <col min="12738" max="12979" width="9.33203125" style="19"/>
    <col min="12980" max="12983" width="2" style="19" customWidth="1"/>
    <col min="12984" max="12984" width="40" style="19" customWidth="1"/>
    <col min="12985" max="12985" width="10.5" style="19" bestFit="1" customWidth="1"/>
    <col min="12986" max="12986" width="0.83203125" style="19" customWidth="1"/>
    <col min="12987" max="12987" width="13.5" style="19" customWidth="1"/>
    <col min="12988" max="12988" width="0.83203125" style="19" customWidth="1"/>
    <col min="12989" max="12989" width="13.5" style="19" customWidth="1"/>
    <col min="12990" max="12990" width="0.83203125" style="19" customWidth="1"/>
    <col min="12991" max="12991" width="13.5" style="19" customWidth="1"/>
    <col min="12992" max="12992" width="0.83203125" style="19" customWidth="1"/>
    <col min="12993" max="12993" width="13.5" style="19" customWidth="1"/>
    <col min="12994" max="13235" width="9.33203125" style="19"/>
    <col min="13236" max="13239" width="2" style="19" customWidth="1"/>
    <col min="13240" max="13240" width="40" style="19" customWidth="1"/>
    <col min="13241" max="13241" width="10.5" style="19" bestFit="1" customWidth="1"/>
    <col min="13242" max="13242" width="0.83203125" style="19" customWidth="1"/>
    <col min="13243" max="13243" width="13.5" style="19" customWidth="1"/>
    <col min="13244" max="13244" width="0.83203125" style="19" customWidth="1"/>
    <col min="13245" max="13245" width="13.5" style="19" customWidth="1"/>
    <col min="13246" max="13246" width="0.83203125" style="19" customWidth="1"/>
    <col min="13247" max="13247" width="13.5" style="19" customWidth="1"/>
    <col min="13248" max="13248" width="0.83203125" style="19" customWidth="1"/>
    <col min="13249" max="13249" width="13.5" style="19" customWidth="1"/>
    <col min="13250" max="13491" width="9.33203125" style="19"/>
    <col min="13492" max="13495" width="2" style="19" customWidth="1"/>
    <col min="13496" max="13496" width="40" style="19" customWidth="1"/>
    <col min="13497" max="13497" width="10.5" style="19" bestFit="1" customWidth="1"/>
    <col min="13498" max="13498" width="0.83203125" style="19" customWidth="1"/>
    <col min="13499" max="13499" width="13.5" style="19" customWidth="1"/>
    <col min="13500" max="13500" width="0.83203125" style="19" customWidth="1"/>
    <col min="13501" max="13501" width="13.5" style="19" customWidth="1"/>
    <col min="13502" max="13502" width="0.83203125" style="19" customWidth="1"/>
    <col min="13503" max="13503" width="13.5" style="19" customWidth="1"/>
    <col min="13504" max="13504" width="0.83203125" style="19" customWidth="1"/>
    <col min="13505" max="13505" width="13.5" style="19" customWidth="1"/>
    <col min="13506" max="13747" width="9.33203125" style="19"/>
    <col min="13748" max="13751" width="2" style="19" customWidth="1"/>
    <col min="13752" max="13752" width="40" style="19" customWidth="1"/>
    <col min="13753" max="13753" width="10.5" style="19" bestFit="1" customWidth="1"/>
    <col min="13754" max="13754" width="0.83203125" style="19" customWidth="1"/>
    <col min="13755" max="13755" width="13.5" style="19" customWidth="1"/>
    <col min="13756" max="13756" width="0.83203125" style="19" customWidth="1"/>
    <col min="13757" max="13757" width="13.5" style="19" customWidth="1"/>
    <col min="13758" max="13758" width="0.83203125" style="19" customWidth="1"/>
    <col min="13759" max="13759" width="13.5" style="19" customWidth="1"/>
    <col min="13760" max="13760" width="0.83203125" style="19" customWidth="1"/>
    <col min="13761" max="13761" width="13.5" style="19" customWidth="1"/>
    <col min="13762" max="14003" width="9.33203125" style="19"/>
    <col min="14004" max="14007" width="2" style="19" customWidth="1"/>
    <col min="14008" max="14008" width="40" style="19" customWidth="1"/>
    <col min="14009" max="14009" width="10.5" style="19" bestFit="1" customWidth="1"/>
    <col min="14010" max="14010" width="0.83203125" style="19" customWidth="1"/>
    <col min="14011" max="14011" width="13.5" style="19" customWidth="1"/>
    <col min="14012" max="14012" width="0.83203125" style="19" customWidth="1"/>
    <col min="14013" max="14013" width="13.5" style="19" customWidth="1"/>
    <col min="14014" max="14014" width="0.83203125" style="19" customWidth="1"/>
    <col min="14015" max="14015" width="13.5" style="19" customWidth="1"/>
    <col min="14016" max="14016" width="0.83203125" style="19" customWidth="1"/>
    <col min="14017" max="14017" width="13.5" style="19" customWidth="1"/>
    <col min="14018" max="14259" width="9.33203125" style="19"/>
    <col min="14260" max="14263" width="2" style="19" customWidth="1"/>
    <col min="14264" max="14264" width="40" style="19" customWidth="1"/>
    <col min="14265" max="14265" width="10.5" style="19" bestFit="1" customWidth="1"/>
    <col min="14266" max="14266" width="0.83203125" style="19" customWidth="1"/>
    <col min="14267" max="14267" width="13.5" style="19" customWidth="1"/>
    <col min="14268" max="14268" width="0.83203125" style="19" customWidth="1"/>
    <col min="14269" max="14269" width="13.5" style="19" customWidth="1"/>
    <col min="14270" max="14270" width="0.83203125" style="19" customWidth="1"/>
    <col min="14271" max="14271" width="13.5" style="19" customWidth="1"/>
    <col min="14272" max="14272" width="0.83203125" style="19" customWidth="1"/>
    <col min="14273" max="14273" width="13.5" style="19" customWidth="1"/>
    <col min="14274" max="14515" width="9.33203125" style="19"/>
    <col min="14516" max="14519" width="2" style="19" customWidth="1"/>
    <col min="14520" max="14520" width="40" style="19" customWidth="1"/>
    <col min="14521" max="14521" width="10.5" style="19" bestFit="1" customWidth="1"/>
    <col min="14522" max="14522" width="0.83203125" style="19" customWidth="1"/>
    <col min="14523" max="14523" width="13.5" style="19" customWidth="1"/>
    <col min="14524" max="14524" width="0.83203125" style="19" customWidth="1"/>
    <col min="14525" max="14525" width="13.5" style="19" customWidth="1"/>
    <col min="14526" max="14526" width="0.83203125" style="19" customWidth="1"/>
    <col min="14527" max="14527" width="13.5" style="19" customWidth="1"/>
    <col min="14528" max="14528" width="0.83203125" style="19" customWidth="1"/>
    <col min="14529" max="14529" width="13.5" style="19" customWidth="1"/>
    <col min="14530" max="14771" width="9.33203125" style="19"/>
    <col min="14772" max="14775" width="2" style="19" customWidth="1"/>
    <col min="14776" max="14776" width="40" style="19" customWidth="1"/>
    <col min="14777" max="14777" width="10.5" style="19" bestFit="1" customWidth="1"/>
    <col min="14778" max="14778" width="0.83203125" style="19" customWidth="1"/>
    <col min="14779" max="14779" width="13.5" style="19" customWidth="1"/>
    <col min="14780" max="14780" width="0.83203125" style="19" customWidth="1"/>
    <col min="14781" max="14781" width="13.5" style="19" customWidth="1"/>
    <col min="14782" max="14782" width="0.83203125" style="19" customWidth="1"/>
    <col min="14783" max="14783" width="13.5" style="19" customWidth="1"/>
    <col min="14784" max="14784" width="0.83203125" style="19" customWidth="1"/>
    <col min="14785" max="14785" width="13.5" style="19" customWidth="1"/>
    <col min="14786" max="15027" width="9.33203125" style="19"/>
    <col min="15028" max="15031" width="2" style="19" customWidth="1"/>
    <col min="15032" max="15032" width="40" style="19" customWidth="1"/>
    <col min="15033" max="15033" width="10.5" style="19" bestFit="1" customWidth="1"/>
    <col min="15034" max="15034" width="0.83203125" style="19" customWidth="1"/>
    <col min="15035" max="15035" width="13.5" style="19" customWidth="1"/>
    <col min="15036" max="15036" width="0.83203125" style="19" customWidth="1"/>
    <col min="15037" max="15037" width="13.5" style="19" customWidth="1"/>
    <col min="15038" max="15038" width="0.83203125" style="19" customWidth="1"/>
    <col min="15039" max="15039" width="13.5" style="19" customWidth="1"/>
    <col min="15040" max="15040" width="0.83203125" style="19" customWidth="1"/>
    <col min="15041" max="15041" width="13.5" style="19" customWidth="1"/>
    <col min="15042" max="15283" width="9.33203125" style="19"/>
    <col min="15284" max="15287" width="2" style="19" customWidth="1"/>
    <col min="15288" max="15288" width="40" style="19" customWidth="1"/>
    <col min="15289" max="15289" width="10.5" style="19" bestFit="1" customWidth="1"/>
    <col min="15290" max="15290" width="0.83203125" style="19" customWidth="1"/>
    <col min="15291" max="15291" width="13.5" style="19" customWidth="1"/>
    <col min="15292" max="15292" width="0.83203125" style="19" customWidth="1"/>
    <col min="15293" max="15293" width="13.5" style="19" customWidth="1"/>
    <col min="15294" max="15294" width="0.83203125" style="19" customWidth="1"/>
    <col min="15295" max="15295" width="13.5" style="19" customWidth="1"/>
    <col min="15296" max="15296" width="0.83203125" style="19" customWidth="1"/>
    <col min="15297" max="15297" width="13.5" style="19" customWidth="1"/>
    <col min="15298" max="15539" width="9.33203125" style="19"/>
    <col min="15540" max="15543" width="2" style="19" customWidth="1"/>
    <col min="15544" max="15544" width="40" style="19" customWidth="1"/>
    <col min="15545" max="15545" width="10.5" style="19" bestFit="1" customWidth="1"/>
    <col min="15546" max="15546" width="0.83203125" style="19" customWidth="1"/>
    <col min="15547" max="15547" width="13.5" style="19" customWidth="1"/>
    <col min="15548" max="15548" width="0.83203125" style="19" customWidth="1"/>
    <col min="15549" max="15549" width="13.5" style="19" customWidth="1"/>
    <col min="15550" max="15550" width="0.83203125" style="19" customWidth="1"/>
    <col min="15551" max="15551" width="13.5" style="19" customWidth="1"/>
    <col min="15552" max="15552" width="0.83203125" style="19" customWidth="1"/>
    <col min="15553" max="15553" width="13.5" style="19" customWidth="1"/>
    <col min="15554" max="15795" width="9.33203125" style="19"/>
    <col min="15796" max="15799" width="2" style="19" customWidth="1"/>
    <col min="15800" max="15800" width="40" style="19" customWidth="1"/>
    <col min="15801" max="15801" width="10.5" style="19" bestFit="1" customWidth="1"/>
    <col min="15802" max="15802" width="0.83203125" style="19" customWidth="1"/>
    <col min="15803" max="15803" width="13.5" style="19" customWidth="1"/>
    <col min="15804" max="15804" width="0.83203125" style="19" customWidth="1"/>
    <col min="15805" max="15805" width="13.5" style="19" customWidth="1"/>
    <col min="15806" max="15806" width="0.83203125" style="19" customWidth="1"/>
    <col min="15807" max="15807" width="13.5" style="19" customWidth="1"/>
    <col min="15808" max="15808" width="0.83203125" style="19" customWidth="1"/>
    <col min="15809" max="15809" width="13.5" style="19" customWidth="1"/>
    <col min="15810" max="16051" width="9.33203125" style="19"/>
    <col min="16052" max="16055" width="2" style="19" customWidth="1"/>
    <col min="16056" max="16056" width="40" style="19" customWidth="1"/>
    <col min="16057" max="16057" width="10.5" style="19" bestFit="1" customWidth="1"/>
    <col min="16058" max="16058" width="0.83203125" style="19" customWidth="1"/>
    <col min="16059" max="16059" width="13.5" style="19" customWidth="1"/>
    <col min="16060" max="16060" width="0.83203125" style="19" customWidth="1"/>
    <col min="16061" max="16061" width="13.5" style="19" customWidth="1"/>
    <col min="16062" max="16062" width="0.83203125" style="19" customWidth="1"/>
    <col min="16063" max="16063" width="13.5" style="19" customWidth="1"/>
    <col min="16064" max="16064" width="0.83203125" style="19" customWidth="1"/>
    <col min="16065" max="16065" width="13.5" style="19" customWidth="1"/>
    <col min="16066" max="16307" width="9.33203125" style="19"/>
    <col min="16308" max="16311" width="9.33203125" style="19" customWidth="1"/>
    <col min="16312" max="16384" width="9.33203125" style="19"/>
  </cols>
  <sheetData>
    <row r="1" spans="1:10" ht="21.75" customHeight="1" x14ac:dyDescent="0.2">
      <c r="A1" s="1" t="s">
        <v>0</v>
      </c>
      <c r="B1" s="2"/>
    </row>
    <row r="2" spans="1:10" ht="21.75" customHeight="1" x14ac:dyDescent="0.2">
      <c r="A2" s="35" t="s">
        <v>100</v>
      </c>
    </row>
    <row r="3" spans="1:10" ht="21.75" customHeight="1" x14ac:dyDescent="0.2">
      <c r="A3" s="68" t="s">
        <v>60</v>
      </c>
      <c r="B3" s="69"/>
      <c r="C3" s="69"/>
      <c r="D3" s="69"/>
      <c r="E3" s="69"/>
      <c r="F3" s="70"/>
      <c r="G3" s="69"/>
      <c r="H3" s="44"/>
      <c r="I3" s="44"/>
      <c r="J3" s="44"/>
    </row>
    <row r="4" spans="1:10" ht="21.75" customHeight="1" x14ac:dyDescent="0.2"/>
    <row r="5" spans="1:10" ht="21.75" customHeight="1" x14ac:dyDescent="0.2">
      <c r="A5" s="41"/>
      <c r="B5" s="41"/>
      <c r="C5" s="41"/>
      <c r="D5" s="41"/>
      <c r="E5" s="41"/>
      <c r="F5" s="3"/>
      <c r="G5" s="71"/>
      <c r="H5" s="5" t="s">
        <v>3</v>
      </c>
      <c r="I5" s="5"/>
      <c r="J5" s="5" t="s">
        <v>4</v>
      </c>
    </row>
    <row r="6" spans="1:10" ht="21.75" customHeight="1" x14ac:dyDescent="0.2">
      <c r="A6" s="41"/>
      <c r="B6" s="41"/>
      <c r="C6" s="41"/>
      <c r="D6" s="41"/>
      <c r="E6" s="41"/>
      <c r="F6" s="9" t="s">
        <v>5</v>
      </c>
      <c r="G6" s="71"/>
      <c r="H6" s="11" t="s">
        <v>6</v>
      </c>
      <c r="I6" s="5"/>
      <c r="J6" s="11" t="s">
        <v>6</v>
      </c>
    </row>
    <row r="7" spans="1:10" ht="8.1" customHeight="1" x14ac:dyDescent="0.2">
      <c r="A7" s="41"/>
      <c r="B7" s="41"/>
      <c r="C7" s="41"/>
      <c r="D7" s="41"/>
      <c r="E7" s="41"/>
      <c r="F7" s="72"/>
      <c r="G7" s="71"/>
      <c r="H7" s="73"/>
      <c r="I7" s="73"/>
      <c r="J7" s="73"/>
    </row>
    <row r="8" spans="1:10" ht="21.75" customHeight="1" x14ac:dyDescent="0.2">
      <c r="A8" s="35"/>
      <c r="B8" s="41"/>
      <c r="C8" s="41"/>
      <c r="D8" s="41"/>
      <c r="E8" s="41"/>
      <c r="G8" s="71"/>
      <c r="I8" s="26"/>
    </row>
    <row r="9" spans="1:10" ht="21.75" customHeight="1" x14ac:dyDescent="0.45">
      <c r="A9" s="101" t="s">
        <v>101</v>
      </c>
      <c r="B9" s="41"/>
      <c r="C9" s="41"/>
      <c r="D9" s="41"/>
      <c r="E9" s="41"/>
      <c r="G9" s="71"/>
      <c r="H9" s="42">
        <f>'PL 9'!H20</f>
        <v>120777919</v>
      </c>
      <c r="I9" s="26"/>
      <c r="J9" s="42">
        <f>'PL 9'!J20</f>
        <v>90645157</v>
      </c>
    </row>
    <row r="10" spans="1:10" ht="21.75" customHeight="1" x14ac:dyDescent="0.2">
      <c r="A10" s="19" t="s">
        <v>102</v>
      </c>
      <c r="B10" s="41"/>
      <c r="C10" s="41"/>
      <c r="D10" s="41"/>
      <c r="E10" s="41"/>
      <c r="G10" s="71"/>
      <c r="H10" s="25"/>
      <c r="I10" s="26"/>
      <c r="J10" s="25"/>
    </row>
    <row r="11" spans="1:10" ht="21.75" customHeight="1" x14ac:dyDescent="0.2">
      <c r="B11" s="19" t="s">
        <v>103</v>
      </c>
      <c r="C11" s="41"/>
      <c r="D11" s="41"/>
      <c r="E11" s="41"/>
      <c r="G11" s="71"/>
      <c r="H11" s="25">
        <v>157925868</v>
      </c>
      <c r="I11" s="26"/>
      <c r="J11" s="25">
        <v>108565568</v>
      </c>
    </row>
    <row r="12" spans="1:10" ht="21.75" customHeight="1" x14ac:dyDescent="0.2">
      <c r="B12" s="19" t="s">
        <v>104</v>
      </c>
      <c r="C12" s="41"/>
      <c r="D12" s="41"/>
      <c r="E12" s="41"/>
      <c r="F12" s="40">
        <v>14</v>
      </c>
      <c r="G12" s="71"/>
      <c r="H12" s="42">
        <v>650194</v>
      </c>
      <c r="I12" s="26"/>
      <c r="J12" s="42">
        <v>-124208</v>
      </c>
    </row>
    <row r="13" spans="1:10" ht="21.75" customHeight="1" x14ac:dyDescent="0.2">
      <c r="B13" s="19" t="s">
        <v>105</v>
      </c>
      <c r="C13" s="41"/>
      <c r="D13" s="41"/>
      <c r="E13" s="41"/>
      <c r="F13" s="40">
        <v>15</v>
      </c>
      <c r="G13" s="71"/>
      <c r="H13" s="42">
        <v>12752</v>
      </c>
      <c r="I13" s="102"/>
      <c r="J13" s="42">
        <v>437561</v>
      </c>
    </row>
    <row r="14" spans="1:10" ht="21.75" customHeight="1" x14ac:dyDescent="0.2">
      <c r="B14" s="19" t="s">
        <v>106</v>
      </c>
      <c r="C14" s="41"/>
      <c r="D14" s="41"/>
      <c r="E14" s="41"/>
      <c r="G14" s="71"/>
      <c r="H14" s="103">
        <v>-2262</v>
      </c>
      <c r="I14" s="102"/>
      <c r="J14" s="103">
        <v>108604</v>
      </c>
    </row>
    <row r="15" spans="1:10" ht="21.75" customHeight="1" x14ac:dyDescent="0.2">
      <c r="B15" s="23" t="s">
        <v>107</v>
      </c>
      <c r="C15" s="41"/>
      <c r="D15" s="41"/>
      <c r="E15" s="41"/>
      <c r="G15" s="71"/>
      <c r="H15" s="25">
        <v>0</v>
      </c>
      <c r="I15" s="102"/>
      <c r="J15" s="25">
        <v>779851</v>
      </c>
    </row>
    <row r="16" spans="1:10" ht="21.75" customHeight="1" x14ac:dyDescent="0.2">
      <c r="B16" s="23" t="s">
        <v>39</v>
      </c>
      <c r="C16" s="41"/>
      <c r="D16" s="41"/>
      <c r="E16" s="41"/>
      <c r="F16" s="40">
        <v>23</v>
      </c>
      <c r="G16" s="71"/>
      <c r="H16" s="25">
        <v>3182911</v>
      </c>
      <c r="I16" s="102"/>
      <c r="J16" s="25">
        <v>1932161</v>
      </c>
    </row>
    <row r="17" spans="1:10" ht="21.75" customHeight="1" x14ac:dyDescent="0.2">
      <c r="B17" s="23" t="s">
        <v>108</v>
      </c>
      <c r="C17" s="41"/>
      <c r="D17" s="41"/>
      <c r="E17" s="41"/>
      <c r="G17" s="71"/>
      <c r="H17" s="25"/>
      <c r="I17" s="102"/>
      <c r="J17" s="25"/>
    </row>
    <row r="18" spans="1:10" ht="21.75" customHeight="1" x14ac:dyDescent="0.2">
      <c r="B18" s="23"/>
      <c r="C18" s="23" t="s">
        <v>109</v>
      </c>
      <c r="D18" s="41"/>
      <c r="E18" s="41"/>
      <c r="F18" s="40">
        <v>11</v>
      </c>
      <c r="G18" s="71"/>
      <c r="H18" s="25">
        <v>-875000</v>
      </c>
      <c r="I18" s="102"/>
      <c r="J18" s="25">
        <v>0</v>
      </c>
    </row>
    <row r="19" spans="1:10" ht="21.75" customHeight="1" x14ac:dyDescent="0.2">
      <c r="A19" s="19" t="s">
        <v>110</v>
      </c>
      <c r="B19" s="23" t="s">
        <v>111</v>
      </c>
      <c r="C19" s="41"/>
      <c r="D19" s="41"/>
      <c r="E19" s="41"/>
      <c r="G19" s="71"/>
      <c r="H19" s="26">
        <v>-3402776</v>
      </c>
      <c r="I19" s="26"/>
      <c r="J19" s="26">
        <v>-1291867</v>
      </c>
    </row>
    <row r="20" spans="1:10" ht="21.75" customHeight="1" x14ac:dyDescent="0.2">
      <c r="B20" s="19" t="s">
        <v>69</v>
      </c>
      <c r="C20" s="41"/>
      <c r="D20" s="41"/>
      <c r="E20" s="41"/>
      <c r="G20" s="71"/>
      <c r="H20" s="44">
        <v>32837041</v>
      </c>
      <c r="J20" s="44">
        <v>19251124</v>
      </c>
    </row>
    <row r="21" spans="1:10" ht="8.1" customHeight="1" x14ac:dyDescent="0.2">
      <c r="B21" s="41"/>
      <c r="C21" s="41"/>
      <c r="D21" s="41"/>
      <c r="E21" s="41"/>
      <c r="G21" s="71"/>
      <c r="H21" s="102"/>
      <c r="I21" s="102"/>
      <c r="J21" s="102"/>
    </row>
    <row r="22" spans="1:10" ht="21.75" customHeight="1" x14ac:dyDescent="0.2">
      <c r="A22" s="19" t="s">
        <v>112</v>
      </c>
      <c r="B22" s="41"/>
      <c r="C22" s="41"/>
      <c r="D22" s="41"/>
      <c r="E22" s="41"/>
      <c r="G22" s="71"/>
      <c r="H22" s="102"/>
      <c r="I22" s="102"/>
      <c r="J22" s="102"/>
    </row>
    <row r="23" spans="1:10" ht="21.75" customHeight="1" x14ac:dyDescent="0.2">
      <c r="A23" s="19" t="s">
        <v>110</v>
      </c>
      <c r="B23" s="23" t="s">
        <v>113</v>
      </c>
      <c r="C23" s="41"/>
      <c r="D23" s="41"/>
      <c r="E23" s="41"/>
      <c r="G23" s="71"/>
      <c r="H23" s="102">
        <f>SUM(H8:H20)</f>
        <v>311106647</v>
      </c>
      <c r="I23" s="102"/>
      <c r="J23" s="102">
        <f>SUM(J8:J20)</f>
        <v>220303951</v>
      </c>
    </row>
    <row r="24" spans="1:10" ht="8.1" customHeight="1" x14ac:dyDescent="0.2">
      <c r="B24" s="41"/>
      <c r="C24" s="41"/>
      <c r="D24" s="41"/>
      <c r="E24" s="41"/>
      <c r="G24" s="71"/>
      <c r="H24" s="102"/>
      <c r="I24" s="102"/>
      <c r="J24" s="102"/>
    </row>
    <row r="25" spans="1:10" ht="21.75" customHeight="1" x14ac:dyDescent="0.2">
      <c r="A25" s="35" t="s">
        <v>114</v>
      </c>
      <c r="B25" s="41"/>
      <c r="C25" s="41"/>
      <c r="D25" s="41"/>
      <c r="E25" s="41"/>
      <c r="G25" s="71"/>
      <c r="I25" s="26"/>
    </row>
    <row r="26" spans="1:10" ht="21.75" customHeight="1" x14ac:dyDescent="0.2">
      <c r="B26" s="19" t="s">
        <v>12</v>
      </c>
      <c r="C26" s="23"/>
      <c r="D26" s="41"/>
      <c r="E26" s="41"/>
      <c r="G26" s="71"/>
      <c r="H26" s="42">
        <v>-5007641</v>
      </c>
      <c r="J26" s="42">
        <v>2030702</v>
      </c>
    </row>
    <row r="27" spans="1:10" ht="21.75" customHeight="1" x14ac:dyDescent="0.2">
      <c r="B27" s="19" t="s">
        <v>115</v>
      </c>
      <c r="C27" s="23"/>
      <c r="D27" s="41"/>
      <c r="E27" s="41"/>
      <c r="G27" s="71"/>
      <c r="H27" s="42">
        <v>1500482</v>
      </c>
      <c r="J27" s="42">
        <v>-21378844</v>
      </c>
    </row>
    <row r="28" spans="1:10" ht="21.75" customHeight="1" x14ac:dyDescent="0.2">
      <c r="B28" s="19" t="s">
        <v>14</v>
      </c>
      <c r="C28" s="23"/>
      <c r="D28" s="41"/>
      <c r="E28" s="41"/>
      <c r="G28" s="71"/>
      <c r="H28" s="42">
        <v>-2759750</v>
      </c>
      <c r="J28" s="42">
        <v>367868</v>
      </c>
    </row>
    <row r="29" spans="1:10" ht="21.75" customHeight="1" x14ac:dyDescent="0.2">
      <c r="B29" s="19" t="s">
        <v>116</v>
      </c>
      <c r="C29" s="23"/>
      <c r="D29" s="41"/>
      <c r="E29" s="41"/>
      <c r="G29" s="71"/>
      <c r="H29" s="42">
        <v>-16358561</v>
      </c>
      <c r="J29" s="42">
        <v>-17589329</v>
      </c>
    </row>
    <row r="30" spans="1:10" ht="21.75" customHeight="1" x14ac:dyDescent="0.2">
      <c r="B30" s="19" t="s">
        <v>29</v>
      </c>
      <c r="C30" s="23"/>
      <c r="D30" s="41"/>
      <c r="E30" s="41"/>
      <c r="G30" s="71"/>
      <c r="H30" s="42">
        <v>25770326</v>
      </c>
      <c r="J30" s="42">
        <v>25346145</v>
      </c>
    </row>
    <row r="31" spans="1:10" ht="21.75" customHeight="1" x14ac:dyDescent="0.2">
      <c r="B31" s="19" t="s">
        <v>30</v>
      </c>
      <c r="C31" s="23"/>
      <c r="D31" s="41"/>
      <c r="E31" s="41"/>
      <c r="G31" s="71"/>
      <c r="H31" s="42">
        <v>-820910</v>
      </c>
      <c r="J31" s="42">
        <v>235440</v>
      </c>
    </row>
    <row r="32" spans="1:10" ht="21.75" customHeight="1" x14ac:dyDescent="0.2">
      <c r="B32" s="19" t="s">
        <v>34</v>
      </c>
      <c r="C32" s="41"/>
      <c r="D32" s="41"/>
      <c r="E32" s="41"/>
      <c r="G32" s="71"/>
      <c r="H32" s="44">
        <v>8470396</v>
      </c>
      <c r="J32" s="44">
        <v>5491312</v>
      </c>
    </row>
    <row r="33" spans="1:10" ht="8.1" customHeight="1" x14ac:dyDescent="0.2">
      <c r="B33" s="41"/>
      <c r="C33" s="41"/>
      <c r="D33" s="41"/>
      <c r="E33" s="41"/>
      <c r="G33" s="71"/>
    </row>
    <row r="34" spans="1:10" ht="21.75" customHeight="1" x14ac:dyDescent="0.2">
      <c r="A34" s="19" t="s">
        <v>117</v>
      </c>
      <c r="B34" s="41"/>
      <c r="C34" s="41"/>
      <c r="D34" s="41"/>
      <c r="E34" s="41"/>
      <c r="G34" s="71"/>
      <c r="H34" s="42">
        <f>SUM(H23:H32)</f>
        <v>321900989</v>
      </c>
      <c r="J34" s="42">
        <f>SUM(J23:J32)</f>
        <v>214807245</v>
      </c>
    </row>
    <row r="35" spans="1:10" ht="21.75" customHeight="1" x14ac:dyDescent="0.2">
      <c r="B35" s="23" t="s">
        <v>118</v>
      </c>
      <c r="C35" s="41"/>
      <c r="D35" s="41"/>
      <c r="E35" s="41"/>
      <c r="G35" s="71"/>
      <c r="H35" s="42">
        <v>-32490373</v>
      </c>
      <c r="J35" s="42">
        <v>-19071448</v>
      </c>
    </row>
    <row r="36" spans="1:10" ht="21.75" customHeight="1" x14ac:dyDescent="0.2">
      <c r="B36" s="23" t="s">
        <v>119</v>
      </c>
      <c r="C36" s="41"/>
      <c r="D36" s="41"/>
      <c r="E36" s="41"/>
      <c r="G36" s="71"/>
      <c r="H36" s="44">
        <v>-20833684</v>
      </c>
      <c r="J36" s="44">
        <v>-16340984</v>
      </c>
    </row>
    <row r="37" spans="1:10" ht="8.1" customHeight="1" x14ac:dyDescent="0.2">
      <c r="B37" s="41"/>
      <c r="C37" s="41"/>
      <c r="D37" s="41"/>
      <c r="E37" s="41"/>
      <c r="G37" s="71"/>
    </row>
    <row r="38" spans="1:10" ht="21.75" customHeight="1" x14ac:dyDescent="0.2">
      <c r="A38" s="19" t="s">
        <v>120</v>
      </c>
      <c r="B38" s="41"/>
      <c r="C38" s="41"/>
      <c r="D38" s="41"/>
      <c r="E38" s="41"/>
      <c r="G38" s="71"/>
      <c r="H38" s="44">
        <f>SUM(H34:H36)</f>
        <v>268576932</v>
      </c>
      <c r="J38" s="44">
        <f>SUM(J34:J36)</f>
        <v>179394813</v>
      </c>
    </row>
    <row r="39" spans="1:10" ht="21.75" customHeight="1" x14ac:dyDescent="0.2">
      <c r="A39" s="35"/>
      <c r="B39" s="41"/>
      <c r="C39" s="41"/>
      <c r="D39" s="41"/>
      <c r="E39" s="41"/>
      <c r="G39" s="71"/>
    </row>
    <row r="40" spans="1:10" ht="21.75" customHeight="1" x14ac:dyDescent="0.2">
      <c r="A40" s="35"/>
      <c r="B40" s="41"/>
      <c r="C40" s="41"/>
      <c r="D40" s="41"/>
      <c r="E40" s="41"/>
      <c r="G40" s="71"/>
    </row>
    <row r="41" spans="1:10" ht="17.45" customHeight="1" x14ac:dyDescent="0.2">
      <c r="A41" s="35"/>
      <c r="B41" s="41"/>
      <c r="C41" s="41"/>
      <c r="D41" s="41"/>
      <c r="E41" s="41"/>
      <c r="G41" s="71"/>
    </row>
    <row r="42" spans="1:10" ht="21.75" customHeight="1" x14ac:dyDescent="0.2">
      <c r="A42" s="69" t="str">
        <f>'BS 6-8'!A86</f>
        <v>หมายเหตุประกอบงบการเงินเป็นส่วนหนึ่งของงบการเงินนี้</v>
      </c>
      <c r="B42" s="69"/>
      <c r="C42" s="69"/>
      <c r="D42" s="69"/>
      <c r="E42" s="69"/>
      <c r="F42" s="69"/>
      <c r="G42" s="69"/>
      <c r="H42" s="69"/>
      <c r="I42" s="69"/>
      <c r="J42" s="69"/>
    </row>
    <row r="43" spans="1:10" ht="21.75" customHeight="1" x14ac:dyDescent="0.2">
      <c r="A43" s="1" t="s">
        <v>0</v>
      </c>
      <c r="B43" s="2"/>
    </row>
    <row r="44" spans="1:10" ht="21.75" customHeight="1" x14ac:dyDescent="0.2">
      <c r="A44" s="35" t="s">
        <v>121</v>
      </c>
    </row>
    <row r="45" spans="1:10" ht="21.75" customHeight="1" x14ac:dyDescent="0.2">
      <c r="A45" s="68" t="s">
        <v>60</v>
      </c>
      <c r="B45" s="69"/>
      <c r="C45" s="69"/>
      <c r="D45" s="69"/>
      <c r="E45" s="69"/>
      <c r="F45" s="70"/>
      <c r="G45" s="69"/>
      <c r="H45" s="44"/>
      <c r="I45" s="44"/>
      <c r="J45" s="44"/>
    </row>
    <row r="46" spans="1:10" ht="21.75" customHeight="1" x14ac:dyDescent="0.2"/>
    <row r="47" spans="1:10" ht="21.75" customHeight="1" x14ac:dyDescent="0.2">
      <c r="A47" s="41"/>
      <c r="B47" s="41"/>
      <c r="C47" s="41"/>
      <c r="D47" s="41"/>
      <c r="E47" s="41"/>
      <c r="F47" s="3"/>
      <c r="G47" s="71"/>
      <c r="H47" s="5" t="s">
        <v>3</v>
      </c>
      <c r="I47" s="5"/>
      <c r="J47" s="5" t="s">
        <v>4</v>
      </c>
    </row>
    <row r="48" spans="1:10" ht="21.75" customHeight="1" x14ac:dyDescent="0.2">
      <c r="A48" s="41"/>
      <c r="B48" s="41"/>
      <c r="C48" s="41"/>
      <c r="D48" s="41"/>
      <c r="E48" s="41"/>
      <c r="F48" s="9" t="s">
        <v>5</v>
      </c>
      <c r="G48" s="71"/>
      <c r="H48" s="11" t="s">
        <v>6</v>
      </c>
      <c r="I48" s="5"/>
      <c r="J48" s="11" t="s">
        <v>6</v>
      </c>
    </row>
    <row r="49" spans="1:10" ht="8.1" customHeight="1" x14ac:dyDescent="0.2">
      <c r="A49" s="23"/>
      <c r="B49" s="23"/>
      <c r="C49" s="23"/>
      <c r="D49" s="23"/>
      <c r="E49" s="23"/>
      <c r="G49" s="71"/>
      <c r="I49" s="102"/>
    </row>
    <row r="50" spans="1:10" ht="21.75" customHeight="1" x14ac:dyDescent="0.2">
      <c r="A50" s="77" t="s">
        <v>122</v>
      </c>
      <c r="B50" s="23"/>
      <c r="C50" s="23"/>
      <c r="D50" s="23"/>
      <c r="E50" s="23"/>
      <c r="G50" s="71"/>
      <c r="I50" s="26"/>
    </row>
    <row r="51" spans="1:10" ht="21.75" customHeight="1" x14ac:dyDescent="0.2">
      <c r="A51" s="23" t="s">
        <v>123</v>
      </c>
      <c r="B51" s="23"/>
      <c r="C51" s="23"/>
      <c r="D51" s="23"/>
      <c r="E51" s="23"/>
      <c r="G51" s="71"/>
      <c r="H51" s="26">
        <v>10000</v>
      </c>
      <c r="I51" s="26"/>
      <c r="J51" s="26">
        <v>4558</v>
      </c>
    </row>
    <row r="52" spans="1:10" ht="21.75" customHeight="1" x14ac:dyDescent="0.2">
      <c r="A52" s="23" t="s">
        <v>124</v>
      </c>
      <c r="B52" s="23"/>
      <c r="C52" s="23"/>
      <c r="D52" s="23"/>
      <c r="E52" s="23"/>
      <c r="G52" s="71"/>
      <c r="H52" s="25">
        <v>-212992262</v>
      </c>
      <c r="I52" s="26"/>
      <c r="J52" s="25">
        <v>-114624752</v>
      </c>
    </row>
    <row r="53" spans="1:10" ht="21.75" customHeight="1" x14ac:dyDescent="0.2">
      <c r="A53" s="23" t="s">
        <v>125</v>
      </c>
      <c r="B53" s="23"/>
      <c r="C53" s="23"/>
      <c r="D53" s="23"/>
      <c r="E53" s="23"/>
      <c r="G53" s="71"/>
      <c r="H53" s="25">
        <v>-1786658</v>
      </c>
      <c r="I53" s="26"/>
      <c r="J53" s="25">
        <v>-201491</v>
      </c>
    </row>
    <row r="54" spans="1:10" ht="21.75" customHeight="1" x14ac:dyDescent="0.2">
      <c r="A54" s="23" t="s">
        <v>126</v>
      </c>
      <c r="B54" s="23"/>
      <c r="C54" s="23"/>
      <c r="D54" s="23"/>
      <c r="E54" s="23"/>
      <c r="G54" s="71"/>
      <c r="H54" s="26">
        <v>-5649626</v>
      </c>
      <c r="I54" s="26"/>
      <c r="J54" s="26">
        <v>-11710123</v>
      </c>
    </row>
    <row r="55" spans="1:10" ht="21.75" customHeight="1" x14ac:dyDescent="0.2">
      <c r="A55" s="23" t="s">
        <v>127</v>
      </c>
      <c r="B55" s="23"/>
      <c r="C55" s="23"/>
      <c r="D55" s="23"/>
      <c r="E55" s="23"/>
      <c r="G55" s="71"/>
      <c r="H55" s="26"/>
      <c r="I55" s="26"/>
      <c r="J55" s="26"/>
    </row>
    <row r="56" spans="1:10" ht="21.75" customHeight="1" x14ac:dyDescent="0.2">
      <c r="A56" s="23"/>
      <c r="B56" s="23" t="s">
        <v>128</v>
      </c>
      <c r="C56" s="23"/>
      <c r="D56" s="23"/>
      <c r="E56" s="23"/>
      <c r="G56" s="71"/>
      <c r="H56" s="26">
        <v>-100000000</v>
      </c>
      <c r="I56" s="26"/>
      <c r="J56" s="26">
        <v>0</v>
      </c>
    </row>
    <row r="57" spans="1:10" ht="21.75" customHeight="1" x14ac:dyDescent="0.2">
      <c r="A57" s="23" t="s">
        <v>129</v>
      </c>
      <c r="B57" s="23"/>
      <c r="C57" s="23"/>
      <c r="D57" s="23"/>
      <c r="E57" s="23"/>
      <c r="G57" s="71"/>
      <c r="H57" s="104">
        <v>1626409</v>
      </c>
      <c r="I57" s="102"/>
      <c r="J57" s="104">
        <v>544197</v>
      </c>
    </row>
    <row r="58" spans="1:10" ht="8.1" customHeight="1" x14ac:dyDescent="0.2">
      <c r="A58" s="23"/>
      <c r="B58" s="23"/>
      <c r="C58" s="23"/>
      <c r="D58" s="23"/>
      <c r="E58" s="23"/>
      <c r="G58" s="71"/>
      <c r="I58" s="102"/>
    </row>
    <row r="59" spans="1:10" ht="21.75" customHeight="1" x14ac:dyDescent="0.2">
      <c r="A59" s="23" t="s">
        <v>130</v>
      </c>
      <c r="B59" s="23"/>
      <c r="C59" s="23"/>
      <c r="D59" s="23"/>
      <c r="E59" s="23"/>
      <c r="G59" s="71"/>
      <c r="H59" s="104">
        <f>SUM(H51:H57)</f>
        <v>-318792137</v>
      </c>
      <c r="I59" s="102"/>
      <c r="J59" s="104">
        <f>SUM(J51:J57)</f>
        <v>-125987611</v>
      </c>
    </row>
    <row r="60" spans="1:10" ht="21.75" customHeight="1" x14ac:dyDescent="0.2">
      <c r="A60" s="23"/>
      <c r="B60" s="23"/>
      <c r="C60" s="23"/>
      <c r="D60" s="23"/>
      <c r="E60" s="23"/>
      <c r="G60" s="71"/>
      <c r="H60" s="26"/>
      <c r="I60" s="102"/>
      <c r="J60" s="26"/>
    </row>
    <row r="61" spans="1:10" ht="21.75" customHeight="1" x14ac:dyDescent="0.2">
      <c r="A61" s="77" t="s">
        <v>131</v>
      </c>
      <c r="B61" s="23"/>
      <c r="C61" s="23"/>
      <c r="D61" s="23"/>
      <c r="E61" s="23"/>
      <c r="G61" s="71"/>
      <c r="H61" s="26"/>
      <c r="I61" s="26"/>
      <c r="J61" s="26"/>
    </row>
    <row r="62" spans="1:10" ht="21.75" customHeight="1" x14ac:dyDescent="0.2">
      <c r="A62" s="23" t="s">
        <v>132</v>
      </c>
      <c r="B62" s="23"/>
      <c r="C62" s="23"/>
      <c r="D62" s="23"/>
      <c r="E62" s="23"/>
      <c r="G62" s="71"/>
      <c r="H62" s="42">
        <v>0</v>
      </c>
      <c r="J62" s="42">
        <v>-12981795</v>
      </c>
    </row>
    <row r="63" spans="1:10" ht="21.75" customHeight="1" x14ac:dyDescent="0.2">
      <c r="A63" s="23" t="s">
        <v>133</v>
      </c>
      <c r="B63" s="23"/>
      <c r="C63" s="23"/>
      <c r="D63" s="23"/>
      <c r="E63" s="23"/>
      <c r="F63" s="40">
        <v>30</v>
      </c>
      <c r="G63" s="71"/>
      <c r="H63" s="42">
        <v>-77106512</v>
      </c>
      <c r="J63" s="42">
        <v>-58077286</v>
      </c>
    </row>
    <row r="64" spans="1:10" ht="21.75" customHeight="1" x14ac:dyDescent="0.2">
      <c r="A64" s="23" t="s">
        <v>134</v>
      </c>
      <c r="B64" s="23"/>
      <c r="C64" s="23"/>
      <c r="D64" s="23"/>
      <c r="E64" s="23"/>
      <c r="G64" s="71"/>
      <c r="H64" s="42">
        <v>341217180</v>
      </c>
      <c r="J64" s="42">
        <v>0</v>
      </c>
    </row>
    <row r="65" spans="1:10" ht="21.75" customHeight="1" x14ac:dyDescent="0.2">
      <c r="A65" s="23" t="s">
        <v>135</v>
      </c>
      <c r="B65" s="23"/>
      <c r="C65" s="23"/>
      <c r="D65" s="23"/>
      <c r="E65" s="23"/>
      <c r="G65" s="71"/>
      <c r="H65" s="42">
        <v>-11252889</v>
      </c>
      <c r="J65" s="42">
        <v>-509493</v>
      </c>
    </row>
    <row r="66" spans="1:10" ht="21.75" customHeight="1" x14ac:dyDescent="0.2">
      <c r="A66" s="23" t="s">
        <v>136</v>
      </c>
      <c r="B66" s="23"/>
      <c r="C66" s="23"/>
      <c r="D66" s="23"/>
      <c r="E66" s="23"/>
      <c r="F66" s="40">
        <v>26</v>
      </c>
      <c r="G66" s="71"/>
      <c r="H66" s="44">
        <v>-41533663</v>
      </c>
      <c r="J66" s="44">
        <v>-85660303</v>
      </c>
    </row>
    <row r="67" spans="1:10" ht="8.1" customHeight="1" x14ac:dyDescent="0.2">
      <c r="A67" s="23"/>
      <c r="B67" s="23"/>
      <c r="C67" s="23"/>
      <c r="D67" s="23"/>
      <c r="E67" s="23"/>
      <c r="G67" s="71"/>
      <c r="H67" s="102"/>
      <c r="I67" s="102"/>
      <c r="J67" s="102"/>
    </row>
    <row r="68" spans="1:10" ht="21.75" customHeight="1" x14ac:dyDescent="0.2">
      <c r="A68" s="23" t="s">
        <v>137</v>
      </c>
      <c r="B68" s="23"/>
      <c r="C68" s="23"/>
      <c r="D68" s="23"/>
      <c r="E68" s="23"/>
      <c r="G68" s="71"/>
      <c r="H68" s="105">
        <f>SUM(H62:H66)</f>
        <v>211324116</v>
      </c>
      <c r="I68" s="102"/>
      <c r="J68" s="105">
        <f>SUM(J62:J66)</f>
        <v>-157228877</v>
      </c>
    </row>
    <row r="69" spans="1:10" ht="21.75" customHeight="1" x14ac:dyDescent="0.2">
      <c r="A69" s="23"/>
      <c r="B69" s="23"/>
      <c r="C69" s="23"/>
      <c r="D69" s="23"/>
      <c r="E69" s="23"/>
      <c r="G69" s="71"/>
      <c r="H69" s="26"/>
      <c r="I69" s="102"/>
      <c r="J69" s="26"/>
    </row>
    <row r="70" spans="1:10" ht="21.75" customHeight="1" x14ac:dyDescent="0.2">
      <c r="A70" s="77" t="s">
        <v>138</v>
      </c>
      <c r="B70" s="77"/>
      <c r="C70" s="23"/>
      <c r="D70" s="23"/>
      <c r="E70" s="23"/>
      <c r="G70" s="71"/>
      <c r="H70" s="42">
        <f>SUM(H38,H59,H68)</f>
        <v>161108911</v>
      </c>
      <c r="J70" s="42">
        <f>SUM(J38,J59,J68)</f>
        <v>-103821675</v>
      </c>
    </row>
    <row r="71" spans="1:10" ht="21.75" customHeight="1" x14ac:dyDescent="0.2">
      <c r="A71" s="23" t="s">
        <v>139</v>
      </c>
      <c r="B71" s="23"/>
      <c r="C71" s="23"/>
      <c r="D71" s="23"/>
      <c r="E71" s="23"/>
      <c r="G71" s="71"/>
      <c r="H71" s="44">
        <v>94185923</v>
      </c>
      <c r="J71" s="44">
        <v>198007598</v>
      </c>
    </row>
    <row r="72" spans="1:10" ht="8.1" customHeight="1" x14ac:dyDescent="0.2">
      <c r="A72" s="23"/>
      <c r="B72" s="23"/>
      <c r="C72" s="23"/>
      <c r="D72" s="23"/>
      <c r="E72" s="23"/>
      <c r="G72" s="71"/>
    </row>
    <row r="73" spans="1:10" ht="21.75" customHeight="1" thickBot="1" x14ac:dyDescent="0.25">
      <c r="A73" s="77" t="s">
        <v>140</v>
      </c>
      <c r="B73" s="23"/>
      <c r="C73" s="23"/>
      <c r="D73" s="23"/>
      <c r="E73" s="23"/>
      <c r="G73" s="71"/>
      <c r="H73" s="54">
        <f>SUM(H70:H71)</f>
        <v>255294834</v>
      </c>
      <c r="J73" s="54">
        <f>SUM(J70:J71)</f>
        <v>94185923</v>
      </c>
    </row>
    <row r="74" spans="1:10" ht="21.75" customHeight="1" thickTop="1" x14ac:dyDescent="0.2">
      <c r="A74" s="77"/>
      <c r="B74" s="23"/>
      <c r="C74" s="23"/>
      <c r="D74" s="23"/>
      <c r="E74" s="23"/>
      <c r="G74" s="71"/>
      <c r="H74" s="106"/>
      <c r="J74" s="107"/>
    </row>
    <row r="75" spans="1:10" ht="21.75" customHeight="1" x14ac:dyDescent="0.2">
      <c r="A75" s="77"/>
      <c r="B75" s="23"/>
      <c r="C75" s="23"/>
      <c r="D75" s="23"/>
      <c r="E75" s="23"/>
      <c r="G75" s="71"/>
    </row>
    <row r="76" spans="1:10" ht="21.75" customHeight="1" x14ac:dyDescent="0.2">
      <c r="A76" s="77" t="s">
        <v>141</v>
      </c>
      <c r="B76" s="23"/>
      <c r="C76" s="23"/>
      <c r="D76" s="23"/>
      <c r="E76" s="23"/>
      <c r="G76" s="71"/>
    </row>
    <row r="77" spans="1:10" ht="21.75" customHeight="1" x14ac:dyDescent="0.2">
      <c r="A77" s="23"/>
      <c r="B77" s="23" t="s">
        <v>142</v>
      </c>
      <c r="C77" s="23"/>
      <c r="D77" s="23"/>
      <c r="E77" s="23"/>
      <c r="G77" s="71"/>
      <c r="H77" s="42">
        <v>175689421</v>
      </c>
      <c r="I77" s="26"/>
      <c r="J77" s="42">
        <v>183141986</v>
      </c>
    </row>
    <row r="78" spans="1:10" ht="21.75" customHeight="1" x14ac:dyDescent="0.2">
      <c r="A78" s="23"/>
      <c r="B78" s="108" t="s">
        <v>145</v>
      </c>
      <c r="C78" s="108"/>
      <c r="D78" s="23"/>
      <c r="E78" s="23"/>
      <c r="G78" s="71"/>
      <c r="I78" s="26"/>
    </row>
    <row r="79" spans="1:10" ht="21.75" customHeight="1" x14ac:dyDescent="0.2">
      <c r="A79" s="23"/>
      <c r="B79" s="108"/>
      <c r="C79" s="108" t="s">
        <v>146</v>
      </c>
      <c r="D79" s="23"/>
      <c r="E79" s="23"/>
      <c r="F79" s="40">
        <v>30</v>
      </c>
      <c r="G79" s="71"/>
      <c r="H79" s="42">
        <v>57305018</v>
      </c>
      <c r="I79" s="26"/>
      <c r="J79" s="42">
        <v>48489512</v>
      </c>
    </row>
    <row r="80" spans="1:10" ht="21.75" customHeight="1" x14ac:dyDescent="0.2">
      <c r="A80" s="23"/>
      <c r="B80" s="23" t="s">
        <v>143</v>
      </c>
      <c r="C80" s="23"/>
      <c r="D80" s="23"/>
      <c r="E80" s="23"/>
      <c r="G80" s="71"/>
      <c r="H80" s="42">
        <v>4773456</v>
      </c>
      <c r="I80" s="26"/>
      <c r="J80" s="42">
        <v>4363667</v>
      </c>
    </row>
    <row r="81" spans="1:10" ht="21.75" customHeight="1" x14ac:dyDescent="0.2">
      <c r="A81" s="23"/>
      <c r="B81" s="23"/>
      <c r="C81" s="23"/>
      <c r="D81" s="23"/>
      <c r="E81" s="23"/>
      <c r="G81" s="71"/>
      <c r="H81" s="26"/>
      <c r="I81" s="26"/>
      <c r="J81" s="26"/>
    </row>
    <row r="82" spans="1:10" ht="25.5" customHeight="1" x14ac:dyDescent="0.2">
      <c r="A82" s="23"/>
      <c r="B82" s="23"/>
      <c r="C82" s="23"/>
      <c r="D82" s="23"/>
      <c r="E82" s="23"/>
      <c r="G82" s="71"/>
      <c r="H82" s="26"/>
      <c r="I82" s="26"/>
      <c r="J82" s="26"/>
    </row>
    <row r="83" spans="1:10" ht="21.75" customHeight="1" x14ac:dyDescent="0.2">
      <c r="A83" s="69" t="str">
        <f>A42</f>
        <v>หมายเหตุประกอบงบการเงินเป็นส่วนหนึ่งของงบการเงินนี้</v>
      </c>
      <c r="B83" s="69"/>
      <c r="C83" s="69"/>
      <c r="D83" s="69"/>
      <c r="E83" s="69"/>
      <c r="F83" s="69"/>
      <c r="G83" s="69"/>
      <c r="H83" s="69"/>
      <c r="I83" s="69"/>
      <c r="J83" s="69"/>
    </row>
  </sheetData>
  <pageMargins left="1" right="0.5" top="0.5" bottom="0.6" header="0.49" footer="0.4"/>
  <pageSetup paperSize="9" firstPageNumber="11" orientation="portrait" useFirstPageNumber="1" horizontalDpi="1200" verticalDpi="1200" r:id="rId1"/>
  <headerFooter>
    <oddFooter>&amp;R&amp;"Browallia New,Regular"&amp;14&amp;P</oddFooter>
  </headerFooter>
  <rowBreaks count="1" manualBreakCount="1">
    <brk id="4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BS 6-8</vt:lpstr>
      <vt:lpstr>PL 9</vt:lpstr>
      <vt:lpstr>EQ company 10</vt:lpstr>
      <vt:lpstr>CF 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Kodchawan Srikaewpraphan (TH)</dc:creator>
  <cp:lastModifiedBy>Yaowalak Chittasopee (TH)</cp:lastModifiedBy>
  <cp:lastPrinted>2025-02-26T02:07:09Z</cp:lastPrinted>
  <dcterms:created xsi:type="dcterms:W3CDTF">2025-02-19T03:49:22Z</dcterms:created>
  <dcterms:modified xsi:type="dcterms:W3CDTF">2025-02-26T02:39:27Z</dcterms:modified>
</cp:coreProperties>
</file>