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MAGURO GROUP CO., LTD\MAGURO GROUP CO., LTD _Dec 2024\"/>
    </mc:Choice>
  </mc:AlternateContent>
  <xr:revisionPtr revIDLastSave="0" documentId="13_ncr:1_{BD948C4D-0FB9-4062-911B-845106F081B8}" xr6:coauthVersionLast="47" xr6:coauthVersionMax="47" xr10:uidLastSave="{00000000-0000-0000-0000-000000000000}"/>
  <bookViews>
    <workbookView xWindow="-120" yWindow="-120" windowWidth="21840" windowHeight="13020" tabRatio="627" activeTab="1" xr2:uid="{00000000-000D-0000-FFFF-FFFF00000000}"/>
  </bookViews>
  <sheets>
    <sheet name="BS 5-7" sheetId="22" r:id="rId1"/>
    <sheet name="PL 8" sheetId="37" r:id="rId2"/>
    <sheet name="EQ company 9" sheetId="34" r:id="rId3"/>
    <sheet name="CF 10-11" sheetId="38" r:id="rId4"/>
  </sheets>
  <definedNames>
    <definedName name="a">#REF!,#REF!</definedName>
    <definedName name="_xlnm.Print_Titles">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37" l="1"/>
  <c r="H37" i="37"/>
  <c r="J79" i="38"/>
  <c r="J69" i="38"/>
  <c r="H12" i="37"/>
  <c r="H19" i="37" s="1"/>
  <c r="H22" i="37" s="1"/>
  <c r="H25" i="37" s="1"/>
  <c r="H34" i="37" s="1"/>
  <c r="G133" i="22"/>
  <c r="G79" i="22"/>
  <c r="G71" i="22"/>
  <c r="G29" i="22"/>
  <c r="G19" i="22"/>
  <c r="M22" i="34"/>
  <c r="A35" i="34"/>
  <c r="G31" i="22" l="1"/>
  <c r="G81" i="22"/>
  <c r="G135" i="22" s="1"/>
  <c r="J9" i="38"/>
  <c r="J23" i="38" s="1"/>
  <c r="J34" i="38" s="1"/>
  <c r="J38" i="38" s="1"/>
  <c r="J81" i="38" s="1"/>
  <c r="J84" i="38" s="1"/>
  <c r="A51" i="37"/>
  <c r="A52" i="38" l="1"/>
  <c r="A1" i="38"/>
  <c r="A1" i="34"/>
  <c r="A156" i="22"/>
  <c r="A104" i="22"/>
  <c r="A53" i="22"/>
  <c r="A105" i="22" s="1"/>
  <c r="A1" i="37" s="1"/>
  <c r="J57" i="38"/>
  <c r="E79" i="22" l="1"/>
  <c r="M12" i="34" l="1"/>
  <c r="H69" i="38" l="1"/>
  <c r="F19" i="37"/>
  <c r="F22" i="37" s="1"/>
  <c r="F25" i="37" s="1"/>
  <c r="F37" i="37" s="1"/>
  <c r="M13" i="34"/>
  <c r="G17" i="34"/>
  <c r="G25" i="34" s="1"/>
  <c r="E17" i="34"/>
  <c r="M14" i="34"/>
  <c r="I17" i="34"/>
  <c r="I25" i="34" s="1"/>
  <c r="E25" i="34" l="1"/>
  <c r="H79" i="38" l="1"/>
  <c r="A51" i="38"/>
  <c r="A103" i="38" s="1"/>
  <c r="H57" i="38"/>
  <c r="E71" i="22"/>
  <c r="E19" i="22"/>
  <c r="E29" i="22"/>
  <c r="A55" i="22"/>
  <c r="A107" i="22" s="1"/>
  <c r="E81" i="22" l="1"/>
  <c r="E31" i="22"/>
  <c r="H9" i="38" l="1"/>
  <c r="H23" i="38" l="1"/>
  <c r="H34" i="38" s="1"/>
  <c r="F34" i="37"/>
  <c r="K23" i="34" s="1"/>
  <c r="M23" i="34" s="1"/>
  <c r="M15" i="34" l="1"/>
  <c r="M17" i="34" s="1"/>
  <c r="K17" i="34"/>
  <c r="H38" i="38" l="1"/>
  <c r="K25" i="34"/>
  <c r="M20" i="34"/>
  <c r="M25" i="34" l="1"/>
  <c r="E133" i="22"/>
  <c r="E135" i="22" s="1"/>
  <c r="H81" i="38"/>
  <c r="H84" i="38" l="1"/>
</calcChain>
</file>

<file path=xl/sharedStrings.xml><?xml version="1.0" encoding="utf-8"?>
<sst xmlns="http://schemas.openxmlformats.org/spreadsheetml/2006/main" count="188" uniqueCount="144">
  <si>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</si>
  <si>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</si>
  <si>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</si>
  <si>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</si>
  <si>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</si>
  <si>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</si>
  <si>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</si>
  <si>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</si>
  <si>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</si>
  <si>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</si>
  <si>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</si>
  <si>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</si>
  <si>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</si>
  <si>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</si>
  <si>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Total liabilities</t>
  </si>
  <si>
    <t>Authorised share capital</t>
  </si>
  <si>
    <t>Retained earnings</t>
  </si>
  <si>
    <t>Unappropriated</t>
  </si>
  <si>
    <t>Non-current liabilities</t>
  </si>
  <si>
    <t>share capital</t>
  </si>
  <si>
    <t>Appropriated</t>
  </si>
  <si>
    <t>Share capital</t>
  </si>
  <si>
    <t>Issued and paid-up share capital</t>
  </si>
  <si>
    <t>Baht</t>
  </si>
  <si>
    <t>Other income</t>
  </si>
  <si>
    <t>Administrative expenses</t>
  </si>
  <si>
    <t>Finance costs</t>
  </si>
  <si>
    <t xml:space="preserve">Gross profit </t>
  </si>
  <si>
    <t>Profit before income tax expense</t>
  </si>
  <si>
    <t>Income tax expense</t>
  </si>
  <si>
    <t>Intangible assets, net</t>
  </si>
  <si>
    <t>Employee benefit obligations</t>
  </si>
  <si>
    <t>Liabilities and equity</t>
  </si>
  <si>
    <t>Equity</t>
  </si>
  <si>
    <t>Total equity</t>
  </si>
  <si>
    <t>Total liabilities and equity</t>
  </si>
  <si>
    <t>Income tax payable</t>
  </si>
  <si>
    <t>Inventories</t>
  </si>
  <si>
    <t>Revenue from sales and services</t>
  </si>
  <si>
    <t>Cost of sales and services</t>
  </si>
  <si>
    <t>Deferred tax assets</t>
  </si>
  <si>
    <t>Appropriated - legal reserve</t>
  </si>
  <si>
    <t>Legal reserve</t>
  </si>
  <si>
    <t>Adjustments for:</t>
  </si>
  <si>
    <t>Depreciation and amortisation</t>
  </si>
  <si>
    <t>Interest income</t>
  </si>
  <si>
    <t>Income tax paid</t>
  </si>
  <si>
    <t>Cash flows from investing activities</t>
  </si>
  <si>
    <t>Cash flows from financing activities</t>
  </si>
  <si>
    <t>Interest paid</t>
  </si>
  <si>
    <t>Cash and cash equivalents at end of the year</t>
  </si>
  <si>
    <t>changes in operating assets and liabilities</t>
  </si>
  <si>
    <t>Cash flows from operating activities before</t>
  </si>
  <si>
    <t>Changes in operating assets and liabilities</t>
  </si>
  <si>
    <t>Net cash used in investing activities</t>
  </si>
  <si>
    <t>Dividend paid</t>
  </si>
  <si>
    <t>Cash generated from operations</t>
  </si>
  <si>
    <t>Director ____________________________________     Director ____________________________________</t>
  </si>
  <si>
    <t>Right-of-use assets, net</t>
  </si>
  <si>
    <t>Current portion of lease liabilities</t>
  </si>
  <si>
    <t>Lease liabilities</t>
  </si>
  <si>
    <t>Items that will not be reclassified</t>
  </si>
  <si>
    <t>- Income tax on remeasurements</t>
  </si>
  <si>
    <t>Basic earnings per share</t>
  </si>
  <si>
    <t>Earnings per share</t>
  </si>
  <si>
    <t xml:space="preserve">Statements of Financial Position </t>
  </si>
  <si>
    <t>Statements of Comprehensive Income</t>
  </si>
  <si>
    <t>Capital contributed</t>
  </si>
  <si>
    <t>Issued and</t>
  </si>
  <si>
    <t xml:space="preserve"> paid-up</t>
  </si>
  <si>
    <t>- legal reserve</t>
  </si>
  <si>
    <t>Total comprehensive income for the year</t>
  </si>
  <si>
    <t>Statements of Cash Flows</t>
  </si>
  <si>
    <t>Premium on paid-up capital</t>
  </si>
  <si>
    <t>Inventories, net</t>
  </si>
  <si>
    <t xml:space="preserve">Profit before finance costs </t>
  </si>
  <si>
    <t>and income tax expense</t>
  </si>
  <si>
    <t>Other comprehensive income:</t>
  </si>
  <si>
    <t>of employee benefit obligations</t>
  </si>
  <si>
    <t>Significant non-cash items:</t>
  </si>
  <si>
    <t>Provision for decommissioning cost</t>
  </si>
  <si>
    <t>Net profit for the year</t>
  </si>
  <si>
    <t>Premium on</t>
  </si>
  <si>
    <t xml:space="preserve"> share capital</t>
  </si>
  <si>
    <t>Loss on write-off of fixed assets</t>
  </si>
  <si>
    <t>(Gain) loss on disposal of fixed assets</t>
  </si>
  <si>
    <t>Proceeds from disposal of fixed assets</t>
  </si>
  <si>
    <t>from a financial institution</t>
  </si>
  <si>
    <t xml:space="preserve">Repayments of long-term borrowings </t>
  </si>
  <si>
    <t>Cash and cash equivalents at the beginning of the year</t>
  </si>
  <si>
    <r>
      <t>Statements of Financial Position</t>
    </r>
    <r>
      <rPr>
        <sz val="10"/>
        <rFont val="Arial"/>
        <family val="2"/>
      </rPr>
      <t xml:space="preserve"> (continued)</t>
    </r>
  </si>
  <si>
    <r>
      <t xml:space="preserve">Statement of Cash Flows </t>
    </r>
    <r>
      <rPr>
        <sz val="10"/>
        <rFont val="Arial"/>
        <family val="2"/>
      </rPr>
      <t>(continued)</t>
    </r>
  </si>
  <si>
    <t>Payment for purchase of fixed assets</t>
  </si>
  <si>
    <t>Payment for purchase of intangible assets</t>
  </si>
  <si>
    <t>Interest received</t>
  </si>
  <si>
    <t>Payment of lease liabilities</t>
  </si>
  <si>
    <t>2023</t>
  </si>
  <si>
    <t>Opening balance as at 1 January 2023</t>
  </si>
  <si>
    <t>Closing balance as at 31 December 2023</t>
  </si>
  <si>
    <r>
      <t>Statements of Changes in Equity</t>
    </r>
    <r>
      <rPr>
        <sz val="10"/>
        <rFont val="Arial"/>
        <family val="2"/>
      </rPr>
      <t xml:space="preserve"> </t>
    </r>
  </si>
  <si>
    <t>The accompanying notes are an integral part of these company financial statements.</t>
  </si>
  <si>
    <t>Net cash generated from operating activities</t>
  </si>
  <si>
    <t>Payment for deposits on purchase of fixed assets</t>
  </si>
  <si>
    <t>Payment for transaction costs related to share issuance</t>
  </si>
  <si>
    <t>Maguro Group Public Company Limited</t>
  </si>
  <si>
    <r>
      <t xml:space="preserve">Liabilities and equity </t>
    </r>
    <r>
      <rPr>
        <sz val="10"/>
        <rFont val="Arial"/>
        <family val="2"/>
      </rPr>
      <t>(continued)</t>
    </r>
  </si>
  <si>
    <t>As at 31 December 2024</t>
  </si>
  <si>
    <t>2024</t>
  </si>
  <si>
    <t>For the year ended 31 December 2024</t>
  </si>
  <si>
    <t>Opening balance as at 1 January 2024</t>
  </si>
  <si>
    <t>Closing balance as at 31 December 2024</t>
  </si>
  <si>
    <t>Trade and other current receivables, net</t>
  </si>
  <si>
    <t>Trade and other current payables</t>
  </si>
  <si>
    <t>Dividend payments</t>
  </si>
  <si>
    <t xml:space="preserve">Other gains (losses) - net </t>
  </si>
  <si>
    <t>- Remeasurements of post-employee benefit obligations</t>
  </si>
  <si>
    <t>Paid-up share capital</t>
  </si>
  <si>
    <t>Proceeds from paid up share capital</t>
  </si>
  <si>
    <t xml:space="preserve">   Ordinary shares, 126,000,000</t>
  </si>
  <si>
    <t>subsequently to profit or loss</t>
  </si>
  <si>
    <t>Profit before income tax</t>
  </si>
  <si>
    <t>Unrealised gain on financial asset measured at</t>
  </si>
  <si>
    <t>fair value through profit or loss</t>
  </si>
  <si>
    <t>Trade and other current receivables</t>
  </si>
  <si>
    <t>at fair value through profit or loss</t>
  </si>
  <si>
    <t xml:space="preserve">Payment for financial asset measured </t>
  </si>
  <si>
    <t>Payable for purchase of fixed assets</t>
  </si>
  <si>
    <t>Net cash from (used in) financing activities</t>
  </si>
  <si>
    <t>Net increase (decrease) in cash and cash equivalents, net</t>
  </si>
  <si>
    <t>Financial asset at fair value through profit or loss</t>
  </si>
  <si>
    <t>Employee benefits obligations</t>
  </si>
  <si>
    <t>Building improvement and equipment, net</t>
  </si>
  <si>
    <t xml:space="preserve">   Ordinary shares, 126,000,000 shares </t>
  </si>
  <si>
    <t xml:space="preserve">       at par value of Baht 0.5 each</t>
  </si>
  <si>
    <t xml:space="preserve">       shares paid-up at Baht 0.5 each</t>
  </si>
  <si>
    <t xml:space="preserve">       shares paid-up at Baht 0.5 each)</t>
  </si>
  <si>
    <t xml:space="preserve">       (2023 : Ordinary shares, 104,539,800</t>
  </si>
  <si>
    <t>Selling expenses and distribution costs</t>
  </si>
  <si>
    <t>Loss on lease modification</t>
  </si>
  <si>
    <t>Contract liabilities</t>
  </si>
  <si>
    <t>(Gain) loss on allowance for inventory obsolescence</t>
  </si>
  <si>
    <t xml:space="preserve">Increase in right-of-use assets and lease liabilities </t>
  </si>
  <si>
    <t>from lease modification</t>
  </si>
  <si>
    <t>Increase in right-of-use assets from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</si>
</sst>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#,##0;\(#,##0\);&quot;-&quot;\ \ \ \ \ \ \ \ ;@"/>
    <numFmt numFmtId="168" formatCode="#,##0;\(#,##0\);&quot;-&quot;;@"/>
    <numFmt numFmtId="169" formatCode="#,##0.00;\(#,##0.00\);&quot;-&quot;;@"/>
  </numFmts>
  <fonts count="13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0"/>
      <name val="Cordia New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8" fillId="0" borderId="0"/>
    <xf numFmtId="43" fontId="5" fillId="0" borderId="0" applyFont="0" applyFill="0" applyBorder="0" applyAlignment="0" applyProtection="0"/>
    <xf numFmtId="0" fontId="3" fillId="0" borderId="0"/>
    <xf numFmtId="0" fontId="1" fillId="0" borderId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12" fillId="0" borderId="0"/>
  </cellStyleXfs>
  <cellXfs count="121">
    <xf numFmtId="0" fontId="0" fillId="0" borderId="0" xfId="0"/>
    <xf numFmtId="168" fontId="6" fillId="0" borderId="0" xfId="2" applyNumberFormat="1" applyFont="1" applyFill="1" applyBorder="1" applyAlignment="1">
      <alignment horizontal="right" vertical="center"/>
    </xf>
    <xf numFmtId="168" fontId="6" fillId="0" borderId="1" xfId="2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1" xfId="1" applyNumberFormat="1" applyFont="1" applyFill="1" applyBorder="1" applyAlignment="1">
      <alignment horizontal="right" vertical="center"/>
    </xf>
    <xf numFmtId="0" fontId="9" fillId="0" borderId="0" xfId="0" applyFont="1"/>
    <xf numFmtId="0" fontId="6" fillId="0" borderId="0" xfId="9" applyFont="1" applyAlignment="1">
      <alignment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horizontal="right" vertical="center"/>
    </xf>
    <xf numFmtId="168" fontId="6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left" vertical="center"/>
    </xf>
    <xf numFmtId="0" fontId="9" fillId="0" borderId="0" xfId="9" applyFont="1" applyAlignment="1">
      <alignment horizontal="center" vertical="center"/>
    </xf>
    <xf numFmtId="0" fontId="9" fillId="0" borderId="0" xfId="9" applyFont="1" applyAlignment="1">
      <alignment horizontal="right" vertical="center"/>
    </xf>
    <xf numFmtId="168" fontId="9" fillId="0" borderId="0" xfId="9" applyNumberFormat="1" applyFont="1" applyAlignment="1">
      <alignment horizontal="right" vertical="center"/>
    </xf>
    <xf numFmtId="37" fontId="9" fillId="0" borderId="1" xfId="9" quotePrefix="1" applyNumberFormat="1" applyFont="1" applyBorder="1" applyAlignment="1">
      <alignment horizontal="left" vertical="center"/>
    </xf>
    <xf numFmtId="0" fontId="9" fillId="0" borderId="1" xfId="9" applyFont="1" applyBorder="1" applyAlignment="1">
      <alignment horizontal="center" vertical="center"/>
    </xf>
    <xf numFmtId="0" fontId="9" fillId="0" borderId="1" xfId="9" applyFont="1" applyBorder="1" applyAlignment="1">
      <alignment horizontal="right" vertical="center"/>
    </xf>
    <xf numFmtId="168" fontId="9" fillId="0" borderId="1" xfId="9" applyNumberFormat="1" applyFont="1" applyBorder="1" applyAlignment="1">
      <alignment horizontal="right" vertical="center"/>
    </xf>
    <xf numFmtId="0" fontId="9" fillId="0" borderId="0" xfId="9" applyFont="1" applyAlignment="1">
      <alignment vertical="center"/>
    </xf>
    <xf numFmtId="168" fontId="9" fillId="0" borderId="0" xfId="9" quotePrefix="1" applyNumberFormat="1" applyFont="1" applyAlignment="1">
      <alignment horizontal="right" vertical="center"/>
    </xf>
    <xf numFmtId="168" fontId="9" fillId="0" borderId="1" xfId="9" quotePrefix="1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Alignment="1">
      <alignment horizontal="right" vertical="center"/>
    </xf>
    <xf numFmtId="168" fontId="6" fillId="0" borderId="0" xfId="8" applyNumberFormat="1" applyFont="1" applyAlignment="1">
      <alignment horizontal="right" vertical="center"/>
    </xf>
    <xf numFmtId="0" fontId="9" fillId="0" borderId="0" xfId="8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5" applyFont="1" applyAlignment="1">
      <alignment vertical="center"/>
    </xf>
    <xf numFmtId="0" fontId="6" fillId="0" borderId="0" xfId="8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8" fontId="6" fillId="0" borderId="1" xfId="9" applyNumberFormat="1" applyFont="1" applyBorder="1" applyAlignment="1">
      <alignment horizontal="right" vertical="center"/>
    </xf>
    <xf numFmtId="168" fontId="6" fillId="0" borderId="1" xfId="3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8" fontId="6" fillId="0" borderId="0" xfId="3" applyNumberFormat="1" applyFont="1" applyAlignment="1">
      <alignment horizontal="right" vertical="center"/>
    </xf>
    <xf numFmtId="168" fontId="6" fillId="0" borderId="2" xfId="3" applyNumberFormat="1" applyFont="1" applyBorder="1" applyAlignment="1">
      <alignment horizontal="right" vertical="center"/>
    </xf>
    <xf numFmtId="168" fontId="6" fillId="0" borderId="0" xfId="3" applyNumberFormat="1" applyFont="1" applyAlignment="1">
      <alignment horizontal="center" vertical="center"/>
    </xf>
    <xf numFmtId="0" fontId="6" fillId="0" borderId="0" xfId="9" applyFont="1" applyAlignment="1">
      <alignment horizontal="left" vertical="center"/>
    </xf>
    <xf numFmtId="0" fontId="6" fillId="0" borderId="1" xfId="8" applyFont="1" applyBorder="1" applyAlignment="1">
      <alignment vertical="center"/>
    </xf>
    <xf numFmtId="0" fontId="6" fillId="0" borderId="1" xfId="9" applyFont="1" applyBorder="1" applyAlignment="1">
      <alignment vertical="center"/>
    </xf>
    <xf numFmtId="0" fontId="6" fillId="0" borderId="1" xfId="8" applyFont="1" applyBorder="1" applyAlignment="1">
      <alignment horizontal="center" vertical="center"/>
    </xf>
    <xf numFmtId="0" fontId="6" fillId="0" borderId="1" xfId="8" applyFont="1" applyBorder="1" applyAlignment="1">
      <alignment horizontal="right" vertical="center"/>
    </xf>
    <xf numFmtId="168" fontId="6" fillId="0" borderId="1" xfId="8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168" fontId="9" fillId="0" borderId="0" xfId="9" applyNumberFormat="1" applyFont="1" applyAlignment="1">
      <alignment vertical="center"/>
    </xf>
    <xf numFmtId="168" fontId="6" fillId="0" borderId="0" xfId="8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0" fontId="6" fillId="0" borderId="0" xfId="4" applyFont="1" applyAlignment="1">
      <alignment vertical="center"/>
    </xf>
    <xf numFmtId="168" fontId="6" fillId="0" borderId="0" xfId="3" applyNumberFormat="1" applyFont="1" applyAlignment="1">
      <alignment vertical="center"/>
    </xf>
    <xf numFmtId="168" fontId="6" fillId="0" borderId="1" xfId="3" applyNumberFormat="1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8" fontId="6" fillId="0" borderId="0" xfId="9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0" fontId="6" fillId="0" borderId="1" xfId="9" applyFont="1" applyBorder="1" applyAlignment="1">
      <alignment horizontal="right" vertical="center"/>
    </xf>
    <xf numFmtId="168" fontId="6" fillId="0" borderId="1" xfId="9" applyNumberFormat="1" applyFont="1" applyBorder="1" applyAlignment="1">
      <alignment vertical="center"/>
    </xf>
    <xf numFmtId="0" fontId="9" fillId="0" borderId="0" xfId="9" applyFont="1" applyAlignment="1">
      <alignment horizontal="left" vertical="center"/>
    </xf>
    <xf numFmtId="0" fontId="6" fillId="0" borderId="0" xfId="9" applyFont="1" applyAlignment="1">
      <alignment horizontal="justify" vertical="center"/>
    </xf>
    <xf numFmtId="166" fontId="9" fillId="0" borderId="0" xfId="3" applyNumberFormat="1" applyFont="1" applyAlignment="1">
      <alignment vertical="center"/>
    </xf>
    <xf numFmtId="168" fontId="6" fillId="0" borderId="2" xfId="0" applyNumberFormat="1" applyFont="1" applyBorder="1" applyAlignment="1">
      <alignment vertical="center"/>
    </xf>
    <xf numFmtId="168" fontId="10" fillId="0" borderId="0" xfId="3" applyNumberFormat="1" applyFont="1" applyAlignment="1">
      <alignment vertical="center"/>
    </xf>
    <xf numFmtId="168" fontId="6" fillId="0" borderId="1" xfId="8" applyNumberFormat="1" applyFont="1" applyBorder="1" applyAlignment="1">
      <alignment vertical="center"/>
    </xf>
    <xf numFmtId="168" fontId="6" fillId="0" borderId="2" xfId="9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0" xfId="9" quotePrefix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3" xfId="0" applyNumberFormat="1" applyFont="1" applyBorder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167" fontId="6" fillId="0" borderId="0" xfId="0" applyNumberFormat="1" applyFont="1" applyAlignment="1" applyProtection="1">
      <alignment horizontal="right" vertical="center"/>
      <protection locked="0"/>
    </xf>
    <xf numFmtId="168" fontId="6" fillId="0" borderId="0" xfId="0" applyNumberFormat="1" applyFont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65" fontId="9" fillId="0" borderId="0" xfId="0" applyNumberFormat="1" applyFont="1" applyAlignment="1" applyProtection="1">
      <alignment horizontal="right" vertical="center"/>
      <protection locked="0"/>
    </xf>
    <xf numFmtId="167" fontId="9" fillId="0" borderId="0" xfId="0" applyNumberFormat="1" applyFont="1" applyAlignment="1" applyProtection="1">
      <alignment horizontal="right" vertical="center"/>
      <protection locked="0"/>
    </xf>
    <xf numFmtId="0" fontId="9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 applyProtection="1">
      <alignment horizontal="right" vertical="center"/>
      <protection locked="0"/>
    </xf>
    <xf numFmtId="167" fontId="9" fillId="0" borderId="1" xfId="0" applyNumberFormat="1" applyFont="1" applyBorder="1" applyAlignment="1" applyProtection="1">
      <alignment horizontal="right" vertical="center"/>
      <protection locked="0"/>
    </xf>
    <xf numFmtId="168" fontId="6" fillId="0" borderId="1" xfId="0" applyNumberFormat="1" applyFont="1" applyBorder="1" applyAlignment="1" applyProtection="1">
      <alignment horizontal="right" vertical="center"/>
      <protection locked="0"/>
    </xf>
    <xf numFmtId="168" fontId="9" fillId="0" borderId="0" xfId="0" applyNumberFormat="1" applyFont="1" applyAlignment="1" applyProtection="1">
      <alignment horizontal="right" vertical="center"/>
      <protection locked="0"/>
    </xf>
    <xf numFmtId="168" fontId="9" fillId="0" borderId="0" xfId="0" quotePrefix="1" applyNumberFormat="1" applyFont="1" applyAlignment="1" applyProtection="1">
      <alignment horizontal="right" vertical="center"/>
      <protection locked="0"/>
    </xf>
    <xf numFmtId="167" fontId="9" fillId="0" borderId="1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8" fontId="6" fillId="0" borderId="2" xfId="0" applyNumberFormat="1" applyFont="1" applyBorder="1" applyAlignment="1" applyProtection="1">
      <alignment horizontal="right" vertical="center"/>
      <protection locked="0"/>
    </xf>
    <xf numFmtId="0" fontId="9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0" fontId="11" fillId="0" borderId="0" xfId="11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10" fillId="0" borderId="0" xfId="1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quotePrefix="1" applyNumberFormat="1" applyFont="1" applyAlignment="1">
      <alignment vertical="center"/>
    </xf>
    <xf numFmtId="0" fontId="9" fillId="0" borderId="0" xfId="11" applyFont="1" applyAlignment="1">
      <alignment vertical="center"/>
    </xf>
    <xf numFmtId="168" fontId="6" fillId="0" borderId="0" xfId="12" applyNumberFormat="1" applyFont="1" applyAlignment="1">
      <alignment horizontal="right" vertical="center"/>
    </xf>
    <xf numFmtId="169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6" fillId="0" borderId="0" xfId="0" applyFont="1"/>
    <xf numFmtId="2" fontId="6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0" fontId="9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/>
    </xf>
    <xf numFmtId="0" fontId="6" fillId="0" borderId="0" xfId="23" quotePrefix="1" applyFont="1" applyAlignment="1">
      <alignment vertical="center"/>
    </xf>
    <xf numFmtId="166" fontId="6" fillId="0" borderId="0" xfId="4" applyNumberFormat="1" applyFont="1" applyAlignment="1">
      <alignment horizontal="left" vertical="center"/>
    </xf>
    <xf numFmtId="0" fontId="6" fillId="0" borderId="1" xfId="9" applyFont="1" applyBorder="1" applyAlignment="1">
      <alignment horizontal="justify" vertical="center"/>
    </xf>
    <xf numFmtId="0" fontId="6" fillId="0" borderId="0" xfId="9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38" fontId="6" fillId="0" borderId="1" xfId="0" applyNumberFormat="1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167" fontId="9" fillId="0" borderId="1" xfId="0" applyNumberFormat="1" applyFont="1" applyBorder="1" applyAlignment="1" applyProtection="1">
      <alignment horizontal="center" vertical="center"/>
      <protection locked="0"/>
    </xf>
    <xf numFmtId="168" fontId="11" fillId="0" borderId="1" xfId="10" applyNumberFormat="1" applyFont="1" applyBorder="1" applyAlignment="1">
      <alignment horizontal="center" vertical="center"/>
    </xf>
  </cellXfs>
  <cellStyles count="24">
    <cellStyle name="Comma" xfId="1" builtinId="3"/>
    <cellStyle name="Comma 2" xfId="2" xr:uid="{00000000-0005-0000-0000-000001000000}"/>
    <cellStyle name="Comma 2 2" xfId="20" xr:uid="{837ACBE7-3D91-45B9-B112-C06888A4E16A}"/>
    <cellStyle name="Comma 2 2 5" xfId="22" xr:uid="{E859FEDE-DA08-44A9-BBCF-AC17FF19CF5E}"/>
    <cellStyle name="Comma 3" xfId="13" xr:uid="{3760A330-0EBC-4E26-A00D-4C0B79E074CA}"/>
    <cellStyle name="Comma 4" xfId="18" xr:uid="{B41C7D97-19F2-4939-9CB1-68C4E1BF7113}"/>
    <cellStyle name="Comma 5" xfId="19" xr:uid="{16F193AD-DE9C-46D3-BF18-A77838C34B8B}"/>
    <cellStyle name="Normal" xfId="0" builtinId="0"/>
    <cellStyle name="Normal 12 2" xfId="11" xr:uid="{0064640F-E9BD-4B21-BFF6-214B36F3E662}"/>
    <cellStyle name="Normal 176 2" xfId="17" xr:uid="{8BE941A3-987D-4CC5-9529-10E08E7EA3EC}"/>
    <cellStyle name="Normal 2" xfId="3" xr:uid="{00000000-0005-0000-0000-000003000000}"/>
    <cellStyle name="Normal 2 2 2 17" xfId="10" xr:uid="{F520219C-43B8-4AEC-8C67-3BC146E121DD}"/>
    <cellStyle name="Normal 2 2 21" xfId="14" xr:uid="{6F15E230-4E16-4245-867F-3FAC2C3277CE}"/>
    <cellStyle name="Normal 233" xfId="21" xr:uid="{1ACA37CF-AB3B-421B-AD34-AAAF7AB0C0A4}"/>
    <cellStyle name="Normal 3" xfId="4" xr:uid="{00000000-0005-0000-0000-000004000000}"/>
    <cellStyle name="Normal 4" xfId="15" xr:uid="{037E69E0-FE7D-4FE2-9D66-C1FE685D6B71}"/>
    <cellStyle name="Normal 4 2" xfId="16" xr:uid="{63C57AFF-530A-4210-893E-4EEBED29500F}"/>
    <cellStyle name="Normal 5" xfId="5" xr:uid="{00000000-0005-0000-0000-000005000000}"/>
    <cellStyle name="Normal 7" xfId="6" xr:uid="{00000000-0005-0000-0000-000006000000}"/>
    <cellStyle name="Normal_Akara_June Eng09" xfId="23" xr:uid="{F1104182-2D99-4BEC-ABB2-730836CD44FA}"/>
    <cellStyle name="Normal_EGCO_June10 TE" xfId="12" xr:uid="{E4945B9D-B0D0-4595-8264-E2E596AF6646}"/>
    <cellStyle name="Normal_Murakami Ampas 2008 FS (ENG)" xfId="7" xr:uid="{00000000-0005-0000-0000-000007000000}"/>
    <cellStyle name="Normal_Noble-311207_Revised 250208" xfId="8" xr:uid="{00000000-0005-0000-0000-000008000000}"/>
    <cellStyle name="Normal_Noble-E04" xfId="9" xr:uid="{00000000-0005-0000-0000-000009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6"/>
  <sheetViews>
    <sheetView topLeftCell="A12" zoomScaleNormal="100" zoomScaleSheetLayoutView="100" workbookViewId="0">
      <selection activeCell="M21" sqref="M21"/>
    </sheetView>
  </sheetViews>
  <sheetFormatPr defaultColWidth="10.6640625" defaultRowHeight="15.95" customHeight="1" x14ac:dyDescent="0.2"/>
  <cols>
    <col min="1" max="1" width="1.83203125" style="7" customWidth="1"/>
    <col min="2" max="2" width="61.1640625" style="7" customWidth="1"/>
    <col min="3" max="3" width="7.33203125" style="8" customWidth="1"/>
    <col min="4" max="4" width="1.5" style="9" customWidth="1"/>
    <col min="5" max="5" width="16.33203125" style="10" customWidth="1"/>
    <col min="6" max="6" width="1.5" style="10" customWidth="1"/>
    <col min="7" max="7" width="16.33203125" style="10" customWidth="1"/>
    <col min="8" max="16384" width="10.6640625" style="7"/>
  </cols>
  <sheetData>
    <row r="1" spans="1:7" ht="15.95" customHeight="1" x14ac:dyDescent="0.2">
      <c r="A1" s="6" t="s">
        <v>104</v>
      </c>
    </row>
    <row r="2" spans="1:7" ht="15.95" customHeight="1" x14ac:dyDescent="0.2">
      <c r="A2" s="11" t="s">
        <v>65</v>
      </c>
      <c r="B2" s="11"/>
      <c r="C2" s="12"/>
      <c r="D2" s="13"/>
      <c r="E2" s="14"/>
      <c r="F2" s="14"/>
      <c r="G2" s="14"/>
    </row>
    <row r="3" spans="1:7" ht="15.95" customHeight="1" x14ac:dyDescent="0.2">
      <c r="A3" s="15" t="s">
        <v>106</v>
      </c>
      <c r="B3" s="15"/>
      <c r="C3" s="16"/>
      <c r="D3" s="17"/>
      <c r="E3" s="18"/>
      <c r="F3" s="18"/>
      <c r="G3" s="18"/>
    </row>
    <row r="4" spans="1:7" ht="15.95" customHeight="1" x14ac:dyDescent="0.2">
      <c r="A4" s="19"/>
      <c r="B4" s="19"/>
      <c r="C4" s="12"/>
      <c r="D4" s="13"/>
      <c r="E4" s="14"/>
      <c r="F4" s="14"/>
      <c r="G4" s="14"/>
    </row>
    <row r="5" spans="1:7" ht="15.95" customHeight="1" x14ac:dyDescent="0.2">
      <c r="A5" s="19"/>
      <c r="B5" s="19"/>
      <c r="C5" s="12"/>
      <c r="D5" s="13"/>
      <c r="E5" s="14"/>
      <c r="F5" s="14"/>
      <c r="G5" s="14"/>
    </row>
    <row r="6" spans="1:7" ht="15.95" customHeight="1" x14ac:dyDescent="0.2">
      <c r="A6" s="19"/>
      <c r="B6" s="19"/>
      <c r="D6" s="13"/>
      <c r="E6" s="20" t="s">
        <v>107</v>
      </c>
      <c r="F6" s="14"/>
      <c r="G6" s="20" t="s">
        <v>96</v>
      </c>
    </row>
    <row r="7" spans="1:7" ht="15.95" customHeight="1" x14ac:dyDescent="0.2">
      <c r="A7" s="19"/>
      <c r="B7" s="19"/>
      <c r="C7" s="16" t="s">
        <v>0</v>
      </c>
      <c r="D7" s="13"/>
      <c r="E7" s="21" t="s">
        <v>23</v>
      </c>
      <c r="F7" s="14"/>
      <c r="G7" s="21" t="s">
        <v>23</v>
      </c>
    </row>
    <row r="8" spans="1:7" ht="15.95" customHeight="1" x14ac:dyDescent="0.2">
      <c r="A8" s="19"/>
      <c r="B8" s="19"/>
      <c r="C8" s="12"/>
      <c r="D8" s="13"/>
      <c r="E8" s="20"/>
      <c r="F8" s="14"/>
      <c r="G8" s="20"/>
    </row>
    <row r="9" spans="1:7" ht="15.95" customHeight="1" x14ac:dyDescent="0.2">
      <c r="A9" s="22" t="s">
        <v>1</v>
      </c>
      <c r="C9" s="23"/>
      <c r="D9" s="24"/>
      <c r="E9" s="25"/>
      <c r="F9" s="25"/>
      <c r="G9" s="25"/>
    </row>
    <row r="10" spans="1:7" ht="15.95" customHeight="1" x14ac:dyDescent="0.2">
      <c r="A10" s="26"/>
      <c r="C10" s="23"/>
      <c r="D10" s="24"/>
      <c r="E10" s="25"/>
      <c r="F10" s="25"/>
      <c r="G10" s="25"/>
    </row>
    <row r="11" spans="1:7" ht="15.95" customHeight="1" x14ac:dyDescent="0.2">
      <c r="A11" s="26" t="s">
        <v>2</v>
      </c>
      <c r="C11" s="23"/>
      <c r="D11" s="24"/>
      <c r="E11" s="25"/>
      <c r="F11" s="25"/>
      <c r="G11" s="25"/>
    </row>
    <row r="12" spans="1:7" ht="15.95" customHeight="1" x14ac:dyDescent="0.2">
      <c r="A12" s="26"/>
      <c r="C12" s="23"/>
      <c r="D12" s="24"/>
      <c r="E12" s="25"/>
      <c r="F12" s="25"/>
      <c r="G12" s="25"/>
    </row>
    <row r="13" spans="1:7" ht="16.149999999999999" customHeight="1" x14ac:dyDescent="0.2">
      <c r="A13" s="27" t="s">
        <v>3</v>
      </c>
      <c r="C13" s="23">
        <v>10</v>
      </c>
      <c r="D13" s="24"/>
      <c r="E13" s="25">
        <v>255294834</v>
      </c>
      <c r="F13" s="1"/>
      <c r="G13" s="25">
        <v>94185923</v>
      </c>
    </row>
    <row r="14" spans="1:7" ht="15.95" customHeight="1" x14ac:dyDescent="0.2">
      <c r="A14" s="27" t="s">
        <v>129</v>
      </c>
      <c r="C14" s="23">
        <v>11</v>
      </c>
      <c r="D14" s="24"/>
      <c r="E14" s="25">
        <v>100875000</v>
      </c>
      <c r="F14" s="1"/>
      <c r="G14" s="25">
        <v>0</v>
      </c>
    </row>
    <row r="15" spans="1:7" ht="15.95" customHeight="1" x14ac:dyDescent="0.2">
      <c r="A15" s="28" t="s">
        <v>111</v>
      </c>
      <c r="B15" s="27"/>
      <c r="C15" s="23">
        <v>12</v>
      </c>
      <c r="D15" s="24"/>
      <c r="E15" s="1">
        <v>24354623</v>
      </c>
      <c r="F15" s="1"/>
      <c r="G15" s="1">
        <v>19346982</v>
      </c>
    </row>
    <row r="16" spans="1:7" ht="15.95" customHeight="1" x14ac:dyDescent="0.2">
      <c r="A16" s="29" t="s">
        <v>74</v>
      </c>
      <c r="B16" s="27"/>
      <c r="C16" s="23">
        <v>14</v>
      </c>
      <c r="D16" s="24"/>
      <c r="E16" s="10">
        <v>39037981</v>
      </c>
      <c r="F16" s="30"/>
      <c r="G16" s="10">
        <v>41188657</v>
      </c>
    </row>
    <row r="17" spans="1:7" ht="15.95" customHeight="1" x14ac:dyDescent="0.2">
      <c r="A17" s="27" t="s">
        <v>4</v>
      </c>
      <c r="C17" s="23"/>
      <c r="D17" s="24"/>
      <c r="E17" s="2">
        <v>5937105</v>
      </c>
      <c r="F17" s="1"/>
      <c r="G17" s="2">
        <v>3177355</v>
      </c>
    </row>
    <row r="18" spans="1:7" ht="15.95" customHeight="1" x14ac:dyDescent="0.2">
      <c r="A18" s="27"/>
      <c r="C18" s="23"/>
      <c r="D18" s="24"/>
      <c r="E18" s="1"/>
      <c r="F18" s="1"/>
      <c r="G18" s="1"/>
    </row>
    <row r="19" spans="1:7" ht="15.95" customHeight="1" x14ac:dyDescent="0.2">
      <c r="A19" s="19" t="s">
        <v>5</v>
      </c>
      <c r="C19" s="23"/>
      <c r="D19" s="24"/>
      <c r="E19" s="31">
        <f>SUM(E13:E17)</f>
        <v>425499543</v>
      </c>
      <c r="G19" s="31">
        <f>SUM(G13:G17)</f>
        <v>157898917</v>
      </c>
    </row>
    <row r="20" spans="1:7" ht="15.95" customHeight="1" x14ac:dyDescent="0.2">
      <c r="B20" s="29"/>
      <c r="C20" s="23"/>
      <c r="D20" s="24"/>
      <c r="E20" s="1"/>
      <c r="F20" s="25"/>
      <c r="G20" s="1"/>
    </row>
    <row r="21" spans="1:7" ht="15.95" customHeight="1" x14ac:dyDescent="0.2">
      <c r="A21" s="26" t="s">
        <v>6</v>
      </c>
      <c r="C21" s="23"/>
      <c r="D21" s="24"/>
      <c r="E21" s="25"/>
      <c r="F21" s="25"/>
      <c r="G21" s="25"/>
    </row>
    <row r="22" spans="1:7" ht="15.95" customHeight="1" x14ac:dyDescent="0.2">
      <c r="A22" s="26"/>
      <c r="C22" s="23"/>
      <c r="D22" s="24"/>
      <c r="E22" s="25"/>
      <c r="F22" s="25"/>
      <c r="G22" s="25"/>
    </row>
    <row r="23" spans="1:7" ht="15.95" customHeight="1" x14ac:dyDescent="0.2">
      <c r="A23" s="27" t="s">
        <v>131</v>
      </c>
      <c r="C23" s="23">
        <v>15</v>
      </c>
      <c r="D23" s="24"/>
      <c r="E23" s="25">
        <v>351484631</v>
      </c>
      <c r="F23" s="25"/>
      <c r="G23" s="25">
        <v>192857257</v>
      </c>
    </row>
    <row r="24" spans="1:7" ht="15.95" customHeight="1" x14ac:dyDescent="0.2">
      <c r="A24" s="29" t="s">
        <v>58</v>
      </c>
      <c r="B24" s="27"/>
      <c r="C24" s="23">
        <v>16</v>
      </c>
      <c r="D24" s="24"/>
      <c r="E24" s="25">
        <v>528381467</v>
      </c>
      <c r="F24" s="25"/>
      <c r="G24" s="25">
        <v>395388228</v>
      </c>
    </row>
    <row r="25" spans="1:7" ht="15.95" customHeight="1" x14ac:dyDescent="0.2">
      <c r="A25" s="29" t="s">
        <v>30</v>
      </c>
      <c r="C25" s="23">
        <v>17</v>
      </c>
      <c r="D25" s="24"/>
      <c r="E25" s="25">
        <v>26305942</v>
      </c>
      <c r="F25" s="25"/>
      <c r="G25" s="25">
        <v>22955480</v>
      </c>
    </row>
    <row r="26" spans="1:7" ht="15.95" customHeight="1" x14ac:dyDescent="0.2">
      <c r="A26" s="29" t="s">
        <v>40</v>
      </c>
      <c r="C26" s="23">
        <v>18</v>
      </c>
      <c r="D26" s="24"/>
      <c r="E26" s="25">
        <v>12494354</v>
      </c>
      <c r="F26" s="25"/>
      <c r="G26" s="25">
        <v>7242946</v>
      </c>
    </row>
    <row r="27" spans="1:7" ht="15.95" customHeight="1" x14ac:dyDescent="0.2">
      <c r="A27" s="27" t="s">
        <v>7</v>
      </c>
      <c r="C27" s="23">
        <v>19</v>
      </c>
      <c r="D27" s="24"/>
      <c r="E27" s="32">
        <v>47777911</v>
      </c>
      <c r="G27" s="32">
        <v>38017381</v>
      </c>
    </row>
    <row r="28" spans="1:7" ht="15.95" customHeight="1" x14ac:dyDescent="0.2">
      <c r="B28" s="27"/>
      <c r="C28" s="23"/>
      <c r="D28" s="24"/>
      <c r="E28" s="7"/>
      <c r="F28" s="1"/>
      <c r="G28" s="7"/>
    </row>
    <row r="29" spans="1:7" ht="15.95" customHeight="1" x14ac:dyDescent="0.2">
      <c r="A29" s="33" t="s">
        <v>8</v>
      </c>
      <c r="B29" s="27"/>
      <c r="C29" s="23"/>
      <c r="D29" s="24"/>
      <c r="E29" s="32">
        <f>SUM(E23:E27)</f>
        <v>966444305</v>
      </c>
      <c r="F29" s="1"/>
      <c r="G29" s="32">
        <f>SUM(G23:G27)</f>
        <v>656461292</v>
      </c>
    </row>
    <row r="30" spans="1:7" ht="15.95" customHeight="1" x14ac:dyDescent="0.2">
      <c r="B30" s="27"/>
      <c r="C30" s="23"/>
      <c r="D30" s="24"/>
      <c r="E30" s="34"/>
      <c r="F30" s="30"/>
      <c r="G30" s="34"/>
    </row>
    <row r="31" spans="1:7" ht="15.95" customHeight="1" thickBot="1" x14ac:dyDescent="0.25">
      <c r="A31" s="33" t="s">
        <v>9</v>
      </c>
      <c r="C31" s="23"/>
      <c r="D31" s="24"/>
      <c r="E31" s="35">
        <f>+E29+E19</f>
        <v>1391943848</v>
      </c>
      <c r="F31" s="1"/>
      <c r="G31" s="35">
        <f>+G29+G19</f>
        <v>814360209</v>
      </c>
    </row>
    <row r="32" spans="1:7" ht="15.95" customHeight="1" thickTop="1" x14ac:dyDescent="0.2">
      <c r="A32" s="29"/>
      <c r="C32" s="23"/>
      <c r="D32" s="24"/>
      <c r="E32" s="36"/>
      <c r="F32" s="1"/>
      <c r="G32" s="36"/>
    </row>
    <row r="33" spans="1:7" ht="15.95" customHeight="1" x14ac:dyDescent="0.2">
      <c r="A33" s="29"/>
      <c r="C33" s="23"/>
      <c r="D33" s="24"/>
      <c r="E33" s="36"/>
      <c r="F33" s="1"/>
      <c r="G33" s="36"/>
    </row>
    <row r="34" spans="1:7" ht="15.95" customHeight="1" x14ac:dyDescent="0.2">
      <c r="A34" s="29"/>
      <c r="C34" s="23"/>
      <c r="D34" s="24"/>
      <c r="E34" s="36"/>
      <c r="F34" s="1"/>
      <c r="G34" s="36"/>
    </row>
    <row r="35" spans="1:7" ht="15.95" customHeight="1" x14ac:dyDescent="0.2">
      <c r="A35" s="29"/>
      <c r="C35" s="23"/>
      <c r="D35" s="24"/>
      <c r="E35" s="36"/>
      <c r="F35" s="1"/>
      <c r="G35" s="36"/>
    </row>
    <row r="36" spans="1:7" ht="15.95" customHeight="1" x14ac:dyDescent="0.2">
      <c r="A36" s="29"/>
      <c r="C36" s="23"/>
      <c r="D36" s="24"/>
      <c r="E36" s="36"/>
      <c r="F36" s="1"/>
      <c r="G36" s="36"/>
    </row>
    <row r="37" spans="1:7" ht="15.95" customHeight="1" x14ac:dyDescent="0.2">
      <c r="A37" s="29"/>
      <c r="C37" s="23"/>
      <c r="D37" s="24"/>
      <c r="E37" s="36"/>
      <c r="F37" s="1"/>
      <c r="G37" s="36"/>
    </row>
    <row r="38" spans="1:7" ht="15.95" customHeight="1" x14ac:dyDescent="0.2">
      <c r="A38" s="29"/>
      <c r="C38" s="23"/>
      <c r="D38" s="24"/>
      <c r="E38" s="36"/>
      <c r="F38" s="1"/>
      <c r="G38" s="36"/>
    </row>
    <row r="39" spans="1:7" ht="15.95" customHeight="1" x14ac:dyDescent="0.2">
      <c r="A39" s="29"/>
      <c r="C39" s="23"/>
      <c r="D39" s="24"/>
      <c r="E39" s="36"/>
      <c r="F39" s="1"/>
      <c r="G39" s="36"/>
    </row>
    <row r="40" spans="1:7" ht="15.95" customHeight="1" x14ac:dyDescent="0.2">
      <c r="A40" s="29"/>
      <c r="C40" s="23"/>
      <c r="D40" s="24"/>
      <c r="E40" s="36"/>
      <c r="F40" s="1"/>
      <c r="G40" s="36"/>
    </row>
    <row r="41" spans="1:7" ht="15.95" customHeight="1" x14ac:dyDescent="0.2">
      <c r="A41" s="29"/>
      <c r="C41" s="23"/>
      <c r="D41" s="24"/>
      <c r="E41" s="36"/>
      <c r="F41" s="1"/>
      <c r="G41" s="36"/>
    </row>
    <row r="42" spans="1:7" ht="15.95" customHeight="1" x14ac:dyDescent="0.2">
      <c r="A42" s="29"/>
      <c r="C42" s="23"/>
      <c r="D42" s="24"/>
      <c r="E42" s="36"/>
      <c r="F42" s="1"/>
      <c r="G42" s="36"/>
    </row>
    <row r="43" spans="1:7" ht="15.95" customHeight="1" x14ac:dyDescent="0.2">
      <c r="A43" s="29"/>
      <c r="C43" s="23"/>
      <c r="D43" s="24"/>
      <c r="E43" s="36"/>
      <c r="F43" s="1"/>
      <c r="G43" s="36"/>
    </row>
    <row r="44" spans="1:7" ht="15.95" customHeight="1" x14ac:dyDescent="0.2">
      <c r="A44" s="29"/>
      <c r="C44" s="23"/>
      <c r="D44" s="24"/>
      <c r="E44" s="36"/>
      <c r="F44" s="1"/>
      <c r="G44" s="36"/>
    </row>
    <row r="45" spans="1:7" ht="15.95" customHeight="1" x14ac:dyDescent="0.2">
      <c r="A45" s="29"/>
      <c r="C45" s="23"/>
      <c r="D45" s="24"/>
      <c r="E45" s="36"/>
      <c r="F45" s="1"/>
      <c r="G45" s="36"/>
    </row>
    <row r="46" spans="1:7" ht="21" customHeight="1" x14ac:dyDescent="0.2">
      <c r="A46" s="19"/>
      <c r="E46" s="30"/>
      <c r="F46" s="30"/>
      <c r="G46" s="30"/>
    </row>
    <row r="47" spans="1:7" ht="15.95" customHeight="1" x14ac:dyDescent="0.2">
      <c r="A47" s="115" t="s">
        <v>57</v>
      </c>
      <c r="B47" s="115"/>
      <c r="C47" s="115"/>
      <c r="D47" s="115"/>
      <c r="E47" s="115"/>
      <c r="F47" s="115"/>
      <c r="G47" s="115"/>
    </row>
    <row r="48" spans="1:7" ht="15.95" customHeight="1" x14ac:dyDescent="0.2">
      <c r="A48" s="37"/>
      <c r="B48" s="37"/>
      <c r="C48" s="37"/>
      <c r="D48" s="37"/>
      <c r="E48" s="37"/>
      <c r="F48" s="37"/>
      <c r="G48" s="37"/>
    </row>
    <row r="49" spans="1:7" ht="15.95" customHeight="1" x14ac:dyDescent="0.2">
      <c r="A49" s="37"/>
      <c r="B49" s="37"/>
      <c r="C49" s="37"/>
      <c r="D49" s="37"/>
      <c r="E49" s="37"/>
      <c r="F49" s="37"/>
      <c r="G49" s="37"/>
    </row>
    <row r="50" spans="1:7" ht="15.95" customHeight="1" x14ac:dyDescent="0.2">
      <c r="A50" s="37"/>
      <c r="B50" s="37"/>
      <c r="C50" s="37"/>
      <c r="D50" s="37"/>
      <c r="E50" s="37"/>
      <c r="F50" s="37"/>
      <c r="G50" s="37"/>
    </row>
    <row r="51" spans="1:7" ht="18.75" customHeight="1" x14ac:dyDescent="0.2">
      <c r="A51" s="37"/>
      <c r="B51" s="37"/>
      <c r="C51" s="37"/>
      <c r="D51" s="37"/>
      <c r="E51" s="37"/>
      <c r="F51" s="37"/>
      <c r="G51" s="37"/>
    </row>
    <row r="52" spans="1:7" ht="21.95" customHeight="1" x14ac:dyDescent="0.2">
      <c r="A52" s="38" t="s">
        <v>100</v>
      </c>
      <c r="B52" s="39"/>
      <c r="C52" s="40"/>
      <c r="D52" s="41"/>
      <c r="E52" s="42"/>
      <c r="F52" s="42"/>
      <c r="G52" s="42"/>
    </row>
    <row r="53" spans="1:7" ht="15.95" customHeight="1" x14ac:dyDescent="0.2">
      <c r="A53" s="43" t="str">
        <f>+A1</f>
        <v>Maguro Group Public Company Limited</v>
      </c>
      <c r="B53" s="44"/>
      <c r="C53" s="44"/>
      <c r="D53" s="44"/>
      <c r="E53" s="44"/>
      <c r="F53" s="44"/>
      <c r="G53" s="44"/>
    </row>
    <row r="54" spans="1:7" ht="15.95" customHeight="1" x14ac:dyDescent="0.2">
      <c r="A54" s="11" t="s">
        <v>90</v>
      </c>
      <c r="B54" s="11"/>
      <c r="C54" s="12"/>
      <c r="D54" s="13"/>
      <c r="E54" s="14"/>
      <c r="F54" s="14"/>
      <c r="G54" s="14"/>
    </row>
    <row r="55" spans="1:7" ht="15.95" customHeight="1" x14ac:dyDescent="0.2">
      <c r="A55" s="15" t="str">
        <f>A3</f>
        <v>As at 31 December 2024</v>
      </c>
      <c r="B55" s="15"/>
      <c r="C55" s="16"/>
      <c r="D55" s="17"/>
      <c r="E55" s="18"/>
      <c r="F55" s="18"/>
      <c r="G55" s="18"/>
    </row>
    <row r="56" spans="1:7" ht="15.95" customHeight="1" x14ac:dyDescent="0.2">
      <c r="A56" s="19"/>
      <c r="B56" s="19"/>
      <c r="C56" s="12"/>
      <c r="D56" s="13"/>
      <c r="E56" s="14"/>
      <c r="F56" s="14"/>
      <c r="G56" s="14"/>
    </row>
    <row r="57" spans="1:7" ht="15.95" customHeight="1" x14ac:dyDescent="0.2">
      <c r="A57" s="19"/>
      <c r="B57" s="19"/>
      <c r="C57" s="12"/>
      <c r="D57" s="13"/>
      <c r="E57" s="14"/>
      <c r="F57" s="14"/>
      <c r="G57" s="14"/>
    </row>
    <row r="58" spans="1:7" ht="15.95" customHeight="1" x14ac:dyDescent="0.2">
      <c r="A58" s="19"/>
      <c r="B58" s="19"/>
      <c r="D58" s="13"/>
      <c r="E58" s="20" t="s">
        <v>107</v>
      </c>
      <c r="F58" s="14"/>
      <c r="G58" s="20" t="s">
        <v>96</v>
      </c>
    </row>
    <row r="59" spans="1:7" ht="15.95" customHeight="1" x14ac:dyDescent="0.2">
      <c r="A59" s="19"/>
      <c r="B59" s="19"/>
      <c r="C59" s="16" t="s">
        <v>0</v>
      </c>
      <c r="D59" s="13"/>
      <c r="E59" s="21" t="s">
        <v>23</v>
      </c>
      <c r="F59" s="14"/>
      <c r="G59" s="21" t="s">
        <v>23</v>
      </c>
    </row>
    <row r="60" spans="1:7" ht="15.95" customHeight="1" x14ac:dyDescent="0.2">
      <c r="A60" s="19"/>
      <c r="B60" s="19"/>
      <c r="C60" s="12"/>
      <c r="D60" s="13"/>
      <c r="E60" s="45"/>
      <c r="F60" s="45"/>
      <c r="G60" s="45"/>
    </row>
    <row r="61" spans="1:7" ht="15.95" customHeight="1" x14ac:dyDescent="0.2">
      <c r="A61" s="26" t="s">
        <v>32</v>
      </c>
      <c r="C61" s="23"/>
      <c r="D61" s="24"/>
      <c r="E61" s="46"/>
      <c r="F61" s="46"/>
      <c r="G61" s="46"/>
    </row>
    <row r="62" spans="1:7" ht="15.95" customHeight="1" x14ac:dyDescent="0.2">
      <c r="A62" s="26"/>
      <c r="C62" s="23"/>
      <c r="D62" s="24"/>
      <c r="E62" s="46"/>
      <c r="F62" s="46"/>
      <c r="G62" s="46"/>
    </row>
    <row r="63" spans="1:7" ht="15.95" customHeight="1" x14ac:dyDescent="0.2">
      <c r="A63" s="33" t="s">
        <v>10</v>
      </c>
      <c r="C63" s="47"/>
      <c r="D63" s="48"/>
      <c r="E63" s="49"/>
      <c r="F63" s="49"/>
      <c r="G63" s="49"/>
    </row>
    <row r="64" spans="1:7" ht="15.95" customHeight="1" x14ac:dyDescent="0.2">
      <c r="A64" s="33"/>
      <c r="C64" s="47"/>
      <c r="D64" s="48"/>
      <c r="E64" s="49"/>
      <c r="F64" s="49"/>
      <c r="G64" s="49"/>
    </row>
    <row r="65" spans="1:7" ht="15.95" customHeight="1" x14ac:dyDescent="0.2">
      <c r="A65" s="27" t="s">
        <v>112</v>
      </c>
      <c r="C65" s="47">
        <v>20</v>
      </c>
      <c r="D65" s="48"/>
      <c r="E65" s="49">
        <v>130715509</v>
      </c>
      <c r="F65" s="3"/>
      <c r="G65" s="49">
        <v>104535394</v>
      </c>
    </row>
    <row r="66" spans="1:7" ht="15.95" customHeight="1" x14ac:dyDescent="0.2">
      <c r="A66" s="106" t="s">
        <v>139</v>
      </c>
      <c r="C66" s="47">
        <v>21</v>
      </c>
      <c r="D66" s="48"/>
      <c r="E66" s="49">
        <v>1740181</v>
      </c>
      <c r="F66" s="3"/>
      <c r="G66" s="49">
        <v>2561091</v>
      </c>
    </row>
    <row r="67" spans="1:7" ht="15.95" customHeight="1" x14ac:dyDescent="0.2">
      <c r="A67" s="50" t="s">
        <v>59</v>
      </c>
      <c r="C67" s="47">
        <v>22</v>
      </c>
      <c r="D67" s="48"/>
      <c r="E67" s="49">
        <v>103218166</v>
      </c>
      <c r="F67" s="3"/>
      <c r="G67" s="49">
        <v>73028503</v>
      </c>
    </row>
    <row r="68" spans="1:7" ht="15.95" customHeight="1" x14ac:dyDescent="0.2">
      <c r="A68" s="27" t="s">
        <v>36</v>
      </c>
      <c r="C68" s="7"/>
      <c r="D68" s="48"/>
      <c r="E68" s="51">
        <v>15968540</v>
      </c>
      <c r="F68" s="3"/>
      <c r="G68" s="51">
        <v>10006287</v>
      </c>
    </row>
    <row r="69" spans="1:7" ht="15.95" customHeight="1" x14ac:dyDescent="0.2">
      <c r="A69" s="27" t="s">
        <v>11</v>
      </c>
      <c r="C69" s="47"/>
      <c r="D69" s="48"/>
      <c r="E69" s="52">
        <v>14974850</v>
      </c>
      <c r="F69" s="3"/>
      <c r="G69" s="52">
        <v>6504454</v>
      </c>
    </row>
    <row r="70" spans="1:7" ht="15.95" customHeight="1" x14ac:dyDescent="0.2">
      <c r="A70" s="27"/>
      <c r="C70" s="47"/>
      <c r="D70" s="48"/>
      <c r="E70" s="51"/>
      <c r="F70" s="3"/>
      <c r="G70" s="51"/>
    </row>
    <row r="71" spans="1:7" ht="15.95" customHeight="1" x14ac:dyDescent="0.2">
      <c r="A71" s="33" t="s">
        <v>12</v>
      </c>
      <c r="C71" s="47"/>
      <c r="D71" s="48"/>
      <c r="E71" s="52">
        <f>SUM(E65:E69)</f>
        <v>266617246</v>
      </c>
      <c r="F71" s="3"/>
      <c r="G71" s="52">
        <f>SUM(G65:G69)</f>
        <v>196635729</v>
      </c>
    </row>
    <row r="72" spans="1:7" ht="15.95" customHeight="1" x14ac:dyDescent="0.2">
      <c r="A72" s="27"/>
      <c r="C72" s="47"/>
      <c r="D72" s="48"/>
      <c r="E72" s="51"/>
      <c r="F72" s="3"/>
      <c r="G72" s="51"/>
    </row>
    <row r="73" spans="1:7" ht="15.95" customHeight="1" x14ac:dyDescent="0.2">
      <c r="A73" s="33" t="s">
        <v>18</v>
      </c>
      <c r="C73" s="47"/>
      <c r="D73" s="48"/>
      <c r="E73" s="51"/>
      <c r="F73" s="3"/>
      <c r="G73" s="51"/>
    </row>
    <row r="74" spans="1:7" ht="15.95" customHeight="1" x14ac:dyDescent="0.2">
      <c r="A74" s="27"/>
      <c r="C74" s="47"/>
      <c r="D74" s="48"/>
      <c r="E74" s="51"/>
      <c r="F74" s="3"/>
      <c r="G74" s="51"/>
    </row>
    <row r="75" spans="1:7" ht="15.95" customHeight="1" x14ac:dyDescent="0.2">
      <c r="A75" s="50" t="s">
        <v>60</v>
      </c>
      <c r="C75" s="47">
        <v>22</v>
      </c>
      <c r="D75" s="48"/>
      <c r="E75" s="10">
        <v>443155039</v>
      </c>
      <c r="F75" s="49"/>
      <c r="G75" s="10">
        <v>331304138</v>
      </c>
    </row>
    <row r="76" spans="1:7" ht="15.95" customHeight="1" x14ac:dyDescent="0.2">
      <c r="A76" s="50" t="s">
        <v>80</v>
      </c>
      <c r="C76" s="47"/>
      <c r="D76" s="48"/>
      <c r="E76" s="10">
        <v>18991237</v>
      </c>
      <c r="F76" s="49"/>
      <c r="G76" s="10">
        <v>13679351</v>
      </c>
    </row>
    <row r="77" spans="1:7" ht="15.95" customHeight="1" x14ac:dyDescent="0.2">
      <c r="A77" s="7" t="s">
        <v>130</v>
      </c>
      <c r="B77" s="27"/>
      <c r="C77" s="47">
        <v>23</v>
      </c>
      <c r="D77" s="48"/>
      <c r="E77" s="53">
        <v>10563900</v>
      </c>
      <c r="F77" s="49"/>
      <c r="G77" s="53">
        <v>5671619</v>
      </c>
    </row>
    <row r="78" spans="1:7" ht="15.95" customHeight="1" x14ac:dyDescent="0.2">
      <c r="A78" s="26"/>
      <c r="C78" s="23"/>
      <c r="D78" s="24"/>
      <c r="E78" s="46"/>
      <c r="F78" s="46"/>
      <c r="G78" s="46"/>
    </row>
    <row r="79" spans="1:7" ht="15.95" customHeight="1" x14ac:dyDescent="0.2">
      <c r="A79" s="33" t="s">
        <v>13</v>
      </c>
      <c r="C79" s="47"/>
      <c r="D79" s="48"/>
      <c r="E79" s="52">
        <f>SUM(E75:E77)</f>
        <v>472710176</v>
      </c>
      <c r="F79" s="49"/>
      <c r="G79" s="52">
        <f>SUM(G75:G77)</f>
        <v>350655108</v>
      </c>
    </row>
    <row r="80" spans="1:7" ht="15.95" customHeight="1" x14ac:dyDescent="0.2">
      <c r="A80" s="33"/>
      <c r="C80" s="47"/>
      <c r="D80" s="48"/>
      <c r="E80" s="49"/>
      <c r="F80" s="49"/>
      <c r="G80" s="49"/>
    </row>
    <row r="81" spans="1:7" ht="15.95" customHeight="1" x14ac:dyDescent="0.2">
      <c r="A81" s="33" t="s">
        <v>14</v>
      </c>
      <c r="C81" s="47"/>
      <c r="D81" s="48"/>
      <c r="E81" s="52">
        <f>+E79+E71</f>
        <v>739327422</v>
      </c>
      <c r="F81" s="3"/>
      <c r="G81" s="52">
        <f>+G79+G71</f>
        <v>547290837</v>
      </c>
    </row>
    <row r="82" spans="1:7" ht="15.95" customHeight="1" x14ac:dyDescent="0.2">
      <c r="A82" s="33"/>
      <c r="C82" s="47"/>
      <c r="D82" s="48"/>
      <c r="E82" s="51"/>
      <c r="F82" s="3"/>
      <c r="G82" s="51"/>
    </row>
    <row r="83" spans="1:7" ht="15.95" customHeight="1" x14ac:dyDescent="0.2">
      <c r="A83" s="27"/>
      <c r="C83" s="47"/>
      <c r="D83" s="48"/>
      <c r="E83" s="49"/>
      <c r="F83" s="3"/>
      <c r="G83" s="49"/>
    </row>
    <row r="84" spans="1:7" ht="15.95" customHeight="1" x14ac:dyDescent="0.2">
      <c r="A84" s="27"/>
      <c r="C84" s="47"/>
      <c r="D84" s="48"/>
      <c r="E84" s="49"/>
      <c r="F84" s="3"/>
      <c r="G84" s="49"/>
    </row>
    <row r="85" spans="1:7" ht="15.95" customHeight="1" x14ac:dyDescent="0.2">
      <c r="A85" s="27"/>
      <c r="C85" s="47"/>
      <c r="D85" s="48"/>
      <c r="E85" s="49"/>
      <c r="F85" s="3"/>
      <c r="G85" s="49"/>
    </row>
    <row r="86" spans="1:7" ht="15.95" customHeight="1" x14ac:dyDescent="0.2">
      <c r="A86" s="19"/>
      <c r="B86" s="19"/>
      <c r="E86" s="54"/>
      <c r="F86" s="54"/>
      <c r="G86" s="54"/>
    </row>
    <row r="87" spans="1:7" ht="15.95" customHeight="1" x14ac:dyDescent="0.2">
      <c r="A87" s="19"/>
      <c r="B87" s="19"/>
      <c r="E87" s="54"/>
      <c r="F87" s="54"/>
      <c r="G87" s="54"/>
    </row>
    <row r="88" spans="1:7" ht="15.95" customHeight="1" x14ac:dyDescent="0.2">
      <c r="A88" s="19"/>
      <c r="B88" s="19"/>
      <c r="E88" s="54"/>
      <c r="F88" s="54"/>
      <c r="G88" s="54"/>
    </row>
    <row r="89" spans="1:7" ht="15.95" customHeight="1" x14ac:dyDescent="0.2">
      <c r="A89" s="19"/>
      <c r="B89" s="19"/>
      <c r="E89" s="54"/>
      <c r="F89" s="54"/>
      <c r="G89" s="54"/>
    </row>
    <row r="90" spans="1:7" ht="15.95" customHeight="1" x14ac:dyDescent="0.2">
      <c r="A90" s="19"/>
      <c r="B90" s="19"/>
      <c r="E90" s="54"/>
      <c r="F90" s="54"/>
      <c r="G90" s="54"/>
    </row>
    <row r="91" spans="1:7" ht="15.95" customHeight="1" x14ac:dyDescent="0.2">
      <c r="A91" s="19"/>
      <c r="B91" s="19"/>
      <c r="E91" s="54"/>
      <c r="F91" s="54"/>
      <c r="G91" s="54"/>
    </row>
    <row r="92" spans="1:7" ht="18" customHeight="1" x14ac:dyDescent="0.2">
      <c r="A92" s="19"/>
      <c r="B92" s="19"/>
      <c r="E92" s="54"/>
      <c r="F92" s="54"/>
      <c r="G92" s="54"/>
    </row>
    <row r="93" spans="1:7" ht="15.95" customHeight="1" x14ac:dyDescent="0.2">
      <c r="A93" s="19"/>
      <c r="B93" s="19"/>
      <c r="E93" s="54"/>
      <c r="F93" s="54"/>
      <c r="G93" s="54"/>
    </row>
    <row r="94" spans="1:7" ht="15.95" customHeight="1" x14ac:dyDescent="0.2">
      <c r="A94" s="19"/>
      <c r="B94" s="19"/>
      <c r="E94" s="54"/>
      <c r="F94" s="54"/>
      <c r="G94" s="54"/>
    </row>
    <row r="95" spans="1:7" ht="15.95" customHeight="1" x14ac:dyDescent="0.2">
      <c r="A95" s="19"/>
      <c r="B95" s="19"/>
      <c r="E95" s="54"/>
      <c r="F95" s="54"/>
      <c r="G95" s="54"/>
    </row>
    <row r="96" spans="1:7" ht="15.95" customHeight="1" x14ac:dyDescent="0.2">
      <c r="A96" s="19"/>
      <c r="B96" s="19"/>
      <c r="E96" s="54"/>
      <c r="F96" s="54"/>
      <c r="G96" s="54"/>
    </row>
    <row r="97" spans="1:7" ht="15.95" customHeight="1" x14ac:dyDescent="0.2">
      <c r="A97" s="19"/>
      <c r="B97" s="19"/>
      <c r="E97" s="54"/>
      <c r="F97" s="54"/>
      <c r="G97" s="54"/>
    </row>
    <row r="98" spans="1:7" ht="15.95" customHeight="1" x14ac:dyDescent="0.2">
      <c r="A98" s="19"/>
      <c r="B98" s="19"/>
      <c r="E98" s="54"/>
      <c r="F98" s="54"/>
      <c r="G98" s="54"/>
    </row>
    <row r="99" spans="1:7" ht="15.95" customHeight="1" x14ac:dyDescent="0.2">
      <c r="A99" s="19"/>
      <c r="B99" s="19"/>
      <c r="E99" s="54"/>
      <c r="F99" s="54"/>
      <c r="G99" s="54"/>
    </row>
    <row r="100" spans="1:7" ht="15.95" customHeight="1" x14ac:dyDescent="0.2">
      <c r="A100" s="19"/>
      <c r="B100" s="19"/>
      <c r="E100" s="54"/>
      <c r="F100" s="54"/>
      <c r="G100" s="54"/>
    </row>
    <row r="101" spans="1:7" ht="15.95" customHeight="1" x14ac:dyDescent="0.2">
      <c r="A101" s="19"/>
      <c r="B101" s="19"/>
      <c r="E101" s="54"/>
      <c r="F101" s="54"/>
      <c r="G101" s="54"/>
    </row>
    <row r="102" spans="1:7" ht="15.95" customHeight="1" x14ac:dyDescent="0.2">
      <c r="A102" s="19"/>
      <c r="B102" s="19"/>
      <c r="E102" s="54"/>
      <c r="F102" s="54"/>
      <c r="G102" s="54"/>
    </row>
    <row r="103" spans="1:7" ht="21.75" customHeight="1" x14ac:dyDescent="0.2">
      <c r="A103" s="19"/>
      <c r="B103" s="19"/>
      <c r="E103" s="54"/>
      <c r="F103" s="54"/>
      <c r="G103" s="54"/>
    </row>
    <row r="104" spans="1:7" ht="21.95" customHeight="1" x14ac:dyDescent="0.2">
      <c r="A104" s="39" t="str">
        <f>+A52</f>
        <v>The accompanying notes are an integral part of these company financial statements.</v>
      </c>
      <c r="B104" s="55"/>
      <c r="C104" s="56"/>
      <c r="D104" s="57"/>
      <c r="E104" s="58"/>
      <c r="F104" s="58"/>
      <c r="G104" s="58"/>
    </row>
    <row r="105" spans="1:7" ht="20.100000000000001" customHeight="1" x14ac:dyDescent="0.2">
      <c r="A105" s="59" t="str">
        <f>+A53</f>
        <v>Maguro Group Public Company Limited</v>
      </c>
      <c r="B105" s="60"/>
      <c r="C105" s="60"/>
      <c r="D105" s="60"/>
      <c r="E105" s="60"/>
      <c r="F105" s="60"/>
      <c r="G105" s="60"/>
    </row>
    <row r="106" spans="1:7" ht="15.95" customHeight="1" x14ac:dyDescent="0.2">
      <c r="A106" s="11" t="s">
        <v>90</v>
      </c>
      <c r="B106" s="11"/>
      <c r="C106" s="12"/>
      <c r="D106" s="13"/>
      <c r="E106" s="14"/>
      <c r="F106" s="14"/>
      <c r="G106" s="14"/>
    </row>
    <row r="107" spans="1:7" ht="15.95" customHeight="1" x14ac:dyDescent="0.2">
      <c r="A107" s="15" t="str">
        <f>A55</f>
        <v>As at 31 December 2024</v>
      </c>
      <c r="B107" s="15"/>
      <c r="C107" s="16"/>
      <c r="D107" s="17"/>
      <c r="E107" s="18"/>
      <c r="F107" s="18"/>
      <c r="G107" s="18"/>
    </row>
    <row r="108" spans="1:7" ht="15.95" customHeight="1" x14ac:dyDescent="0.2">
      <c r="A108" s="19"/>
      <c r="B108" s="19"/>
      <c r="C108" s="12"/>
      <c r="D108" s="13"/>
      <c r="E108" s="14"/>
      <c r="F108" s="14"/>
      <c r="G108" s="14"/>
    </row>
    <row r="109" spans="1:7" ht="15.95" customHeight="1" x14ac:dyDescent="0.2">
      <c r="A109" s="19"/>
      <c r="B109" s="19"/>
      <c r="C109" s="12"/>
      <c r="D109" s="13"/>
      <c r="E109" s="14"/>
      <c r="F109" s="14"/>
      <c r="G109" s="14"/>
    </row>
    <row r="110" spans="1:7" ht="15.95" customHeight="1" x14ac:dyDescent="0.2">
      <c r="A110" s="19"/>
      <c r="B110" s="19"/>
      <c r="D110" s="13"/>
      <c r="E110" s="20" t="s">
        <v>107</v>
      </c>
      <c r="F110" s="14"/>
      <c r="G110" s="20" t="s">
        <v>96</v>
      </c>
    </row>
    <row r="111" spans="1:7" ht="15.95" customHeight="1" x14ac:dyDescent="0.2">
      <c r="A111" s="19"/>
      <c r="B111" s="19"/>
      <c r="C111" s="16" t="s">
        <v>0</v>
      </c>
      <c r="D111" s="13"/>
      <c r="E111" s="21" t="s">
        <v>23</v>
      </c>
      <c r="F111" s="14"/>
      <c r="G111" s="21" t="s">
        <v>23</v>
      </c>
    </row>
    <row r="112" spans="1:7" ht="15.95" customHeight="1" x14ac:dyDescent="0.2">
      <c r="A112" s="19"/>
      <c r="B112" s="19"/>
      <c r="C112" s="12"/>
      <c r="D112" s="13"/>
      <c r="E112" s="45"/>
      <c r="F112" s="45"/>
      <c r="G112" s="45"/>
    </row>
    <row r="113" spans="1:7" ht="15.95" customHeight="1" x14ac:dyDescent="0.2">
      <c r="A113" s="61" t="s">
        <v>105</v>
      </c>
      <c r="B113" s="19"/>
      <c r="C113" s="12"/>
      <c r="D113" s="13"/>
      <c r="E113" s="45"/>
      <c r="F113" s="45"/>
      <c r="G113" s="45"/>
    </row>
    <row r="114" spans="1:7" ht="15.95" customHeight="1" x14ac:dyDescent="0.2">
      <c r="A114" s="19"/>
      <c r="B114" s="19"/>
      <c r="C114" s="12"/>
      <c r="D114" s="13"/>
      <c r="E114" s="45"/>
      <c r="F114" s="45"/>
      <c r="G114" s="45"/>
    </row>
    <row r="115" spans="1:7" ht="15.95" customHeight="1" x14ac:dyDescent="0.2">
      <c r="A115" s="33" t="s">
        <v>33</v>
      </c>
      <c r="C115" s="47"/>
      <c r="D115" s="48"/>
      <c r="E115" s="51"/>
      <c r="F115" s="3"/>
      <c r="G115" s="51"/>
    </row>
    <row r="116" spans="1:7" ht="15.95" customHeight="1" x14ac:dyDescent="0.2">
      <c r="A116" s="27"/>
      <c r="C116" s="47"/>
      <c r="D116" s="48"/>
      <c r="E116" s="51"/>
      <c r="F116" s="3"/>
      <c r="G116" s="51"/>
    </row>
    <row r="117" spans="1:7" ht="15.95" customHeight="1" x14ac:dyDescent="0.2">
      <c r="A117" s="27" t="s">
        <v>21</v>
      </c>
      <c r="C117" s="47"/>
      <c r="D117" s="48"/>
      <c r="E117" s="49"/>
      <c r="F117" s="49"/>
      <c r="G117" s="49"/>
    </row>
    <row r="118" spans="1:7" ht="15.95" customHeight="1" x14ac:dyDescent="0.2">
      <c r="B118" s="27" t="s">
        <v>15</v>
      </c>
      <c r="C118" s="47"/>
      <c r="D118" s="48"/>
      <c r="E118" s="7"/>
      <c r="F118" s="7"/>
      <c r="G118" s="7"/>
    </row>
    <row r="119" spans="1:7" ht="15.95" customHeight="1" x14ac:dyDescent="0.2">
      <c r="B119" s="27" t="s">
        <v>132</v>
      </c>
      <c r="C119" s="47"/>
      <c r="D119" s="48"/>
      <c r="E119" s="49"/>
      <c r="F119" s="49"/>
      <c r="G119" s="49"/>
    </row>
    <row r="120" spans="1:7" ht="15.95" customHeight="1" thickBot="1" x14ac:dyDescent="0.25">
      <c r="B120" s="27" t="s">
        <v>133</v>
      </c>
      <c r="C120" s="47">
        <v>24</v>
      </c>
      <c r="D120" s="48"/>
      <c r="E120" s="62">
        <v>63000000</v>
      </c>
      <c r="F120" s="49"/>
      <c r="G120" s="62">
        <v>63000000</v>
      </c>
    </row>
    <row r="121" spans="1:7" ht="15.95" customHeight="1" thickTop="1" x14ac:dyDescent="0.2">
      <c r="B121" s="27"/>
      <c r="C121" s="47"/>
      <c r="D121" s="48"/>
      <c r="E121" s="49"/>
      <c r="F121" s="49"/>
      <c r="G121" s="49"/>
    </row>
    <row r="122" spans="1:7" ht="15.95" customHeight="1" x14ac:dyDescent="0.2">
      <c r="A122" s="27"/>
      <c r="B122" s="7" t="s">
        <v>22</v>
      </c>
      <c r="C122" s="47"/>
      <c r="D122" s="48"/>
      <c r="E122" s="49"/>
      <c r="F122" s="49"/>
      <c r="G122" s="49"/>
    </row>
    <row r="123" spans="1:7" ht="15.95" customHeight="1" x14ac:dyDescent="0.2">
      <c r="A123" s="27"/>
      <c r="B123" s="27" t="s">
        <v>118</v>
      </c>
      <c r="C123" s="47"/>
      <c r="D123" s="48"/>
      <c r="E123" s="49"/>
      <c r="F123" s="49"/>
      <c r="G123" s="49"/>
    </row>
    <row r="124" spans="1:7" ht="15.95" customHeight="1" x14ac:dyDescent="0.2">
      <c r="B124" s="7" t="s">
        <v>134</v>
      </c>
      <c r="C124" s="7"/>
      <c r="D124" s="7"/>
      <c r="E124" s="49"/>
      <c r="F124" s="7"/>
      <c r="G124" s="49"/>
    </row>
    <row r="125" spans="1:7" ht="15.95" customHeight="1" x14ac:dyDescent="0.2">
      <c r="B125" s="7" t="s">
        <v>136</v>
      </c>
      <c r="C125" s="47"/>
      <c r="D125" s="48"/>
      <c r="E125" s="49"/>
      <c r="F125" s="49"/>
      <c r="G125" s="49"/>
    </row>
    <row r="126" spans="1:7" ht="15.95" customHeight="1" x14ac:dyDescent="0.2">
      <c r="B126" s="7" t="s">
        <v>135</v>
      </c>
      <c r="C126" s="47">
        <v>24</v>
      </c>
      <c r="D126" s="48"/>
      <c r="E126" s="49">
        <v>63000000</v>
      </c>
      <c r="F126" s="49"/>
      <c r="G126" s="49">
        <v>52269900</v>
      </c>
    </row>
    <row r="127" spans="1:7" ht="15.95" customHeight="1" x14ac:dyDescent="0.2">
      <c r="C127" s="47"/>
      <c r="D127" s="48"/>
      <c r="E127" s="49"/>
      <c r="F127" s="49"/>
      <c r="G127" s="49"/>
    </row>
    <row r="128" spans="1:7" ht="15.95" customHeight="1" x14ac:dyDescent="0.2">
      <c r="A128" s="7" t="s">
        <v>73</v>
      </c>
      <c r="B128" s="27"/>
      <c r="C128" s="47">
        <v>24</v>
      </c>
      <c r="D128" s="48"/>
      <c r="E128" s="63">
        <v>508166645</v>
      </c>
      <c r="F128" s="49"/>
      <c r="G128" s="63">
        <v>187089470</v>
      </c>
    </row>
    <row r="129" spans="1:7" ht="15.95" customHeight="1" x14ac:dyDescent="0.2">
      <c r="A129" s="27" t="s">
        <v>16</v>
      </c>
      <c r="C129" s="47"/>
      <c r="D129" s="48"/>
      <c r="E129" s="49"/>
      <c r="F129" s="49"/>
      <c r="G129" s="49"/>
    </row>
    <row r="130" spans="1:7" ht="15.95" customHeight="1" x14ac:dyDescent="0.2">
      <c r="A130" s="26"/>
      <c r="B130" s="7" t="s">
        <v>41</v>
      </c>
      <c r="C130" s="23">
        <v>25</v>
      </c>
      <c r="D130" s="24"/>
      <c r="E130" s="46">
        <v>6300000</v>
      </c>
      <c r="F130" s="46"/>
      <c r="G130" s="46">
        <v>6300000</v>
      </c>
    </row>
    <row r="131" spans="1:7" ht="15.95" customHeight="1" x14ac:dyDescent="0.2">
      <c r="A131" s="26"/>
      <c r="B131" s="7" t="s">
        <v>17</v>
      </c>
      <c r="C131" s="23"/>
      <c r="D131" s="24"/>
      <c r="E131" s="64">
        <v>75149781</v>
      </c>
      <c r="F131" s="46"/>
      <c r="G131" s="64">
        <v>21410002</v>
      </c>
    </row>
    <row r="132" spans="1:7" ht="15.95" customHeight="1" x14ac:dyDescent="0.2">
      <c r="A132" s="26"/>
      <c r="C132" s="23"/>
      <c r="D132" s="24"/>
      <c r="E132" s="46"/>
      <c r="F132" s="46"/>
      <c r="G132" s="46"/>
    </row>
    <row r="133" spans="1:7" ht="15.95" customHeight="1" x14ac:dyDescent="0.2">
      <c r="A133" s="19" t="s">
        <v>34</v>
      </c>
      <c r="B133" s="19"/>
      <c r="E133" s="58">
        <f>SUM(E126:E131)</f>
        <v>652616426</v>
      </c>
      <c r="F133" s="54"/>
      <c r="G133" s="58">
        <f>SUM(G126:G131)</f>
        <v>267069372</v>
      </c>
    </row>
    <row r="134" spans="1:7" ht="15.95" customHeight="1" x14ac:dyDescent="0.2">
      <c r="A134" s="19"/>
      <c r="B134" s="19"/>
      <c r="E134" s="54"/>
      <c r="F134" s="54"/>
      <c r="G134" s="54"/>
    </row>
    <row r="135" spans="1:7" ht="15.95" customHeight="1" thickBot="1" x14ac:dyDescent="0.25">
      <c r="A135" s="19" t="s">
        <v>35</v>
      </c>
      <c r="B135" s="19"/>
      <c r="E135" s="65">
        <f>+E133+E81</f>
        <v>1391943848</v>
      </c>
      <c r="F135" s="54"/>
      <c r="G135" s="65">
        <f>+G133+G81</f>
        <v>814360209</v>
      </c>
    </row>
    <row r="136" spans="1:7" ht="15.95" customHeight="1" thickTop="1" x14ac:dyDescent="0.2"/>
    <row r="147" spans="1:7" ht="14.25" customHeight="1" x14ac:dyDescent="0.2"/>
    <row r="154" spans="1:7" ht="18" customHeight="1" x14ac:dyDescent="0.2"/>
    <row r="155" spans="1:7" ht="19.5" customHeight="1" x14ac:dyDescent="0.2"/>
    <row r="156" spans="1:7" ht="21.95" customHeight="1" x14ac:dyDescent="0.2">
      <c r="A156" s="114" t="str">
        <f>+A52</f>
        <v>The accompanying notes are an integral part of these company financial statements.</v>
      </c>
      <c r="B156" s="114"/>
      <c r="C156" s="114"/>
      <c r="D156" s="114"/>
      <c r="E156" s="114"/>
      <c r="F156" s="114"/>
      <c r="G156" s="114"/>
    </row>
  </sheetData>
  <mergeCells count="2">
    <mergeCell ref="A156:G156"/>
    <mergeCell ref="A47:G47"/>
  </mergeCells>
  <phoneticPr fontId="3" type="noConversion"/>
  <pageMargins left="1.2" right="0.5" top="0.5" bottom="0.6" header="0.49" footer="0.4"/>
  <pageSetup paperSize="9" firstPageNumber="5" orientation="portrait" useFirstPageNumber="1" horizontalDpi="1200" verticalDpi="1200" r:id="rId1"/>
  <headerFooter>
    <oddFooter>&amp;R&amp;10&amp;P</oddFooter>
  </headerFooter>
  <ignoredErrors>
    <ignoredError sqref="F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1"/>
  <sheetViews>
    <sheetView tabSelected="1" zoomScale="95" zoomScaleNormal="95" zoomScaleSheetLayoutView="85" workbookViewId="0">
      <selection activeCell="C6" sqref="C6"/>
    </sheetView>
  </sheetViews>
  <sheetFormatPr defaultColWidth="9.33203125" defaultRowHeight="15.95" customHeight="1" x14ac:dyDescent="0.2"/>
  <cols>
    <col min="1" max="2" width="1.83203125" style="27" customWidth="1"/>
    <col min="3" max="3" width="61.1640625" style="27" customWidth="1"/>
    <col min="4" max="4" width="7.83203125" style="47" customWidth="1"/>
    <col min="5" max="5" width="1.5" style="27" customWidth="1"/>
    <col min="6" max="6" width="16.83203125" style="49" customWidth="1"/>
    <col min="7" max="7" width="1.5" style="49" customWidth="1"/>
    <col min="8" max="8" width="16.83203125" style="49" customWidth="1"/>
    <col min="9" max="16384" width="9.33203125" style="27"/>
  </cols>
  <sheetData>
    <row r="1" spans="1:10" ht="16.5" customHeight="1" x14ac:dyDescent="0.2">
      <c r="A1" s="33" t="str">
        <f>+'BS 5-7'!A105</f>
        <v>Maguro Group Public Company Limited</v>
      </c>
    </row>
    <row r="2" spans="1:10" ht="16.5" customHeight="1" x14ac:dyDescent="0.2">
      <c r="A2" s="33" t="s">
        <v>66</v>
      </c>
    </row>
    <row r="3" spans="1:10" ht="16.5" customHeight="1" x14ac:dyDescent="0.2">
      <c r="A3" s="66" t="s">
        <v>108</v>
      </c>
      <c r="B3" s="67"/>
      <c r="C3" s="67"/>
      <c r="D3" s="68"/>
      <c r="E3" s="67"/>
      <c r="F3" s="53"/>
      <c r="G3" s="53"/>
      <c r="H3" s="53"/>
    </row>
    <row r="4" spans="1:10" ht="16.5" customHeight="1" x14ac:dyDescent="0.2"/>
    <row r="5" spans="1:10" ht="16.5" customHeight="1" x14ac:dyDescent="0.2"/>
    <row r="6" spans="1:10" ht="16.5" customHeight="1" x14ac:dyDescent="0.2">
      <c r="A6" s="48"/>
      <c r="B6" s="48"/>
      <c r="C6" s="48"/>
      <c r="D6" s="12"/>
      <c r="E6" s="69"/>
      <c r="F6" s="20" t="s">
        <v>107</v>
      </c>
      <c r="G6" s="14"/>
      <c r="H6" s="20" t="s">
        <v>96</v>
      </c>
    </row>
    <row r="7" spans="1:10" ht="16.5" customHeight="1" x14ac:dyDescent="0.2">
      <c r="A7" s="48"/>
      <c r="B7" s="48"/>
      <c r="C7" s="48"/>
      <c r="D7" s="16" t="s">
        <v>0</v>
      </c>
      <c r="E7" s="69"/>
      <c r="F7" s="21" t="s">
        <v>23</v>
      </c>
      <c r="G7" s="14"/>
      <c r="H7" s="21" t="s">
        <v>23</v>
      </c>
    </row>
    <row r="8" spans="1:10" ht="16.5" customHeight="1" x14ac:dyDescent="0.2">
      <c r="A8" s="48"/>
      <c r="B8" s="48"/>
      <c r="C8" s="48"/>
      <c r="D8" s="72"/>
      <c r="E8" s="69"/>
      <c r="F8" s="73"/>
      <c r="G8" s="73"/>
      <c r="H8" s="73"/>
    </row>
    <row r="9" spans="1:10" ht="16.5" customHeight="1" x14ac:dyDescent="0.2">
      <c r="A9" s="27" t="s">
        <v>38</v>
      </c>
      <c r="B9" s="48"/>
      <c r="C9" s="48"/>
      <c r="E9" s="69"/>
      <c r="F9" s="49">
        <v>1373294467</v>
      </c>
      <c r="G9" s="30"/>
      <c r="H9" s="49">
        <v>1043553316</v>
      </c>
      <c r="J9" s="33"/>
    </row>
    <row r="10" spans="1:10" ht="16.5" customHeight="1" x14ac:dyDescent="0.2">
      <c r="A10" s="27" t="s">
        <v>39</v>
      </c>
      <c r="B10" s="48"/>
      <c r="C10" s="48"/>
      <c r="E10" s="69"/>
      <c r="F10" s="53">
        <v>-743403266</v>
      </c>
      <c r="G10" s="30"/>
      <c r="H10" s="53">
        <v>-572166107</v>
      </c>
    </row>
    <row r="11" spans="1:10" ht="16.5" customHeight="1" x14ac:dyDescent="0.2">
      <c r="B11" s="48"/>
      <c r="C11" s="48"/>
      <c r="E11" s="69"/>
      <c r="F11" s="34"/>
      <c r="G11" s="30"/>
      <c r="H11" s="34"/>
    </row>
    <row r="12" spans="1:10" ht="16.5" customHeight="1" x14ac:dyDescent="0.2">
      <c r="A12" s="33" t="s">
        <v>27</v>
      </c>
      <c r="B12" s="48"/>
      <c r="C12" s="48"/>
      <c r="E12" s="69"/>
      <c r="F12" s="34">
        <f>SUM(F9:F10)</f>
        <v>629891201</v>
      </c>
      <c r="G12" s="30"/>
      <c r="H12" s="34">
        <f>SUM(H9:H10)</f>
        <v>471387209</v>
      </c>
    </row>
    <row r="13" spans="1:10" ht="16.5" customHeight="1" x14ac:dyDescent="0.2">
      <c r="A13" s="27" t="s">
        <v>24</v>
      </c>
      <c r="B13" s="48"/>
      <c r="C13" s="48"/>
      <c r="E13" s="69"/>
      <c r="F13" s="49">
        <v>4939050</v>
      </c>
      <c r="G13" s="30"/>
      <c r="H13" s="49">
        <v>2257746</v>
      </c>
    </row>
    <row r="14" spans="1:10" ht="16.5" customHeight="1" x14ac:dyDescent="0.2">
      <c r="A14" s="27" t="s">
        <v>137</v>
      </c>
      <c r="B14" s="48"/>
      <c r="C14" s="48"/>
      <c r="E14" s="69"/>
      <c r="F14" s="49">
        <v>-357494233</v>
      </c>
      <c r="G14" s="30"/>
      <c r="H14" s="49">
        <v>-269214571</v>
      </c>
      <c r="J14" s="33"/>
    </row>
    <row r="15" spans="1:10" ht="16.5" customHeight="1" x14ac:dyDescent="0.2">
      <c r="A15" s="27" t="s">
        <v>25</v>
      </c>
      <c r="B15" s="48"/>
      <c r="C15" s="48"/>
      <c r="E15" s="69"/>
      <c r="F15" s="49">
        <v>-124596058</v>
      </c>
      <c r="G15" s="4"/>
      <c r="H15" s="49">
        <v>-94534103</v>
      </c>
      <c r="J15" s="33"/>
    </row>
    <row r="16" spans="1:10" ht="16.5" customHeight="1" x14ac:dyDescent="0.2">
      <c r="A16" s="27" t="s">
        <v>114</v>
      </c>
      <c r="B16" s="48"/>
      <c r="C16" s="48"/>
      <c r="E16" s="69"/>
      <c r="F16" s="53">
        <v>875000</v>
      </c>
      <c r="G16" s="4"/>
      <c r="H16" s="53">
        <v>0</v>
      </c>
      <c r="J16" s="33"/>
    </row>
    <row r="17" spans="1:10" ht="16.5" customHeight="1" x14ac:dyDescent="0.2">
      <c r="A17" s="33"/>
      <c r="B17" s="48"/>
      <c r="C17" s="48"/>
      <c r="E17" s="69"/>
      <c r="F17" s="30"/>
      <c r="G17" s="4"/>
      <c r="H17" s="30"/>
    </row>
    <row r="18" spans="1:10" ht="16.5" customHeight="1" x14ac:dyDescent="0.2">
      <c r="A18" s="94" t="s">
        <v>75</v>
      </c>
      <c r="B18" s="48"/>
      <c r="C18" s="48"/>
      <c r="E18" s="69"/>
      <c r="F18" s="30"/>
      <c r="G18" s="30"/>
      <c r="H18" s="30"/>
      <c r="J18" s="33"/>
    </row>
    <row r="19" spans="1:10" ht="16.5" customHeight="1" x14ac:dyDescent="0.2">
      <c r="A19" s="94"/>
      <c r="B19" s="43" t="s">
        <v>76</v>
      </c>
      <c r="C19" s="48"/>
      <c r="E19" s="69"/>
      <c r="F19" s="30">
        <f>SUM(F12:F17)</f>
        <v>153614960</v>
      </c>
      <c r="G19" s="30"/>
      <c r="H19" s="30">
        <f>SUM(H12:H17)</f>
        <v>109896281</v>
      </c>
      <c r="J19" s="33"/>
    </row>
    <row r="20" spans="1:10" ht="16.5" customHeight="1" x14ac:dyDescent="0.2">
      <c r="A20" s="95" t="s">
        <v>26</v>
      </c>
      <c r="B20" s="48"/>
      <c r="C20" s="48"/>
      <c r="E20" s="69"/>
      <c r="F20" s="53">
        <v>-32837041</v>
      </c>
      <c r="H20" s="53">
        <v>-19251124</v>
      </c>
    </row>
    <row r="21" spans="1:10" ht="16.5" customHeight="1" x14ac:dyDescent="0.2">
      <c r="A21" s="33"/>
      <c r="B21" s="48"/>
      <c r="C21" s="48"/>
      <c r="E21" s="69"/>
      <c r="F21" s="4"/>
      <c r="G21" s="4"/>
      <c r="H21" s="4"/>
    </row>
    <row r="22" spans="1:10" ht="16.5" customHeight="1" x14ac:dyDescent="0.2">
      <c r="A22" s="33" t="s">
        <v>28</v>
      </c>
      <c r="B22" s="48"/>
      <c r="C22" s="48"/>
      <c r="E22" s="69"/>
      <c r="F22" s="4">
        <f>SUM(F18:F21)</f>
        <v>120777919</v>
      </c>
      <c r="G22" s="4"/>
      <c r="H22" s="4">
        <f>SUM(H18:H21)</f>
        <v>90645157</v>
      </c>
      <c r="J22" s="33"/>
    </row>
    <row r="23" spans="1:10" ht="16.5" customHeight="1" x14ac:dyDescent="0.2">
      <c r="A23" s="27" t="s">
        <v>29</v>
      </c>
      <c r="B23" s="48"/>
      <c r="C23" s="48"/>
      <c r="D23" s="47">
        <v>28</v>
      </c>
      <c r="E23" s="48"/>
      <c r="F23" s="53">
        <v>-24136981</v>
      </c>
      <c r="H23" s="53">
        <v>-18167497</v>
      </c>
    </row>
    <row r="24" spans="1:10" ht="16.5" customHeight="1" x14ac:dyDescent="0.2">
      <c r="A24" s="33"/>
      <c r="B24" s="48"/>
      <c r="C24" s="48"/>
      <c r="E24" s="69"/>
    </row>
    <row r="25" spans="1:10" ht="16.5" customHeight="1" x14ac:dyDescent="0.2">
      <c r="A25" s="33" t="s">
        <v>81</v>
      </c>
      <c r="B25" s="48"/>
      <c r="C25" s="48"/>
      <c r="E25" s="69"/>
      <c r="F25" s="49">
        <f t="shared" ref="F25" si="0">SUM(F22:F23)</f>
        <v>96640938</v>
      </c>
      <c r="H25" s="49">
        <f t="shared" ref="H25" si="1">SUM(H22:H23)</f>
        <v>72477660</v>
      </c>
    </row>
    <row r="26" spans="1:10" ht="16.5" customHeight="1" x14ac:dyDescent="0.2">
      <c r="A26" s="33"/>
      <c r="B26" s="48"/>
      <c r="C26" s="48"/>
      <c r="E26" s="69"/>
    </row>
    <row r="27" spans="1:10" ht="16.5" customHeight="1" x14ac:dyDescent="0.2">
      <c r="A27" s="96" t="s">
        <v>77</v>
      </c>
      <c r="B27" s="97"/>
      <c r="E27" s="69"/>
    </row>
    <row r="28" spans="1:10" ht="16.5" customHeight="1" x14ac:dyDescent="0.2">
      <c r="A28" s="98" t="s">
        <v>61</v>
      </c>
      <c r="B28" s="97"/>
      <c r="E28" s="69"/>
    </row>
    <row r="29" spans="1:10" ht="16.5" customHeight="1" x14ac:dyDescent="0.2">
      <c r="A29" s="98"/>
      <c r="B29" s="99" t="s">
        <v>119</v>
      </c>
      <c r="E29" s="69"/>
    </row>
    <row r="30" spans="1:10" ht="16.5" customHeight="1" x14ac:dyDescent="0.2">
      <c r="A30" s="99"/>
      <c r="B30" s="100" t="s">
        <v>115</v>
      </c>
      <c r="D30" s="47">
        <v>23</v>
      </c>
      <c r="E30" s="69"/>
      <c r="F30" s="49">
        <v>-1709370</v>
      </c>
      <c r="H30" s="49">
        <v>672743</v>
      </c>
    </row>
    <row r="31" spans="1:10" ht="16.5" customHeight="1" x14ac:dyDescent="0.2">
      <c r="A31" s="99"/>
      <c r="B31" s="100" t="s">
        <v>62</v>
      </c>
      <c r="E31" s="69"/>
    </row>
    <row r="32" spans="1:10" ht="16.5" customHeight="1" x14ac:dyDescent="0.2">
      <c r="A32" s="99"/>
      <c r="B32" s="100"/>
      <c r="C32" s="27" t="s">
        <v>78</v>
      </c>
      <c r="D32" s="47">
        <v>28</v>
      </c>
      <c r="E32" s="69"/>
      <c r="F32" s="53">
        <v>341874</v>
      </c>
      <c r="H32" s="53">
        <v>-134549</v>
      </c>
    </row>
    <row r="33" spans="1:8" ht="16.5" customHeight="1" x14ac:dyDescent="0.2">
      <c r="A33" s="33"/>
      <c r="B33" s="48"/>
      <c r="C33" s="48"/>
      <c r="E33" s="69"/>
    </row>
    <row r="34" spans="1:8" ht="16.5" customHeight="1" thickBot="1" x14ac:dyDescent="0.25">
      <c r="A34" s="101" t="s">
        <v>71</v>
      </c>
      <c r="B34" s="43"/>
      <c r="C34" s="48"/>
      <c r="E34" s="69"/>
      <c r="F34" s="62">
        <f>SUM(F25:F32)</f>
        <v>95273442</v>
      </c>
      <c r="H34" s="62">
        <f>SUM(H25:H32)</f>
        <v>73015854</v>
      </c>
    </row>
    <row r="35" spans="1:8" ht="16.5" customHeight="1" thickTop="1" x14ac:dyDescent="0.2">
      <c r="A35" s="33"/>
      <c r="B35" s="48"/>
      <c r="C35" s="48"/>
      <c r="E35" s="69"/>
    </row>
    <row r="36" spans="1:8" ht="16.5" customHeight="1" x14ac:dyDescent="0.2">
      <c r="A36" s="97" t="s">
        <v>64</v>
      </c>
      <c r="B36" s="43"/>
      <c r="C36" s="69"/>
      <c r="F36" s="102"/>
      <c r="H36" s="102"/>
    </row>
    <row r="37" spans="1:8" ht="16.5" customHeight="1" thickBot="1" x14ac:dyDescent="0.25">
      <c r="A37" s="99" t="s">
        <v>63</v>
      </c>
      <c r="B37" s="43"/>
      <c r="C37" s="69"/>
      <c r="D37" s="47">
        <v>29</v>
      </c>
      <c r="F37" s="103">
        <f>F25/117146202</f>
        <v>0.8249600614452699</v>
      </c>
      <c r="H37" s="103">
        <f>H25/104539800</f>
        <v>0.69330207251209586</v>
      </c>
    </row>
    <row r="38" spans="1:8" ht="16.5" customHeight="1" thickTop="1" x14ac:dyDescent="0.2"/>
    <row r="39" spans="1:8" ht="16.5" customHeight="1" x14ac:dyDescent="0.2"/>
    <row r="40" spans="1:8" ht="16.5" customHeight="1" x14ac:dyDescent="0.2"/>
    <row r="41" spans="1:8" ht="16.5" customHeight="1" x14ac:dyDescent="0.2"/>
    <row r="42" spans="1:8" ht="16.5" customHeight="1" x14ac:dyDescent="0.2"/>
    <row r="43" spans="1:8" ht="16.5" customHeight="1" x14ac:dyDescent="0.2"/>
    <row r="44" spans="1:8" ht="16.5" customHeight="1" x14ac:dyDescent="0.2"/>
    <row r="45" spans="1:8" ht="16.5" customHeight="1" x14ac:dyDescent="0.2"/>
    <row r="46" spans="1:8" ht="16.5" customHeight="1" x14ac:dyDescent="0.2"/>
    <row r="47" spans="1:8" ht="16.5" customHeight="1" x14ac:dyDescent="0.2">
      <c r="B47" s="43"/>
      <c r="C47" s="69"/>
      <c r="F47" s="4"/>
      <c r="G47" s="4"/>
      <c r="H47" s="4"/>
    </row>
    <row r="48" spans="1:8" ht="16.5" customHeight="1" x14ac:dyDescent="0.2">
      <c r="B48" s="43"/>
      <c r="C48" s="69"/>
      <c r="F48" s="4"/>
      <c r="G48" s="4"/>
      <c r="H48" s="4"/>
    </row>
    <row r="49" spans="1:8" ht="16.5" customHeight="1" x14ac:dyDescent="0.2">
      <c r="B49" s="43"/>
      <c r="C49" s="69"/>
      <c r="F49" s="4"/>
      <c r="G49" s="4"/>
      <c r="H49" s="4"/>
    </row>
    <row r="50" spans="1:8" ht="17.25" customHeight="1" x14ac:dyDescent="0.2">
      <c r="B50" s="43"/>
      <c r="C50" s="69"/>
      <c r="F50" s="4"/>
      <c r="G50" s="4"/>
      <c r="H50" s="4"/>
    </row>
    <row r="51" spans="1:8" ht="20.100000000000001" customHeight="1" x14ac:dyDescent="0.2">
      <c r="A51" s="116" t="str">
        <f>+'BS 5-7'!A52:G52</f>
        <v>The accompanying notes are an integral part of these company financial statements.</v>
      </c>
      <c r="B51" s="116"/>
      <c r="C51" s="116"/>
      <c r="D51" s="116"/>
      <c r="E51" s="116"/>
      <c r="F51" s="116"/>
      <c r="G51" s="116"/>
      <c r="H51" s="116"/>
    </row>
  </sheetData>
  <mergeCells count="1">
    <mergeCell ref="A51:H51"/>
  </mergeCells>
  <pageMargins left="1" right="0.5" top="0.5" bottom="0.6" header="0.49" footer="0.4"/>
  <pageSetup paperSize="9" firstPageNumber="8" orientation="portrait" useFirstPageNumber="1" horizontalDpi="1200" verticalDpi="1200" r:id="rId1"/>
  <headerFooter>
    <oddFooter>&amp;R&amp;10&amp;P</oddFooter>
  </headerFooter>
  <ignoredErrors>
    <ignoredError sqref="G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"/>
  <sheetViews>
    <sheetView zoomScaleNormal="100" zoomScaleSheetLayoutView="100" workbookViewId="0"/>
  </sheetViews>
  <sheetFormatPr defaultColWidth="9.33203125" defaultRowHeight="15.95" customHeight="1" x14ac:dyDescent="0.2"/>
  <cols>
    <col min="1" max="1" width="1.83203125" style="78" customWidth="1"/>
    <col min="2" max="2" width="53" style="78" customWidth="1"/>
    <col min="3" max="3" width="7.33203125" style="104" customWidth="1"/>
    <col min="4" max="4" width="1.5" style="79" customWidth="1"/>
    <col min="5" max="5" width="16.83203125" style="80" customWidth="1"/>
    <col min="6" max="6" width="1.5" style="79" customWidth="1"/>
    <col min="7" max="7" width="16.83203125" style="80" customWidth="1"/>
    <col min="8" max="8" width="1.5" style="81" customWidth="1"/>
    <col min="9" max="9" width="16.83203125" style="81" customWidth="1"/>
    <col min="10" max="10" width="1.5" style="81" customWidth="1"/>
    <col min="11" max="11" width="19.6640625" style="81" bestFit="1" customWidth="1"/>
    <col min="12" max="12" width="1.5" style="81" customWidth="1"/>
    <col min="13" max="13" width="16.83203125" style="81" customWidth="1"/>
    <col min="14" max="16384" width="9.33203125" style="27"/>
  </cols>
  <sheetData>
    <row r="1" spans="1:13" ht="16.5" customHeight="1" x14ac:dyDescent="0.2">
      <c r="A1" s="77" t="str">
        <f>+'BS 5-7'!A1</f>
        <v>Maguro Group Public Company Limited</v>
      </c>
    </row>
    <row r="2" spans="1:13" ht="16.5" customHeight="1" x14ac:dyDescent="0.2">
      <c r="A2" s="82" t="s">
        <v>99</v>
      </c>
      <c r="B2" s="82"/>
      <c r="C2" s="105"/>
      <c r="D2" s="83"/>
      <c r="E2" s="84"/>
      <c r="F2" s="83"/>
      <c r="G2" s="84"/>
    </row>
    <row r="3" spans="1:13" ht="16.5" customHeight="1" x14ac:dyDescent="0.2">
      <c r="A3" s="85" t="s">
        <v>108</v>
      </c>
      <c r="B3" s="85"/>
      <c r="C3" s="71"/>
      <c r="D3" s="86"/>
      <c r="E3" s="87"/>
      <c r="F3" s="86"/>
      <c r="G3" s="87"/>
      <c r="H3" s="88"/>
      <c r="I3" s="88"/>
      <c r="J3" s="88"/>
      <c r="K3" s="88"/>
      <c r="L3" s="88"/>
      <c r="M3" s="88"/>
    </row>
    <row r="4" spans="1:13" ht="16.5" customHeight="1" x14ac:dyDescent="0.2">
      <c r="A4" s="43"/>
      <c r="B4" s="43"/>
      <c r="C4" s="72"/>
      <c r="D4" s="83"/>
      <c r="E4" s="84"/>
      <c r="F4" s="83"/>
      <c r="G4" s="84"/>
    </row>
    <row r="5" spans="1:13" ht="16.5" customHeight="1" x14ac:dyDescent="0.2">
      <c r="A5" s="43"/>
      <c r="B5" s="43"/>
      <c r="C5" s="72"/>
      <c r="D5" s="83"/>
      <c r="E5" s="84"/>
      <c r="F5" s="83"/>
      <c r="G5" s="84"/>
    </row>
    <row r="6" spans="1:13" ht="16.5" customHeight="1" x14ac:dyDescent="0.2">
      <c r="A6" s="43"/>
      <c r="B6" s="43"/>
      <c r="C6" s="72"/>
      <c r="D6" s="83"/>
      <c r="E6" s="120" t="s">
        <v>67</v>
      </c>
      <c r="F6" s="120"/>
      <c r="G6" s="120"/>
      <c r="I6" s="119" t="s">
        <v>16</v>
      </c>
      <c r="J6" s="119"/>
      <c r="K6" s="119"/>
    </row>
    <row r="7" spans="1:13" ht="16.5" customHeight="1" x14ac:dyDescent="0.2">
      <c r="A7" s="43"/>
      <c r="B7" s="43"/>
      <c r="C7" s="72"/>
      <c r="D7" s="83"/>
      <c r="E7" s="84" t="s">
        <v>68</v>
      </c>
      <c r="F7" s="83"/>
      <c r="G7" s="84"/>
      <c r="I7" s="89"/>
      <c r="J7" s="89"/>
      <c r="K7" s="89"/>
      <c r="L7" s="89"/>
    </row>
    <row r="8" spans="1:13" ht="16.5" customHeight="1" x14ac:dyDescent="0.2">
      <c r="A8" s="43"/>
      <c r="B8" s="43"/>
      <c r="C8" s="72"/>
      <c r="D8" s="83"/>
      <c r="E8" s="84" t="s">
        <v>69</v>
      </c>
      <c r="F8" s="83"/>
      <c r="G8" s="84" t="s">
        <v>82</v>
      </c>
      <c r="I8" s="90" t="s">
        <v>20</v>
      </c>
      <c r="J8" s="89"/>
      <c r="K8" s="89"/>
      <c r="L8" s="89"/>
      <c r="M8" s="89"/>
    </row>
    <row r="9" spans="1:13" ht="16.5" customHeight="1" x14ac:dyDescent="0.2">
      <c r="A9" s="43"/>
      <c r="B9" s="43"/>
      <c r="C9" s="72"/>
      <c r="D9" s="83"/>
      <c r="E9" s="84" t="s">
        <v>19</v>
      </c>
      <c r="F9" s="83"/>
      <c r="G9" s="84" t="s">
        <v>83</v>
      </c>
      <c r="I9" s="90" t="s">
        <v>70</v>
      </c>
      <c r="J9" s="89"/>
      <c r="K9" s="89" t="s">
        <v>17</v>
      </c>
      <c r="L9" s="89"/>
      <c r="M9" s="89" t="s">
        <v>34</v>
      </c>
    </row>
    <row r="10" spans="1:13" ht="16.5" customHeight="1" x14ac:dyDescent="0.2">
      <c r="A10" s="43"/>
      <c r="B10" s="43"/>
      <c r="C10" s="71" t="s">
        <v>0</v>
      </c>
      <c r="D10" s="83"/>
      <c r="E10" s="91" t="s">
        <v>23</v>
      </c>
      <c r="F10" s="83"/>
      <c r="G10" s="91" t="s">
        <v>23</v>
      </c>
      <c r="I10" s="91" t="s">
        <v>23</v>
      </c>
      <c r="K10" s="91" t="s">
        <v>23</v>
      </c>
      <c r="M10" s="91" t="s">
        <v>23</v>
      </c>
    </row>
    <row r="11" spans="1:13" ht="16.5" customHeight="1" x14ac:dyDescent="0.2">
      <c r="A11" s="43"/>
      <c r="B11" s="43"/>
      <c r="C11" s="72"/>
      <c r="D11" s="83"/>
      <c r="E11" s="92"/>
      <c r="F11" s="83"/>
      <c r="G11" s="92"/>
      <c r="I11" s="92"/>
      <c r="K11" s="92"/>
      <c r="M11" s="92"/>
    </row>
    <row r="12" spans="1:13" ht="16.5" customHeight="1" x14ac:dyDescent="0.2">
      <c r="A12" s="43" t="s">
        <v>97</v>
      </c>
      <c r="B12" s="43"/>
      <c r="C12" s="72"/>
      <c r="D12" s="83"/>
      <c r="E12" s="30">
        <v>52269900</v>
      </c>
      <c r="F12" s="89"/>
      <c r="G12" s="81">
        <v>187089470</v>
      </c>
      <c r="I12" s="30">
        <v>5226990</v>
      </c>
      <c r="K12" s="30">
        <v>35127461</v>
      </c>
      <c r="M12" s="81">
        <f t="shared" ref="M12:M13" si="0">SUM(E12:K12)</f>
        <v>279713821</v>
      </c>
    </row>
    <row r="13" spans="1:13" ht="16.5" customHeight="1" x14ac:dyDescent="0.2">
      <c r="A13" s="74" t="s">
        <v>42</v>
      </c>
      <c r="B13" s="74"/>
      <c r="C13" s="47">
        <v>25</v>
      </c>
      <c r="D13" s="83"/>
      <c r="E13" s="81">
        <v>0</v>
      </c>
      <c r="F13" s="89"/>
      <c r="G13" s="81">
        <v>0</v>
      </c>
      <c r="I13" s="81">
        <v>1073010</v>
      </c>
      <c r="K13" s="81">
        <v>-1073010</v>
      </c>
      <c r="M13" s="81">
        <f t="shared" si="0"/>
        <v>0</v>
      </c>
    </row>
    <row r="14" spans="1:13" ht="16.5" customHeight="1" x14ac:dyDescent="0.2">
      <c r="A14" s="106" t="s">
        <v>113</v>
      </c>
      <c r="B14" s="74"/>
      <c r="C14" s="47">
        <v>26</v>
      </c>
      <c r="D14" s="83"/>
      <c r="E14" s="81">
        <v>0</v>
      </c>
      <c r="F14" s="89"/>
      <c r="G14" s="81">
        <v>0</v>
      </c>
      <c r="I14" s="81">
        <v>0</v>
      </c>
      <c r="K14" s="81">
        <v>-85660303</v>
      </c>
      <c r="M14" s="81">
        <f>SUM(E14:K14)</f>
        <v>-85660303</v>
      </c>
    </row>
    <row r="15" spans="1:13" ht="16.5" customHeight="1" x14ac:dyDescent="0.2">
      <c r="A15" s="74" t="s">
        <v>71</v>
      </c>
      <c r="B15" s="74"/>
      <c r="C15" s="47"/>
      <c r="D15" s="83"/>
      <c r="E15" s="88">
        <v>0</v>
      </c>
      <c r="F15" s="89"/>
      <c r="G15" s="88">
        <v>0</v>
      </c>
      <c r="I15" s="88">
        <v>0</v>
      </c>
      <c r="K15" s="75">
        <v>73015854</v>
      </c>
      <c r="M15" s="88">
        <f>SUM(E15:K15)</f>
        <v>73015854</v>
      </c>
    </row>
    <row r="16" spans="1:13" ht="16.5" customHeight="1" x14ac:dyDescent="0.2">
      <c r="A16" s="43"/>
      <c r="B16" s="43"/>
      <c r="C16" s="47"/>
      <c r="D16" s="83"/>
      <c r="E16" s="81"/>
      <c r="F16" s="89"/>
      <c r="G16" s="81"/>
    </row>
    <row r="17" spans="1:13" ht="16.5" customHeight="1" thickBot="1" x14ac:dyDescent="0.25">
      <c r="A17" s="43" t="s">
        <v>98</v>
      </c>
      <c r="B17" s="43"/>
      <c r="C17" s="47"/>
      <c r="D17" s="83"/>
      <c r="E17" s="93">
        <f>SUM(E12:E16)</f>
        <v>52269900</v>
      </c>
      <c r="F17" s="89"/>
      <c r="G17" s="93">
        <f>SUM(G12:G16)</f>
        <v>187089470</v>
      </c>
      <c r="I17" s="93">
        <f>SUM(I12:I16)</f>
        <v>6300000</v>
      </c>
      <c r="K17" s="93">
        <f>SUM(K12:K16)</f>
        <v>21410002</v>
      </c>
      <c r="M17" s="93">
        <f>SUM(M12:M16)</f>
        <v>267069372</v>
      </c>
    </row>
    <row r="18" spans="1:13" ht="16.5" customHeight="1" thickTop="1" x14ac:dyDescent="0.2">
      <c r="A18" s="74"/>
      <c r="B18" s="74"/>
      <c r="C18" s="47"/>
      <c r="D18" s="83"/>
      <c r="E18" s="81"/>
      <c r="F18" s="89"/>
      <c r="G18" s="81"/>
    </row>
    <row r="19" spans="1:13" ht="16.5" customHeight="1" x14ac:dyDescent="0.2">
      <c r="A19" s="74"/>
      <c r="B19" s="74"/>
      <c r="C19" s="47"/>
      <c r="D19" s="83"/>
      <c r="E19" s="81"/>
      <c r="F19" s="89"/>
      <c r="G19" s="81"/>
    </row>
    <row r="20" spans="1:13" ht="16.5" customHeight="1" x14ac:dyDescent="0.2">
      <c r="A20" s="43" t="s">
        <v>109</v>
      </c>
      <c r="B20" s="43"/>
      <c r="C20" s="72"/>
      <c r="D20" s="83"/>
      <c r="E20" s="30">
        <v>52269900</v>
      </c>
      <c r="F20" s="89"/>
      <c r="G20" s="30">
        <v>187089470</v>
      </c>
      <c r="I20" s="30">
        <v>6300000</v>
      </c>
      <c r="K20" s="30">
        <v>21410002</v>
      </c>
      <c r="M20" s="81">
        <f>SUM(E20:L20)</f>
        <v>267069372</v>
      </c>
    </row>
    <row r="21" spans="1:13" ht="16.5" customHeight="1" x14ac:dyDescent="0.2">
      <c r="A21" s="74" t="s">
        <v>116</v>
      </c>
      <c r="B21" s="43"/>
      <c r="C21" s="72"/>
      <c r="D21" s="83"/>
      <c r="E21" s="30">
        <v>10730100</v>
      </c>
      <c r="F21" s="89"/>
      <c r="G21" s="30">
        <v>321077175</v>
      </c>
      <c r="I21" s="30">
        <v>0</v>
      </c>
      <c r="K21" s="30">
        <v>0</v>
      </c>
      <c r="M21" s="81">
        <v>331807275</v>
      </c>
    </row>
    <row r="22" spans="1:13" ht="16.5" customHeight="1" x14ac:dyDescent="0.2">
      <c r="A22" s="74" t="s">
        <v>113</v>
      </c>
      <c r="B22" s="74"/>
      <c r="C22" s="47">
        <v>26</v>
      </c>
      <c r="D22" s="83"/>
      <c r="E22" s="81">
        <v>0</v>
      </c>
      <c r="F22" s="89"/>
      <c r="G22" s="81">
        <v>0</v>
      </c>
      <c r="I22" s="81">
        <v>0</v>
      </c>
      <c r="K22" s="81">
        <v>-41533663</v>
      </c>
      <c r="M22" s="81">
        <f t="shared" ref="M22:M23" si="1">SUM(E22:L22)</f>
        <v>-41533663</v>
      </c>
    </row>
    <row r="23" spans="1:13" ht="16.5" customHeight="1" x14ac:dyDescent="0.2">
      <c r="A23" s="74" t="s">
        <v>71</v>
      </c>
      <c r="B23" s="74"/>
      <c r="C23" s="47"/>
      <c r="D23" s="83"/>
      <c r="E23" s="88">
        <v>0</v>
      </c>
      <c r="F23" s="89"/>
      <c r="G23" s="88">
        <v>0</v>
      </c>
      <c r="I23" s="88">
        <v>0</v>
      </c>
      <c r="K23" s="75">
        <f>'PL 8'!F34</f>
        <v>95273442</v>
      </c>
      <c r="M23" s="88">
        <f t="shared" si="1"/>
        <v>95273442</v>
      </c>
    </row>
    <row r="24" spans="1:13" ht="16.5" customHeight="1" x14ac:dyDescent="0.2">
      <c r="A24" s="43"/>
      <c r="B24" s="43"/>
      <c r="C24" s="47"/>
      <c r="D24" s="83"/>
      <c r="E24" s="81"/>
      <c r="F24" s="89"/>
      <c r="G24" s="81"/>
    </row>
    <row r="25" spans="1:13" ht="16.5" customHeight="1" thickBot="1" x14ac:dyDescent="0.25">
      <c r="A25" s="43" t="s">
        <v>110</v>
      </c>
      <c r="B25" s="43"/>
      <c r="C25" s="47"/>
      <c r="D25" s="83"/>
      <c r="E25" s="93">
        <f>SUM(E20:E24)</f>
        <v>63000000</v>
      </c>
      <c r="F25" s="89"/>
      <c r="G25" s="93">
        <f>SUM(G20:G24)</f>
        <v>508166645</v>
      </c>
      <c r="I25" s="93">
        <f>SUM(I20:I24)</f>
        <v>6300000</v>
      </c>
      <c r="K25" s="93">
        <f>SUM(K20:K24)</f>
        <v>75149781</v>
      </c>
      <c r="M25" s="93">
        <f>SUM(E25:L25)</f>
        <v>652616426</v>
      </c>
    </row>
    <row r="26" spans="1:13" ht="16.5" customHeight="1" thickTop="1" x14ac:dyDescent="0.2">
      <c r="A26" s="74"/>
      <c r="B26" s="74"/>
      <c r="C26" s="47"/>
      <c r="D26" s="83"/>
      <c r="E26" s="81"/>
      <c r="F26" s="89"/>
      <c r="G26" s="81"/>
    </row>
    <row r="27" spans="1:13" ht="16.5" customHeight="1" x14ac:dyDescent="0.2">
      <c r="A27" s="74"/>
      <c r="B27" s="74"/>
      <c r="C27" s="47"/>
      <c r="D27" s="83"/>
      <c r="E27" s="81"/>
      <c r="F27" s="89"/>
      <c r="G27" s="81"/>
    </row>
    <row r="28" spans="1:13" ht="16.5" customHeight="1" x14ac:dyDescent="0.2">
      <c r="A28" s="74"/>
      <c r="B28" s="74"/>
      <c r="C28" s="47"/>
      <c r="D28" s="83"/>
      <c r="E28" s="81"/>
      <c r="F28" s="89"/>
      <c r="G28" s="81"/>
    </row>
    <row r="29" spans="1:13" ht="16.5" customHeight="1" x14ac:dyDescent="0.2">
      <c r="A29" s="74"/>
      <c r="B29" s="74"/>
      <c r="C29" s="47"/>
      <c r="D29" s="83"/>
      <c r="E29" s="81"/>
      <c r="F29" s="89"/>
      <c r="G29" s="81"/>
    </row>
    <row r="30" spans="1:13" ht="16.5" customHeight="1" x14ac:dyDescent="0.2">
      <c r="A30" s="74"/>
      <c r="B30" s="74"/>
      <c r="C30" s="47"/>
      <c r="D30" s="83"/>
      <c r="E30" s="81"/>
      <c r="F30" s="89"/>
      <c r="G30" s="81"/>
    </row>
    <row r="31" spans="1:13" ht="16.5" customHeight="1" x14ac:dyDescent="0.2">
      <c r="A31" s="74"/>
      <c r="B31" s="74"/>
      <c r="C31" s="47"/>
      <c r="D31" s="83"/>
      <c r="E31" s="81"/>
      <c r="F31" s="89"/>
      <c r="G31" s="81"/>
    </row>
    <row r="32" spans="1:13" ht="16.5" customHeight="1" x14ac:dyDescent="0.2">
      <c r="A32" s="74"/>
      <c r="B32" s="74"/>
      <c r="C32" s="47"/>
      <c r="D32" s="83"/>
      <c r="E32" s="81"/>
      <c r="F32" s="89"/>
      <c r="G32" s="81"/>
    </row>
    <row r="33" spans="1:13" ht="15" customHeight="1" x14ac:dyDescent="0.2">
      <c r="A33" s="74"/>
      <c r="B33" s="74"/>
      <c r="C33" s="47"/>
      <c r="D33" s="83"/>
      <c r="E33" s="81"/>
      <c r="F33" s="89"/>
      <c r="G33" s="81"/>
    </row>
    <row r="34" spans="1:13" ht="6.75" customHeight="1" x14ac:dyDescent="0.2">
      <c r="A34" s="74"/>
      <c r="B34" s="74"/>
      <c r="C34" s="47"/>
      <c r="D34" s="83"/>
      <c r="E34" s="81"/>
      <c r="F34" s="89"/>
      <c r="G34" s="81"/>
    </row>
    <row r="35" spans="1:13" ht="21.95" customHeight="1" x14ac:dyDescent="0.2">
      <c r="A35" s="117" t="str">
        <f>'BS 5-7'!A52</f>
        <v>The accompanying notes are an integral part of these company financial statements.</v>
      </c>
      <c r="B35" s="117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</row>
  </sheetData>
  <mergeCells count="3">
    <mergeCell ref="A35:M35"/>
    <mergeCell ref="I6:K6"/>
    <mergeCell ref="E6:G6"/>
  </mergeCells>
  <phoneticPr fontId="0" type="noConversion"/>
  <pageMargins left="1" right="1" top="0.5" bottom="0.6" header="0.49" footer="0.4"/>
  <pageSetup paperSize="9" firstPageNumber="9" orientation="landscape" useFirstPageNumber="1" horizontalDpi="1200" verticalDpi="1200" r:id="rId1"/>
  <headerFooter>
    <oddFooter>&amp;R&amp;10&amp;P</oddFooter>
  </headerFooter>
  <ignoredErrors>
    <ignoredError sqref="M12 E17:K19 M13:M20 E24:K25 M24:M2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3"/>
  <sheetViews>
    <sheetView zoomScaleNormal="100" zoomScaleSheetLayoutView="100" workbookViewId="0">
      <selection activeCell="N7" sqref="N7"/>
    </sheetView>
  </sheetViews>
  <sheetFormatPr defaultColWidth="9.33203125" defaultRowHeight="15.95" customHeight="1" x14ac:dyDescent="0.2"/>
  <cols>
    <col min="1" max="4" width="1.83203125" style="27" customWidth="1"/>
    <col min="5" max="5" width="61.83203125" style="27" customWidth="1"/>
    <col min="6" max="6" width="7.1640625" style="47" customWidth="1"/>
    <col min="7" max="7" width="1.5" style="27" customWidth="1"/>
    <col min="8" max="8" width="15.83203125" style="49" customWidth="1"/>
    <col min="9" max="9" width="1.5" style="49" customWidth="1"/>
    <col min="10" max="10" width="15.83203125" style="49" customWidth="1"/>
    <col min="11" max="16384" width="9.33203125" style="27"/>
  </cols>
  <sheetData>
    <row r="1" spans="1:10" ht="16.5" customHeight="1" x14ac:dyDescent="0.2">
      <c r="A1" s="33" t="str">
        <f>+'BS 5-7'!A1</f>
        <v>Maguro Group Public Company Limited</v>
      </c>
    </row>
    <row r="2" spans="1:10" ht="16.5" customHeight="1" x14ac:dyDescent="0.2">
      <c r="A2" s="33" t="s">
        <v>72</v>
      </c>
    </row>
    <row r="3" spans="1:10" ht="16.5" customHeight="1" x14ac:dyDescent="0.2">
      <c r="A3" s="66" t="s">
        <v>108</v>
      </c>
      <c r="B3" s="67"/>
      <c r="C3" s="67"/>
      <c r="D3" s="67"/>
      <c r="E3" s="67"/>
      <c r="F3" s="68"/>
      <c r="G3" s="67"/>
      <c r="H3" s="53"/>
      <c r="I3" s="53"/>
      <c r="J3" s="53"/>
    </row>
    <row r="4" spans="1:10" ht="16.5" customHeight="1" x14ac:dyDescent="0.2"/>
    <row r="5" spans="1:10" ht="16.5" customHeight="1" x14ac:dyDescent="0.2">
      <c r="A5" s="48"/>
      <c r="B5" s="48"/>
      <c r="C5" s="48"/>
      <c r="D5" s="48"/>
      <c r="E5" s="48"/>
      <c r="F5" s="12"/>
      <c r="G5" s="69"/>
    </row>
    <row r="6" spans="1:10" ht="16.5" customHeight="1" x14ac:dyDescent="0.2">
      <c r="A6" s="48"/>
      <c r="B6" s="48"/>
      <c r="C6" s="48"/>
      <c r="D6" s="48"/>
      <c r="E6" s="48"/>
      <c r="F6" s="12"/>
      <c r="G6" s="69"/>
      <c r="H6" s="70">
        <v>2024</v>
      </c>
      <c r="I6" s="14"/>
      <c r="J6" s="70">
        <v>2023</v>
      </c>
    </row>
    <row r="7" spans="1:10" ht="16.5" customHeight="1" x14ac:dyDescent="0.2">
      <c r="A7" s="48"/>
      <c r="B7" s="48"/>
      <c r="C7" s="48"/>
      <c r="D7" s="48"/>
      <c r="E7" s="48"/>
      <c r="F7" s="71" t="s">
        <v>0</v>
      </c>
      <c r="G7" s="69"/>
      <c r="H7" s="21" t="s">
        <v>23</v>
      </c>
      <c r="I7" s="14"/>
      <c r="J7" s="21" t="s">
        <v>23</v>
      </c>
    </row>
    <row r="8" spans="1:10" ht="16.5" customHeight="1" x14ac:dyDescent="0.2">
      <c r="A8" s="48"/>
      <c r="B8" s="48"/>
      <c r="C8" s="48"/>
      <c r="D8" s="48"/>
      <c r="E8" s="48"/>
      <c r="F8" s="72"/>
      <c r="G8" s="69"/>
      <c r="H8" s="73"/>
      <c r="I8" s="73"/>
      <c r="J8" s="73"/>
    </row>
    <row r="9" spans="1:10" ht="16.5" customHeight="1" x14ac:dyDescent="0.2">
      <c r="A9" s="74" t="s">
        <v>120</v>
      </c>
      <c r="B9" s="74"/>
      <c r="C9" s="74"/>
      <c r="D9" s="74"/>
      <c r="E9" s="48"/>
      <c r="G9" s="69"/>
      <c r="H9" s="49">
        <f>'PL 8'!F22</f>
        <v>120777919</v>
      </c>
      <c r="I9" s="30"/>
      <c r="J9" s="49">
        <f>'PL 8'!H22</f>
        <v>90645157</v>
      </c>
    </row>
    <row r="10" spans="1:10" ht="16.5" customHeight="1" x14ac:dyDescent="0.2">
      <c r="A10" s="74" t="s">
        <v>43</v>
      </c>
      <c r="B10" s="74"/>
      <c r="C10" s="74"/>
      <c r="D10" s="74"/>
      <c r="E10" s="48"/>
      <c r="G10" s="69"/>
      <c r="H10" s="34"/>
      <c r="I10" s="30"/>
      <c r="J10" s="34"/>
    </row>
    <row r="11" spans="1:10" ht="16.5" customHeight="1" x14ac:dyDescent="0.2">
      <c r="A11" s="43"/>
      <c r="B11" s="74" t="s">
        <v>44</v>
      </c>
      <c r="C11" s="74"/>
      <c r="D11" s="74"/>
      <c r="E11" s="48"/>
      <c r="G11" s="69"/>
      <c r="H11" s="34">
        <v>157925868</v>
      </c>
      <c r="I11" s="30"/>
      <c r="J11" s="34">
        <v>108565568</v>
      </c>
    </row>
    <row r="12" spans="1:10" ht="16.5" customHeight="1" x14ac:dyDescent="0.2">
      <c r="A12" s="43"/>
      <c r="B12" s="74" t="s">
        <v>140</v>
      </c>
      <c r="C12" s="74"/>
      <c r="D12" s="74"/>
      <c r="E12" s="48"/>
      <c r="F12" s="47">
        <v>14</v>
      </c>
      <c r="G12" s="69"/>
      <c r="H12" s="34">
        <v>650194</v>
      </c>
      <c r="I12" s="30"/>
      <c r="J12" s="34">
        <v>-124208</v>
      </c>
    </row>
    <row r="13" spans="1:10" ht="16.5" customHeight="1" x14ac:dyDescent="0.2">
      <c r="A13" s="43"/>
      <c r="B13" s="74" t="s">
        <v>84</v>
      </c>
      <c r="C13" s="74"/>
      <c r="D13" s="74"/>
      <c r="E13" s="48"/>
      <c r="F13" s="47">
        <v>15</v>
      </c>
      <c r="G13" s="69"/>
      <c r="H13" s="34">
        <v>12752</v>
      </c>
      <c r="I13" s="30"/>
      <c r="J13" s="34">
        <v>437561</v>
      </c>
    </row>
    <row r="14" spans="1:10" ht="16.5" customHeight="1" x14ac:dyDescent="0.2">
      <c r="A14" s="74"/>
      <c r="B14" s="74" t="s">
        <v>85</v>
      </c>
      <c r="C14" s="74"/>
      <c r="D14" s="74"/>
      <c r="E14" s="48"/>
      <c r="G14" s="69"/>
      <c r="H14" s="49">
        <v>-2262</v>
      </c>
      <c r="I14" s="4"/>
      <c r="J14" s="49">
        <v>108604</v>
      </c>
    </row>
    <row r="15" spans="1:10" ht="16.5" customHeight="1" x14ac:dyDescent="0.2">
      <c r="A15" s="74"/>
      <c r="B15" s="74" t="s">
        <v>138</v>
      </c>
      <c r="C15" s="74"/>
      <c r="D15" s="74"/>
      <c r="E15" s="48"/>
      <c r="G15" s="69"/>
      <c r="H15" s="49">
        <v>0</v>
      </c>
      <c r="I15" s="4"/>
      <c r="J15" s="49">
        <v>779851</v>
      </c>
    </row>
    <row r="16" spans="1:10" ht="16.5" customHeight="1" x14ac:dyDescent="0.2">
      <c r="A16" s="43"/>
      <c r="B16" s="74" t="s">
        <v>31</v>
      </c>
      <c r="C16" s="74"/>
      <c r="D16" s="74"/>
      <c r="E16" s="48"/>
      <c r="F16" s="47">
        <v>23</v>
      </c>
      <c r="G16" s="69"/>
      <c r="H16" s="49">
        <v>3182911</v>
      </c>
      <c r="I16" s="4"/>
      <c r="J16" s="49">
        <v>1932161</v>
      </c>
    </row>
    <row r="17" spans="1:10" ht="16.5" customHeight="1" x14ac:dyDescent="0.2">
      <c r="A17" s="43"/>
      <c r="B17" s="108" t="s">
        <v>121</v>
      </c>
      <c r="C17" s="108"/>
      <c r="D17" s="108"/>
      <c r="E17" s="109"/>
      <c r="F17" s="107"/>
      <c r="G17" s="69"/>
      <c r="H17" s="27"/>
      <c r="I17" s="4"/>
    </row>
    <row r="18" spans="1:10" ht="16.5" customHeight="1" x14ac:dyDescent="0.2">
      <c r="A18" s="43"/>
      <c r="B18" s="108"/>
      <c r="C18" s="108" t="s">
        <v>122</v>
      </c>
      <c r="D18" s="108"/>
      <c r="E18" s="109"/>
      <c r="F18" s="47">
        <v>11</v>
      </c>
      <c r="G18" s="69"/>
      <c r="H18" s="49">
        <v>-875000</v>
      </c>
      <c r="I18" s="4"/>
      <c r="J18" s="49">
        <v>0</v>
      </c>
    </row>
    <row r="19" spans="1:10" ht="16.5" customHeight="1" x14ac:dyDescent="0.2">
      <c r="A19" s="43"/>
      <c r="B19" s="74" t="s">
        <v>45</v>
      </c>
      <c r="C19" s="74"/>
      <c r="D19" s="74"/>
      <c r="E19" s="48"/>
      <c r="G19" s="69"/>
      <c r="H19" s="30">
        <v>-3402776</v>
      </c>
      <c r="I19" s="4"/>
      <c r="J19" s="30">
        <v>-1291867</v>
      </c>
    </row>
    <row r="20" spans="1:10" ht="16.5" customHeight="1" x14ac:dyDescent="0.2">
      <c r="A20" s="110"/>
      <c r="B20" s="74" t="s">
        <v>26</v>
      </c>
      <c r="C20" s="74"/>
      <c r="D20" s="74"/>
      <c r="E20" s="48"/>
      <c r="G20" s="69"/>
      <c r="H20" s="75">
        <v>32837041</v>
      </c>
      <c r="I20" s="30"/>
      <c r="J20" s="75">
        <v>19251124</v>
      </c>
    </row>
    <row r="21" spans="1:10" ht="16.5" customHeight="1" x14ac:dyDescent="0.2">
      <c r="A21" s="111"/>
      <c r="B21" s="74"/>
      <c r="C21" s="74"/>
      <c r="D21" s="74"/>
      <c r="E21" s="48"/>
      <c r="G21" s="69"/>
    </row>
    <row r="22" spans="1:10" ht="16.5" customHeight="1" x14ac:dyDescent="0.2">
      <c r="A22" s="74" t="s">
        <v>52</v>
      </c>
      <c r="B22" s="74"/>
      <c r="C22" s="74"/>
      <c r="D22" s="74"/>
      <c r="E22" s="48"/>
      <c r="G22" s="69"/>
      <c r="H22" s="4"/>
      <c r="I22" s="4"/>
      <c r="J22" s="4"/>
    </row>
    <row r="23" spans="1:10" ht="16.5" customHeight="1" x14ac:dyDescent="0.2">
      <c r="A23" s="43"/>
      <c r="B23" s="74" t="s">
        <v>51</v>
      </c>
      <c r="C23" s="74"/>
      <c r="D23" s="74"/>
      <c r="E23" s="48"/>
      <c r="G23" s="69"/>
      <c r="H23" s="4">
        <f>SUM(H9:H20)</f>
        <v>311106647</v>
      </c>
      <c r="I23" s="4"/>
      <c r="J23" s="4">
        <f>SUM(J9:J20)</f>
        <v>220303951</v>
      </c>
    </row>
    <row r="24" spans="1:10" ht="16.5" customHeight="1" x14ac:dyDescent="0.2">
      <c r="A24" s="43"/>
      <c r="B24" s="74"/>
      <c r="C24" s="74"/>
      <c r="D24" s="74"/>
      <c r="E24" s="48"/>
      <c r="G24" s="69"/>
      <c r="H24" s="4"/>
      <c r="I24" s="4"/>
      <c r="J24" s="4"/>
    </row>
    <row r="25" spans="1:10" ht="16.5" customHeight="1" x14ac:dyDescent="0.2">
      <c r="A25" s="43" t="s">
        <v>53</v>
      </c>
      <c r="B25" s="74"/>
      <c r="C25" s="74"/>
      <c r="D25" s="74"/>
      <c r="E25" s="48"/>
      <c r="G25" s="69"/>
      <c r="I25" s="30"/>
    </row>
    <row r="26" spans="1:10" ht="16.5" customHeight="1" x14ac:dyDescent="0.2">
      <c r="A26" s="43"/>
      <c r="B26" s="74" t="s">
        <v>123</v>
      </c>
      <c r="C26" s="74"/>
      <c r="D26" s="74"/>
      <c r="E26" s="48"/>
      <c r="G26" s="69"/>
      <c r="H26" s="4">
        <v>-5007641</v>
      </c>
      <c r="I26" s="4"/>
      <c r="J26" s="4">
        <v>2030702</v>
      </c>
    </row>
    <row r="27" spans="1:10" ht="16.5" customHeight="1" x14ac:dyDescent="0.2">
      <c r="A27" s="43"/>
      <c r="B27" s="74" t="s">
        <v>37</v>
      </c>
      <c r="C27" s="74"/>
      <c r="D27" s="74"/>
      <c r="E27" s="48"/>
      <c r="G27" s="69"/>
      <c r="H27" s="49">
        <v>1500482</v>
      </c>
      <c r="J27" s="49">
        <v>-21378844</v>
      </c>
    </row>
    <row r="28" spans="1:10" ht="16.5" customHeight="1" x14ac:dyDescent="0.2">
      <c r="A28" s="43"/>
      <c r="B28" s="74" t="s">
        <v>4</v>
      </c>
      <c r="C28" s="74"/>
      <c r="D28" s="74"/>
      <c r="E28" s="48"/>
      <c r="G28" s="69"/>
      <c r="H28" s="49">
        <v>-2759750</v>
      </c>
      <c r="J28" s="49">
        <v>367868</v>
      </c>
    </row>
    <row r="29" spans="1:10" ht="16.5" customHeight="1" x14ac:dyDescent="0.2">
      <c r="A29" s="43"/>
      <c r="B29" s="74" t="s">
        <v>7</v>
      </c>
      <c r="C29" s="74"/>
      <c r="D29" s="74"/>
      <c r="E29" s="48"/>
      <c r="G29" s="69"/>
      <c r="H29" s="49">
        <v>-16358561</v>
      </c>
      <c r="J29" s="49">
        <v>-17589329</v>
      </c>
    </row>
    <row r="30" spans="1:10" ht="16.5" customHeight="1" x14ac:dyDescent="0.2">
      <c r="A30" s="43"/>
      <c r="B30" s="74" t="s">
        <v>112</v>
      </c>
      <c r="C30" s="74"/>
      <c r="D30" s="74"/>
      <c r="E30" s="48"/>
      <c r="G30" s="69"/>
      <c r="H30" s="49">
        <v>25770326</v>
      </c>
      <c r="J30" s="49">
        <v>25346145</v>
      </c>
    </row>
    <row r="31" spans="1:10" ht="16.5" customHeight="1" x14ac:dyDescent="0.2">
      <c r="A31" s="43"/>
      <c r="B31" s="50" t="s">
        <v>139</v>
      </c>
      <c r="C31" s="74"/>
      <c r="D31" s="74"/>
      <c r="E31" s="48"/>
      <c r="G31" s="69"/>
      <c r="H31" s="49">
        <v>-820910</v>
      </c>
      <c r="J31" s="49">
        <v>235440</v>
      </c>
    </row>
    <row r="32" spans="1:10" ht="16.5" customHeight="1" x14ac:dyDescent="0.2">
      <c r="A32" s="43"/>
      <c r="B32" s="74" t="s">
        <v>11</v>
      </c>
      <c r="C32" s="74"/>
      <c r="D32" s="74"/>
      <c r="E32" s="48"/>
      <c r="G32" s="69"/>
      <c r="H32" s="53">
        <v>8470396</v>
      </c>
      <c r="J32" s="53">
        <v>5491312</v>
      </c>
    </row>
    <row r="33" spans="1:10" ht="16.5" customHeight="1" x14ac:dyDescent="0.2">
      <c r="A33" s="43"/>
      <c r="B33" s="74"/>
      <c r="C33" s="74"/>
      <c r="D33" s="74"/>
      <c r="E33" s="48"/>
      <c r="G33" s="69"/>
    </row>
    <row r="34" spans="1:10" ht="16.5" customHeight="1" x14ac:dyDescent="0.2">
      <c r="A34" s="74" t="s">
        <v>56</v>
      </c>
      <c r="B34" s="74"/>
      <c r="C34" s="74"/>
      <c r="D34" s="74"/>
      <c r="E34" s="48"/>
      <c r="G34" s="69"/>
      <c r="H34" s="49">
        <f>SUM(H23:H32)</f>
        <v>321900989</v>
      </c>
      <c r="J34" s="49">
        <f>SUM(J23:J32)</f>
        <v>214807245</v>
      </c>
    </row>
    <row r="35" spans="1:10" ht="16.5" customHeight="1" x14ac:dyDescent="0.2">
      <c r="A35" s="74"/>
      <c r="B35" s="74" t="s">
        <v>49</v>
      </c>
      <c r="C35" s="74"/>
      <c r="D35" s="74"/>
      <c r="E35" s="48"/>
      <c r="G35" s="69"/>
      <c r="H35" s="49">
        <v>-32490373</v>
      </c>
      <c r="J35" s="49">
        <v>-19071448</v>
      </c>
    </row>
    <row r="36" spans="1:10" ht="16.5" customHeight="1" x14ac:dyDescent="0.2">
      <c r="A36" s="43"/>
      <c r="B36" s="74" t="s">
        <v>46</v>
      </c>
      <c r="C36" s="74"/>
      <c r="D36" s="74"/>
      <c r="E36" s="48"/>
      <c r="G36" s="69"/>
      <c r="H36" s="53">
        <v>-20833684</v>
      </c>
      <c r="J36" s="53">
        <v>-16340984</v>
      </c>
    </row>
    <row r="37" spans="1:10" ht="16.5" customHeight="1" x14ac:dyDescent="0.2">
      <c r="A37" s="43"/>
      <c r="B37" s="74"/>
      <c r="C37" s="74"/>
      <c r="D37" s="74"/>
      <c r="E37" s="48"/>
      <c r="G37" s="69"/>
    </row>
    <row r="38" spans="1:10" ht="16.5" customHeight="1" x14ac:dyDescent="0.2">
      <c r="A38" s="74" t="s">
        <v>101</v>
      </c>
      <c r="B38" s="74"/>
      <c r="C38" s="74"/>
      <c r="D38" s="74"/>
      <c r="E38" s="48"/>
      <c r="G38" s="69"/>
      <c r="H38" s="53">
        <f>SUM(H34:H36)</f>
        <v>268576932</v>
      </c>
      <c r="J38" s="53">
        <f>SUM(J34:J36)</f>
        <v>179394813</v>
      </c>
    </row>
    <row r="39" spans="1:10" ht="16.5" customHeight="1" x14ac:dyDescent="0.2">
      <c r="A39" s="33"/>
      <c r="B39" s="48"/>
      <c r="C39" s="48"/>
      <c r="D39" s="48"/>
      <c r="E39" s="48"/>
      <c r="G39" s="69"/>
    </row>
    <row r="40" spans="1:10" ht="16.5" customHeight="1" x14ac:dyDescent="0.2">
      <c r="B40" s="43"/>
      <c r="C40" s="43"/>
      <c r="D40" s="69"/>
      <c r="E40" s="69"/>
      <c r="H40" s="4"/>
      <c r="I40" s="4"/>
      <c r="J40" s="4"/>
    </row>
    <row r="41" spans="1:10" ht="16.5" customHeight="1" x14ac:dyDescent="0.2">
      <c r="B41" s="43"/>
      <c r="C41" s="43"/>
      <c r="D41" s="69"/>
      <c r="E41" s="69"/>
      <c r="H41" s="4"/>
      <c r="I41" s="4"/>
      <c r="J41" s="4"/>
    </row>
    <row r="42" spans="1:10" ht="16.5" customHeight="1" x14ac:dyDescent="0.2">
      <c r="B42" s="43"/>
      <c r="C42" s="43"/>
      <c r="D42" s="69"/>
      <c r="E42" s="69"/>
      <c r="H42" s="4"/>
      <c r="I42" s="4"/>
      <c r="J42" s="4"/>
    </row>
    <row r="43" spans="1:10" ht="16.5" customHeight="1" x14ac:dyDescent="0.2">
      <c r="B43" s="43"/>
      <c r="C43" s="43"/>
      <c r="D43" s="69"/>
      <c r="E43" s="69"/>
      <c r="H43" s="4"/>
      <c r="I43" s="4"/>
      <c r="J43" s="4"/>
    </row>
    <row r="44" spans="1:10" ht="16.5" customHeight="1" x14ac:dyDescent="0.2">
      <c r="B44" s="43"/>
      <c r="C44" s="43"/>
      <c r="D44" s="69"/>
      <c r="E44" s="69"/>
      <c r="H44" s="4"/>
      <c r="I44" s="4"/>
      <c r="J44" s="4"/>
    </row>
    <row r="45" spans="1:10" ht="16.5" customHeight="1" x14ac:dyDescent="0.2">
      <c r="B45" s="43"/>
      <c r="C45" s="43"/>
      <c r="D45" s="69"/>
      <c r="E45" s="69"/>
      <c r="H45" s="4"/>
      <c r="I45" s="4"/>
      <c r="J45" s="4"/>
    </row>
    <row r="46" spans="1:10" ht="16.5" customHeight="1" x14ac:dyDescent="0.2">
      <c r="B46" s="43"/>
      <c r="C46" s="43"/>
      <c r="D46" s="69"/>
      <c r="E46" s="69"/>
      <c r="H46" s="4"/>
      <c r="I46" s="4"/>
      <c r="J46" s="4"/>
    </row>
    <row r="47" spans="1:10" ht="16.5" customHeight="1" x14ac:dyDescent="0.2">
      <c r="B47" s="43"/>
      <c r="C47" s="43"/>
      <c r="D47" s="69"/>
      <c r="E47" s="69"/>
      <c r="H47" s="4"/>
      <c r="I47" s="4"/>
      <c r="J47" s="4"/>
    </row>
    <row r="48" spans="1:10" ht="16.5" customHeight="1" x14ac:dyDescent="0.2">
      <c r="B48" s="43"/>
      <c r="C48" s="43"/>
      <c r="D48" s="69"/>
      <c r="E48" s="69"/>
      <c r="H48" s="4"/>
      <c r="I48" s="4"/>
      <c r="J48" s="4"/>
    </row>
    <row r="49" spans="1:10" ht="16.5" customHeight="1" x14ac:dyDescent="0.2">
      <c r="B49" s="43"/>
      <c r="C49" s="43"/>
      <c r="D49" s="69"/>
      <c r="E49" s="69"/>
      <c r="H49" s="4"/>
      <c r="I49" s="4"/>
      <c r="J49" s="4"/>
    </row>
    <row r="50" spans="1:10" ht="14.1" customHeight="1" x14ac:dyDescent="0.2">
      <c r="B50" s="43"/>
      <c r="C50" s="43"/>
      <c r="D50" s="69"/>
      <c r="E50" s="69"/>
      <c r="H50" s="4"/>
      <c r="I50" s="4"/>
      <c r="J50" s="4"/>
    </row>
    <row r="51" spans="1:10" ht="21.95" customHeight="1" x14ac:dyDescent="0.2">
      <c r="A51" s="116" t="str">
        <f>+'BS 5-7'!A52:G52</f>
        <v>The accompanying notes are an integral part of these company financial statements.</v>
      </c>
      <c r="B51" s="116"/>
      <c r="C51" s="116"/>
      <c r="D51" s="116"/>
      <c r="E51" s="116"/>
      <c r="F51" s="116"/>
      <c r="G51" s="116"/>
      <c r="H51" s="116"/>
      <c r="I51" s="116"/>
      <c r="J51" s="116"/>
    </row>
    <row r="52" spans="1:10" ht="16.5" customHeight="1" x14ac:dyDescent="0.2">
      <c r="A52" s="43" t="str">
        <f>+'BS 5-7'!A1</f>
        <v>Maguro Group Public Company Limited</v>
      </c>
      <c r="B52" s="74"/>
      <c r="C52" s="74"/>
      <c r="D52" s="74"/>
      <c r="E52" s="74"/>
      <c r="F52" s="74"/>
      <c r="G52" s="74"/>
      <c r="H52" s="74"/>
      <c r="I52" s="74"/>
      <c r="J52" s="74"/>
    </row>
    <row r="53" spans="1:10" ht="16.5" customHeight="1" x14ac:dyDescent="0.2">
      <c r="A53" s="33" t="s">
        <v>91</v>
      </c>
    </row>
    <row r="54" spans="1:10" ht="16.5" customHeight="1" x14ac:dyDescent="0.2">
      <c r="A54" s="66" t="s">
        <v>108</v>
      </c>
      <c r="B54" s="67"/>
      <c r="C54" s="67"/>
      <c r="D54" s="67"/>
      <c r="E54" s="67"/>
      <c r="F54" s="68"/>
      <c r="G54" s="67"/>
      <c r="H54" s="53"/>
      <c r="I54" s="53"/>
      <c r="J54" s="53"/>
    </row>
    <row r="55" spans="1:10" ht="16.5" customHeight="1" x14ac:dyDescent="0.2"/>
    <row r="56" spans="1:10" ht="16.5" customHeight="1" x14ac:dyDescent="0.2">
      <c r="A56" s="48"/>
      <c r="B56" s="48"/>
      <c r="C56" s="48"/>
      <c r="D56" s="48"/>
      <c r="E56" s="48"/>
      <c r="F56" s="12"/>
      <c r="G56" s="69"/>
    </row>
    <row r="57" spans="1:10" ht="16.5" customHeight="1" x14ac:dyDescent="0.2">
      <c r="A57" s="48"/>
      <c r="B57" s="48"/>
      <c r="C57" s="48"/>
      <c r="D57" s="48"/>
      <c r="E57" s="48"/>
      <c r="F57" s="12"/>
      <c r="G57" s="69"/>
      <c r="H57" s="70">
        <f>H6</f>
        <v>2024</v>
      </c>
      <c r="I57" s="14"/>
      <c r="J57" s="70">
        <f>J6</f>
        <v>2023</v>
      </c>
    </row>
    <row r="58" spans="1:10" ht="16.5" customHeight="1" x14ac:dyDescent="0.2">
      <c r="A58" s="48"/>
      <c r="B58" s="48"/>
      <c r="C58" s="48"/>
      <c r="D58" s="48"/>
      <c r="E58" s="48"/>
      <c r="F58" s="71" t="s">
        <v>0</v>
      </c>
      <c r="G58" s="69"/>
      <c r="H58" s="21" t="s">
        <v>23</v>
      </c>
      <c r="I58" s="14"/>
      <c r="J58" s="21" t="s">
        <v>23</v>
      </c>
    </row>
    <row r="59" spans="1:10" ht="16.5" customHeight="1" x14ac:dyDescent="0.2">
      <c r="A59" s="48"/>
      <c r="B59" s="48"/>
      <c r="C59" s="48"/>
      <c r="D59" s="48"/>
      <c r="E59" s="48"/>
      <c r="F59" s="72"/>
      <c r="G59" s="69"/>
      <c r="H59" s="73"/>
      <c r="I59" s="73"/>
      <c r="J59" s="73"/>
    </row>
    <row r="60" spans="1:10" ht="16.5" customHeight="1" x14ac:dyDescent="0.2">
      <c r="A60" s="43" t="s">
        <v>47</v>
      </c>
      <c r="B60" s="74"/>
      <c r="C60" s="74"/>
      <c r="D60" s="74"/>
      <c r="E60" s="48"/>
      <c r="G60" s="69"/>
      <c r="I60" s="30"/>
    </row>
    <row r="61" spans="1:10" ht="16.5" customHeight="1" x14ac:dyDescent="0.2">
      <c r="A61" s="74" t="s">
        <v>86</v>
      </c>
      <c r="B61" s="74"/>
      <c r="C61" s="74"/>
      <c r="D61" s="74"/>
      <c r="E61" s="48"/>
      <c r="G61" s="69"/>
      <c r="H61" s="49">
        <v>10000</v>
      </c>
      <c r="I61" s="30"/>
      <c r="J61" s="49">
        <v>4558</v>
      </c>
    </row>
    <row r="62" spans="1:10" ht="16.5" customHeight="1" x14ac:dyDescent="0.2">
      <c r="A62" s="74" t="s">
        <v>92</v>
      </c>
      <c r="B62" s="74"/>
      <c r="C62" s="74"/>
      <c r="D62" s="74"/>
      <c r="E62" s="48"/>
      <c r="G62" s="69"/>
      <c r="H62" s="34">
        <v>-212992262</v>
      </c>
      <c r="I62" s="30"/>
      <c r="J62" s="34">
        <v>-114624752</v>
      </c>
    </row>
    <row r="63" spans="1:10" ht="16.5" customHeight="1" x14ac:dyDescent="0.2">
      <c r="A63" s="74" t="s">
        <v>102</v>
      </c>
      <c r="B63" s="74"/>
      <c r="C63" s="74"/>
      <c r="D63" s="74"/>
      <c r="E63" s="48"/>
      <c r="G63" s="69"/>
      <c r="H63" s="34">
        <v>-1786658</v>
      </c>
      <c r="I63" s="30"/>
      <c r="J63" s="34">
        <v>-201491</v>
      </c>
    </row>
    <row r="64" spans="1:10" ht="16.5" customHeight="1" x14ac:dyDescent="0.2">
      <c r="A64" s="74" t="s">
        <v>93</v>
      </c>
      <c r="B64" s="74"/>
      <c r="C64" s="74"/>
      <c r="D64" s="74"/>
      <c r="E64" s="48"/>
      <c r="G64" s="69"/>
      <c r="H64" s="49">
        <v>-5649626</v>
      </c>
      <c r="I64" s="30"/>
      <c r="J64" s="49">
        <v>-11710123</v>
      </c>
    </row>
    <row r="65" spans="1:10" ht="16.5" customHeight="1" x14ac:dyDescent="0.2">
      <c r="A65" s="74" t="s">
        <v>125</v>
      </c>
      <c r="B65" s="74"/>
      <c r="C65" s="74"/>
      <c r="D65" s="74"/>
      <c r="E65" s="48"/>
      <c r="G65" s="69"/>
      <c r="H65" s="27"/>
      <c r="I65" s="27"/>
      <c r="J65" s="27"/>
    </row>
    <row r="66" spans="1:10" ht="16.5" customHeight="1" x14ac:dyDescent="0.2">
      <c r="A66" s="74"/>
      <c r="B66" s="74" t="s">
        <v>124</v>
      </c>
      <c r="C66" s="74"/>
      <c r="D66" s="74"/>
      <c r="E66" s="48"/>
      <c r="G66" s="69"/>
      <c r="H66" s="49">
        <v>-100000000</v>
      </c>
      <c r="I66" s="30"/>
      <c r="J66" s="49">
        <v>0</v>
      </c>
    </row>
    <row r="67" spans="1:10" ht="16.5" customHeight="1" x14ac:dyDescent="0.2">
      <c r="A67" s="74" t="s">
        <v>94</v>
      </c>
      <c r="B67" s="74"/>
      <c r="C67" s="74"/>
      <c r="D67" s="74"/>
      <c r="E67" s="48"/>
      <c r="G67" s="69"/>
      <c r="H67" s="53">
        <v>1626409</v>
      </c>
      <c r="I67" s="4"/>
      <c r="J67" s="53">
        <v>544197</v>
      </c>
    </row>
    <row r="68" spans="1:10" ht="16.5" customHeight="1" x14ac:dyDescent="0.2">
      <c r="A68" s="43"/>
      <c r="B68" s="74"/>
      <c r="C68" s="74"/>
      <c r="D68" s="74"/>
      <c r="E68" s="48"/>
      <c r="G68" s="69"/>
      <c r="I68" s="4"/>
    </row>
    <row r="69" spans="1:10" ht="16.5" customHeight="1" x14ac:dyDescent="0.2">
      <c r="A69" s="74" t="s">
        <v>54</v>
      </c>
      <c r="B69" s="74"/>
      <c r="C69" s="74"/>
      <c r="D69" s="74"/>
      <c r="E69" s="48"/>
      <c r="G69" s="69"/>
      <c r="H69" s="53">
        <f>SUM(H61:H67)</f>
        <v>-318792137</v>
      </c>
      <c r="J69" s="53">
        <f>SUM(J61:J67)</f>
        <v>-125987611</v>
      </c>
    </row>
    <row r="70" spans="1:10" ht="16.5" customHeight="1" x14ac:dyDescent="0.2">
      <c r="A70" s="74"/>
      <c r="B70" s="74"/>
      <c r="C70" s="74"/>
      <c r="D70" s="74"/>
      <c r="E70" s="48"/>
      <c r="G70" s="69"/>
      <c r="I70" s="4"/>
    </row>
    <row r="71" spans="1:10" ht="16.5" customHeight="1" x14ac:dyDescent="0.2">
      <c r="A71" s="43" t="s">
        <v>48</v>
      </c>
      <c r="B71" s="74"/>
      <c r="C71" s="74"/>
      <c r="D71" s="74"/>
      <c r="E71" s="48"/>
      <c r="G71" s="69"/>
      <c r="H71" s="30"/>
      <c r="I71" s="4"/>
      <c r="J71" s="30"/>
    </row>
    <row r="72" spans="1:10" ht="16.5" customHeight="1" x14ac:dyDescent="0.2">
      <c r="A72" s="111" t="s">
        <v>88</v>
      </c>
      <c r="B72" s="74"/>
      <c r="C72" s="74"/>
      <c r="D72" s="74"/>
      <c r="E72" s="48"/>
      <c r="G72" s="69"/>
      <c r="H72" s="30"/>
      <c r="I72" s="4"/>
      <c r="J72" s="30"/>
    </row>
    <row r="73" spans="1:10" ht="16.5" customHeight="1" x14ac:dyDescent="0.2">
      <c r="A73" s="111"/>
      <c r="B73" s="74" t="s">
        <v>87</v>
      </c>
      <c r="C73" s="74"/>
      <c r="D73" s="74"/>
      <c r="E73" s="48"/>
      <c r="G73" s="69"/>
      <c r="H73" s="49">
        <v>0</v>
      </c>
      <c r="I73" s="30"/>
      <c r="J73" s="30">
        <v>-12981795</v>
      </c>
    </row>
    <row r="74" spans="1:10" ht="16.5" customHeight="1" x14ac:dyDescent="0.2">
      <c r="A74" s="111" t="s">
        <v>95</v>
      </c>
      <c r="B74" s="74"/>
      <c r="C74" s="74"/>
      <c r="D74" s="74"/>
      <c r="E74" s="48"/>
      <c r="F74" s="47">
        <v>30</v>
      </c>
      <c r="G74" s="69"/>
      <c r="H74" s="30">
        <v>-77106512</v>
      </c>
      <c r="I74" s="30"/>
      <c r="J74" s="30">
        <v>-58077286</v>
      </c>
    </row>
    <row r="75" spans="1:10" ht="16.5" customHeight="1" x14ac:dyDescent="0.2">
      <c r="A75" s="111" t="s">
        <v>117</v>
      </c>
      <c r="B75" s="74"/>
      <c r="C75" s="74"/>
      <c r="D75" s="74"/>
      <c r="E75" s="48"/>
      <c r="G75" s="69"/>
      <c r="H75" s="30">
        <v>341217180</v>
      </c>
      <c r="I75" s="30"/>
      <c r="J75" s="49">
        <v>0</v>
      </c>
    </row>
    <row r="76" spans="1:10" ht="16.5" customHeight="1" x14ac:dyDescent="0.2">
      <c r="A76" s="111" t="s">
        <v>103</v>
      </c>
      <c r="B76" s="74"/>
      <c r="C76" s="74"/>
      <c r="D76" s="74"/>
      <c r="E76" s="48"/>
      <c r="G76" s="69"/>
      <c r="H76" s="30">
        <v>-11252889</v>
      </c>
      <c r="I76" s="30"/>
      <c r="J76" s="30">
        <v>-509493</v>
      </c>
    </row>
    <row r="77" spans="1:10" ht="16.5" customHeight="1" x14ac:dyDescent="0.2">
      <c r="A77" s="27" t="s">
        <v>55</v>
      </c>
      <c r="B77" s="74"/>
      <c r="C77" s="74"/>
      <c r="D77" s="74"/>
      <c r="E77" s="48"/>
      <c r="F77" s="47">
        <v>26</v>
      </c>
      <c r="G77" s="69"/>
      <c r="H77" s="53">
        <v>-41533663</v>
      </c>
      <c r="J77" s="53">
        <v>-85660303</v>
      </c>
    </row>
    <row r="78" spans="1:10" ht="16.5" customHeight="1" x14ac:dyDescent="0.2">
      <c r="A78" s="74"/>
      <c r="B78" s="74"/>
      <c r="C78" s="74"/>
      <c r="D78" s="74"/>
      <c r="E78" s="48"/>
      <c r="G78" s="69"/>
      <c r="H78" s="4"/>
      <c r="I78" s="4"/>
      <c r="J78" s="4"/>
    </row>
    <row r="79" spans="1:10" ht="16.5" customHeight="1" x14ac:dyDescent="0.2">
      <c r="A79" s="74" t="s">
        <v>127</v>
      </c>
      <c r="B79" s="74"/>
      <c r="C79" s="74"/>
      <c r="D79" s="74"/>
      <c r="E79" s="48"/>
      <c r="G79" s="69"/>
      <c r="H79" s="5">
        <f>SUM(H73:H77)</f>
        <v>211324116</v>
      </c>
      <c r="I79" s="4"/>
      <c r="J79" s="5">
        <f>SUM(J73:J77)</f>
        <v>-157228877</v>
      </c>
    </row>
    <row r="80" spans="1:10" ht="16.5" customHeight="1" x14ac:dyDescent="0.2">
      <c r="A80" s="43"/>
      <c r="B80" s="74"/>
      <c r="C80" s="74"/>
      <c r="D80" s="74"/>
      <c r="E80" s="48"/>
      <c r="G80" s="69"/>
      <c r="H80" s="4"/>
      <c r="I80" s="4"/>
      <c r="J80" s="4"/>
    </row>
    <row r="81" spans="1:15" ht="16.5" customHeight="1" x14ac:dyDescent="0.2">
      <c r="A81" s="43" t="s">
        <v>128</v>
      </c>
      <c r="B81" s="43"/>
      <c r="C81" s="74"/>
      <c r="D81" s="74"/>
      <c r="E81" s="48"/>
      <c r="G81" s="69"/>
      <c r="H81" s="49">
        <f>SUM(H38,H69,H79)</f>
        <v>161108911</v>
      </c>
      <c r="J81" s="49">
        <f>SUM(J38,J69,J79)</f>
        <v>-103821675</v>
      </c>
    </row>
    <row r="82" spans="1:15" ht="16.5" customHeight="1" x14ac:dyDescent="0.2">
      <c r="A82" s="74" t="s">
        <v>89</v>
      </c>
      <c r="B82" s="74"/>
      <c r="C82" s="48"/>
      <c r="D82" s="74"/>
      <c r="E82" s="48"/>
      <c r="G82" s="69"/>
      <c r="H82" s="53">
        <v>94185923</v>
      </c>
      <c r="J82" s="53">
        <v>198007598</v>
      </c>
    </row>
    <row r="83" spans="1:15" ht="16.5" customHeight="1" x14ac:dyDescent="0.2">
      <c r="A83" s="43"/>
      <c r="B83" s="74"/>
      <c r="C83" s="74"/>
      <c r="D83" s="74"/>
      <c r="E83" s="48"/>
      <c r="G83" s="69"/>
      <c r="H83" s="76"/>
      <c r="J83" s="76"/>
    </row>
    <row r="84" spans="1:15" ht="16.5" customHeight="1" thickBot="1" x14ac:dyDescent="0.25">
      <c r="A84" s="43" t="s">
        <v>50</v>
      </c>
      <c r="B84" s="74"/>
      <c r="C84" s="74"/>
      <c r="D84" s="74"/>
      <c r="E84" s="48"/>
      <c r="G84" s="69"/>
      <c r="H84" s="62">
        <f>SUM(H81:H82)</f>
        <v>255294834</v>
      </c>
      <c r="J84" s="62">
        <f>SUM(J81:J82)</f>
        <v>94185923</v>
      </c>
      <c r="M84" s="49"/>
      <c r="O84" s="49"/>
    </row>
    <row r="85" spans="1:15" ht="16.5" customHeight="1" thickTop="1" x14ac:dyDescent="0.2">
      <c r="A85" s="43"/>
      <c r="B85" s="74"/>
      <c r="C85" s="74"/>
      <c r="D85" s="74"/>
      <c r="E85" s="48"/>
      <c r="G85" s="69"/>
      <c r="H85" s="4"/>
      <c r="I85" s="4"/>
      <c r="J85" s="4"/>
    </row>
    <row r="86" spans="1:15" ht="16.5" customHeight="1" x14ac:dyDescent="0.2">
      <c r="A86" s="43" t="s">
        <v>79</v>
      </c>
      <c r="B86" s="74"/>
      <c r="C86" s="74"/>
      <c r="D86" s="74"/>
      <c r="E86" s="48"/>
      <c r="H86" s="4"/>
      <c r="I86" s="4"/>
      <c r="J86" s="4"/>
    </row>
    <row r="87" spans="1:15" ht="16.5" customHeight="1" x14ac:dyDescent="0.2">
      <c r="A87" s="43"/>
      <c r="B87" s="74" t="s">
        <v>143</v>
      </c>
      <c r="C87" s="74"/>
      <c r="D87" s="74"/>
      <c r="E87" s="48"/>
      <c r="H87" s="4">
        <v>175689421</v>
      </c>
      <c r="I87" s="4"/>
      <c r="J87" s="4">
        <v>183141986</v>
      </c>
    </row>
    <row r="88" spans="1:15" ht="16.5" customHeight="1" x14ac:dyDescent="0.2">
      <c r="A88" s="43"/>
      <c r="B88" s="112" t="s">
        <v>141</v>
      </c>
      <c r="C88" s="113"/>
      <c r="D88" s="74"/>
      <c r="E88" s="48"/>
      <c r="H88" s="4"/>
      <c r="I88" s="4"/>
      <c r="J88" s="4"/>
    </row>
    <row r="89" spans="1:15" ht="16.5" customHeight="1" x14ac:dyDescent="0.2">
      <c r="A89" s="43"/>
      <c r="B89" s="112"/>
      <c r="C89" s="113" t="s">
        <v>142</v>
      </c>
      <c r="D89" s="74"/>
      <c r="E89" s="48"/>
      <c r="F89" s="47">
        <v>30</v>
      </c>
      <c r="H89" s="4">
        <v>57305018</v>
      </c>
      <c r="I89" s="4"/>
      <c r="J89" s="4">
        <v>48489512</v>
      </c>
    </row>
    <row r="90" spans="1:15" ht="16.5" customHeight="1" x14ac:dyDescent="0.2">
      <c r="A90" s="43"/>
      <c r="B90" s="74" t="s">
        <v>126</v>
      </c>
      <c r="C90" s="74"/>
      <c r="D90" s="74"/>
      <c r="E90" s="48"/>
      <c r="H90" s="4">
        <v>4773456</v>
      </c>
      <c r="I90" s="4"/>
      <c r="J90" s="4">
        <v>4363667</v>
      </c>
    </row>
    <row r="91" spans="1:15" ht="16.5" customHeight="1" x14ac:dyDescent="0.2">
      <c r="B91" s="43"/>
      <c r="C91" s="43"/>
      <c r="D91" s="69"/>
      <c r="E91" s="69"/>
      <c r="H91" s="4"/>
      <c r="I91" s="4"/>
      <c r="J91" s="4"/>
    </row>
    <row r="92" spans="1:15" ht="16.5" customHeight="1" x14ac:dyDescent="0.2">
      <c r="B92" s="43"/>
      <c r="C92" s="43"/>
      <c r="D92" s="69"/>
      <c r="E92" s="69"/>
      <c r="H92" s="4"/>
      <c r="I92" s="4"/>
      <c r="J92" s="4"/>
    </row>
    <row r="93" spans="1:15" ht="16.5" customHeight="1" x14ac:dyDescent="0.2">
      <c r="B93" s="43"/>
      <c r="C93" s="43"/>
      <c r="D93" s="69"/>
      <c r="E93" s="69"/>
      <c r="H93" s="4"/>
      <c r="I93" s="4"/>
      <c r="J93" s="4"/>
    </row>
    <row r="94" spans="1:15" ht="16.5" customHeight="1" x14ac:dyDescent="0.2">
      <c r="B94" s="43"/>
      <c r="C94" s="43"/>
      <c r="D94" s="69"/>
      <c r="E94" s="69"/>
      <c r="H94" s="4"/>
      <c r="I94" s="4"/>
      <c r="J94" s="4"/>
    </row>
    <row r="95" spans="1:15" ht="16.5" customHeight="1" x14ac:dyDescent="0.2">
      <c r="B95" s="43"/>
      <c r="C95" s="43"/>
      <c r="D95" s="69"/>
      <c r="E95" s="69"/>
      <c r="H95" s="4"/>
      <c r="I95" s="4"/>
      <c r="J95" s="4"/>
    </row>
    <row r="96" spans="1:15" ht="16.5" customHeight="1" x14ac:dyDescent="0.2">
      <c r="B96" s="43"/>
      <c r="C96" s="43"/>
      <c r="D96" s="69"/>
      <c r="E96" s="69"/>
      <c r="H96" s="4"/>
      <c r="I96" s="4"/>
      <c r="J96" s="4"/>
    </row>
    <row r="97" spans="1:10" ht="16.5" customHeight="1" x14ac:dyDescent="0.2">
      <c r="B97" s="43"/>
      <c r="C97" s="43"/>
      <c r="D97" s="69"/>
      <c r="E97" s="69"/>
      <c r="H97" s="4"/>
      <c r="I97" s="4"/>
      <c r="J97" s="4"/>
    </row>
    <row r="98" spans="1:10" ht="16.5" customHeight="1" x14ac:dyDescent="0.2">
      <c r="B98" s="43"/>
      <c r="C98" s="43"/>
      <c r="D98" s="69"/>
      <c r="E98" s="69"/>
      <c r="H98" s="4"/>
      <c r="I98" s="4"/>
      <c r="J98" s="4"/>
    </row>
    <row r="99" spans="1:10" ht="16.5" customHeight="1" x14ac:dyDescent="0.2">
      <c r="B99" s="43"/>
      <c r="C99" s="43"/>
      <c r="D99" s="69"/>
      <c r="E99" s="69"/>
      <c r="H99" s="4"/>
      <c r="I99" s="4"/>
      <c r="J99" s="4"/>
    </row>
    <row r="100" spans="1:10" ht="16.5" customHeight="1" x14ac:dyDescent="0.2">
      <c r="B100" s="43"/>
      <c r="C100" s="43"/>
      <c r="D100" s="69"/>
      <c r="E100" s="69"/>
      <c r="H100" s="4"/>
      <c r="I100" s="4"/>
      <c r="J100" s="4"/>
    </row>
    <row r="101" spans="1:10" ht="12" customHeight="1" x14ac:dyDescent="0.2">
      <c r="B101" s="43"/>
      <c r="C101" s="43"/>
      <c r="D101" s="69"/>
      <c r="E101" s="69"/>
      <c r="H101" s="4"/>
      <c r="I101" s="4"/>
      <c r="J101" s="4"/>
    </row>
    <row r="102" spans="1:10" ht="4.5" customHeight="1" x14ac:dyDescent="0.2">
      <c r="B102" s="43"/>
      <c r="C102" s="43"/>
      <c r="D102" s="69"/>
      <c r="E102" s="69"/>
      <c r="H102" s="4"/>
      <c r="I102" s="4"/>
      <c r="J102" s="4"/>
    </row>
    <row r="103" spans="1:10" ht="20.100000000000001" customHeight="1" x14ac:dyDescent="0.2">
      <c r="A103" s="116" t="str">
        <f>A51</f>
        <v>The accompanying notes are an integral part of these company financial statements.</v>
      </c>
      <c r="B103" s="116"/>
      <c r="C103" s="116"/>
      <c r="D103" s="116"/>
      <c r="E103" s="116"/>
      <c r="F103" s="116"/>
      <c r="G103" s="116"/>
      <c r="H103" s="116"/>
      <c r="I103" s="116"/>
      <c r="J103" s="116"/>
    </row>
  </sheetData>
  <mergeCells count="2">
    <mergeCell ref="A103:J103"/>
    <mergeCell ref="A51:J51"/>
  </mergeCells>
  <pageMargins left="0.9" right="0.5" top="0.5" bottom="0.6" header="0.49" footer="0.4"/>
  <pageSetup paperSize="9" firstPageNumber="10" orientation="portrait" useFirstPageNumber="1" horizontalDpi="1200" verticalDpi="1200" r:id="rId1"/>
  <headerFooter>
    <oddFooter>&amp;R&amp;10&amp;P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 5-7</vt:lpstr>
      <vt:lpstr>PL 8</vt:lpstr>
      <vt:lpstr>EQ company 9</vt:lpstr>
      <vt:lpstr>CF 10-11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Yaowalak Chittasopee (TH)</cp:lastModifiedBy>
  <cp:lastPrinted>2025-02-26T02:10:57Z</cp:lastPrinted>
  <dcterms:created xsi:type="dcterms:W3CDTF">2003-04-28T08:22:35Z</dcterms:created>
  <dcterms:modified xsi:type="dcterms:W3CDTF">2025-02-26T02:10:59Z</dcterms:modified>
</cp:coreProperties>
</file>