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EI Medical Company Limited\SEI Medical Company (Science Engineer)_YE Dec24\"/>
    </mc:Choice>
  </mc:AlternateContent>
  <xr:revisionPtr revIDLastSave="0" documentId="13_ncr:1_{C5A2F109-24DD-4FEF-8627-04DD91703B58}" xr6:coauthVersionLast="47" xr6:coauthVersionMax="47" xr10:uidLastSave="{00000000-0000-0000-0000-000000000000}"/>
  <bookViews>
    <workbookView xWindow="-120" yWindow="-120" windowWidth="21840" windowHeight="13020" xr2:uid="{DD6C5A68-9A1C-455D-AF32-D6BC4EDC7C78}"/>
  </bookViews>
  <sheets>
    <sheet name="E5-7" sheetId="6" r:id="rId1"/>
    <sheet name="E8" sheetId="2" r:id="rId2"/>
    <sheet name="E9" sheetId="3" r:id="rId3"/>
    <sheet name="E10" sheetId="4" r:id="rId4"/>
    <sheet name="E 11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_123Graph_D" localSheetId="4" hidden="1">[1]A!#REF!</definedName>
    <definedName name="__123Graph_D" hidden="1">[1]A!#REF!</definedName>
    <definedName name="__f2" hidden="1">{#N/A,#N/A,FALSE,"COVER1.XLS ";#N/A,#N/A,FALSE,"RACT1.XLS";#N/A,#N/A,FALSE,"RACT2.XLS";#N/A,#N/A,FALSE,"ECCMP";#N/A,#N/A,FALSE,"WELDER.XLS"}</definedName>
    <definedName name="__IntlFixup" hidden="1">TRUE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hidden="1">{#N/A,#N/A,FALSE,"COVER.XLS";#N/A,#N/A,FALSE,"RACT1.XLS";#N/A,#N/A,FALSE,"RACT2.XLS";#N/A,#N/A,FALSE,"ECCMP";#N/A,#N/A,FALSE,"WELDER.XLS"}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1_0_0Cwvu.GREY_A" hidden="1">[2]TargIS!#REF!</definedName>
    <definedName name="_11_0_0Cwvu.GREY_A" hidden="1">[3]TargIS!#REF!</definedName>
    <definedName name="_12_0_0Cwvu.GREY_A" hidden="1">[4]TargIS!#REF!</definedName>
    <definedName name="_16_0_0Cwvu.GREY_A" hidden="1">[3]TargIS!#REF!</definedName>
    <definedName name="_1Table2_" hidden="1">[5]BEV!#REF!</definedName>
    <definedName name="_2_0_Table2_" hidden="1">[5]BEV!#REF!</definedName>
    <definedName name="_3S" hidden="1">[6]FINANCIALS!#REF!</definedName>
    <definedName name="_4Table2_" hidden="1">[5]BEV!#REF!</definedName>
    <definedName name="_5Table2_" hidden="1">[5]BEV!#REF!</definedName>
    <definedName name="_6_0_S" hidden="1">[6]FINANCIALS!#REF!</definedName>
    <definedName name="_7_0_Table2_" hidden="1">[5]BEV!#REF!</definedName>
    <definedName name="_8_0_Table2_" hidden="1">[5]BEV!#REF!</definedName>
    <definedName name="_Dist_Values" hidden="1">#REF!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xlnm._FilterDatabase" hidden="1">#REF!</definedName>
    <definedName name="_Key1" hidden="1">#REF!</definedName>
    <definedName name="_Key2" hidden="1">#REF!</definedName>
    <definedName name="_key3" hidden="1">#REF!</definedName>
    <definedName name="_KO2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hidden="1">{#N/A,#N/A,FALSE,"COVER.XLS";#N/A,#N/A,FALSE,"RACT1.XLS";#N/A,#N/A,FALSE,"RACT2.XLS";#N/A,#N/A,FALSE,"ECCMP";#N/A,#N/A,FALSE,"WELDER.XLS"}</definedName>
    <definedName name="_Order1" hidden="1">255</definedName>
    <definedName name="_Order2" hidden="1">0</definedName>
    <definedName name="_Parse_In" hidden="1">#REF!</definedName>
    <definedName name="_Parse_Out" hidden="1">[7]total!#REF!</definedName>
    <definedName name="_Sort" hidden="1">#REF!</definedName>
    <definedName name="_Table1_In1" hidden="1">[8]TargDCF!#REF!</definedName>
    <definedName name="_Table1_Out" hidden="1">[8]TargDCF!#REF!</definedName>
    <definedName name="_Table2_In1" hidden="1">[8]TargDCF!#REF!</definedName>
    <definedName name="_Table2_In2" hidden="1">#REF!</definedName>
    <definedName name="_Table2_Out" hidden="1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aa" hidden="1">#REF!</definedName>
    <definedName name="aaaaaaa" hidden="1">#REF!</definedName>
    <definedName name="aaaaaaaaaaaaaaaaaaaaaaaaaaaaaaaaaaaa" hidden="1">{#N/A,#N/A,FALSE,"COVER.XLS";#N/A,#N/A,FALSE,"RACT1.XLS";#N/A,#N/A,FALSE,"RACT2.XLS";#N/A,#N/A,FALSE,"ECCMP";#N/A,#N/A,FALSE,"WELDER.XLS"}</definedName>
    <definedName name="adg" hidden="1">[3]TargIS!#REF!</definedName>
    <definedName name="aefr" hidden="1">{#N/A,#N/A,FALSE,"COVER1.XLS ";#N/A,#N/A,FALSE,"RACT1.XLS";#N/A,#N/A,FALSE,"RACT2.XLS";#N/A,#N/A,FALSE,"ECCMP";#N/A,#N/A,FALSE,"WELDER.XLS"}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jk" hidden="1">{#N/A,#N/A,FALSE,"COVER1.XLS ";#N/A,#N/A,FALSE,"RACT1.XLS";#N/A,#N/A,FALSE,"RACT2.XLS";#N/A,#N/A,FALSE,"ECCMP";#N/A,#N/A,FALSE,"WELDER.XLS"}</definedName>
    <definedName name="ake" hidden="1">#REF!</definedName>
    <definedName name="arfed" hidden="1">{#N/A,#N/A,FALSE,"COVER1.XLS ";#N/A,#N/A,FALSE,"RACT1.XLS";#N/A,#N/A,FALSE,"RACT2.XLS";#N/A,#N/A,FALSE,"ECCMP";#N/A,#N/A,FALSE,"WELDER.XLS"}</definedName>
    <definedName name="AS2DocOpenMode" hidden="1">"AS2DocumentEdit"</definedName>
    <definedName name="AS2StaticLS" hidden="1">#REF!</definedName>
    <definedName name="AS2TickmarkLS" hidden="1">#REF!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uraStyleDefaultsReset" hidden="1">#N/A</definedName>
    <definedName name="BB" localSheetId="4" hidden="1">{"'Eng (page2)'!$A$1:$D$52"}</definedName>
    <definedName name="BB" localSheetId="1" hidden="1">{"'Eng (page2)'!$A$1:$D$52"}</definedName>
    <definedName name="BB" hidden="1">{"'Eng (page2)'!$A$1:$D$52"}</definedName>
    <definedName name="bill123" hidden="1">{#N/A,#N/A,FALSE,"COVER.XLS";#N/A,#N/A,FALSE,"RACT1.XLS";#N/A,#N/A,FALSE,"RACT2.XLS";#N/A,#N/A,FALSE,"ECCMP";#N/A,#N/A,FALSE,"WELDER.XLS"}</definedName>
    <definedName name="BLPH1" hidden="1">#REF!</definedName>
    <definedName name="BLPH10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8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8" hidden="1">#REF!</definedName>
    <definedName name="BLPH9" hidden="1">#REF!</definedName>
    <definedName name="BLPHJUN" hidden="1">#REF!</definedName>
    <definedName name="cashflow12" hidden="1">#REF!</definedName>
    <definedName name="cdu" hidden="1">{#N/A,#N/A,FALSE,"COVER.XLS";#N/A,#N/A,FALSE,"RACT1.XLS";#N/A,#N/A,FALSE,"RACT2.XLS";#N/A,#N/A,FALSE,"ECCMP";#N/A,#N/A,FALSE,"WELDER.XLS"}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{#N/A,#N/A,FALSE,"COVER.XLS";#N/A,#N/A,FALSE,"RACT1.XLS";#N/A,#N/A,FALSE,"RACT2.XLS";#N/A,#N/A,FALSE,"ECCMP";#N/A,#N/A,FALSE,"WELDER.XLS"}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wdsc" hidden="1">#REF!</definedName>
    <definedName name="Cwvu.GREY_ALL." hidden="1">#REF!</definedName>
    <definedName name="cxvjhbs" hidden="1">{#N/A,#N/A,FALSE,"COVER1.XLS 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fsa" hidden="1">#REF!</definedName>
    <definedName name="DESOF" hidden="1">{#N/A,#N/A,FALSE,"COVER1.XLS ";#N/A,#N/A,FALSE,"RACT1.XLS";#N/A,#N/A,FALSE,"RACT2.XLS";#N/A,#N/A,FALSE,"ECCMP";#N/A,#N/A,FALSE,"WELDER.XLS"}</definedName>
    <definedName name="dev_tech" hidden="1">[9]BEV!#REF!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hidden="1">{#N/A,#N/A,FALSE,"COVER1.XLS ";#N/A,#N/A,FALSE,"RACT1.XLS";#N/A,#N/A,FALSE,"RACT2.XLS";#N/A,#N/A,FALSE,"ECCMP";#N/A,#N/A,FALSE,"WELDER.XLS"}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hidden="1">{#N/A,#N/A,FALSE,"COVER.XLS";#N/A,#N/A,FALSE,"RACT1.XLS";#N/A,#N/A,FALSE,"RACT2.XLS";#N/A,#N/A,FALSE,"ECCMP";#N/A,#N/A,FALSE,"WELDER.XLS"}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fd" hidden="1">{#N/A,#N/A,FALSE,"AR2";#N/A,#N/A,FALSE,"SUM"}</definedName>
    <definedName name="dfjie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d" hidden="1">{#N/A,#N/A,FALSE,"COVER.XLS";#N/A,#N/A,FALSE,"RACT1.XLS";#N/A,#N/A,FALSE,"RACT2.XLS";#N/A,#N/A,FALSE,"ECCMP";#N/A,#N/A,FALSE,"WELDER.XLS"}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hewretnbene" hidden="1">{#N/A,#N/A,FALSE,"BALANCE";#N/A,#N/A,FALSE,"GL";#N/A,#N/A,FALSE,"SL";#N/A,#N/A,FALSE,"TMLNE";#N/A,#N/A,FALSE,"SALES"}</definedName>
    <definedName name="erhflkds" hidden="1">{#N/A,#N/A,FALSE,"AR2";#N/A,#N/A,FALSE,"SUM"}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hidden="1">{#N/A,#N/A,FALSE,"COVER1.XLS ";#N/A,#N/A,FALSE,"RACT1.XLS";#N/A,#N/A,FALSE,"RACT2.XLS";#N/A,#N/A,FALSE,"ECCMP";#N/A,#N/A,FALSE,"WELDER.XLS"}</definedName>
    <definedName name="ert" hidden="1">#REF!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x" hidden="1">{#N/A,#N/A,FALSE,"COVER.XLS";#N/A,#N/A,FALSE,"RACT1.XLS";#N/A,#N/A,FALSE,"RACT2.XLS";#N/A,#N/A,FALSE,"ECCMP";#N/A,#N/A,FALSE,"WELDER.XLS"}</definedName>
    <definedName name="fbnhg" hidden="1">#REF!</definedName>
    <definedName name="fdd" hidden="1">{#N/A,#N/A,FALSE,"COVER1.XLS 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hrh" hidden="1">{#N/A,#N/A,FALSE,"AR2";#N/A,#N/A,FALSE,"SUM"}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ff" hidden="1">#REF!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nstmts" hidden="1">{#N/A,#N/A,FALSE,"Fin_Stmts";#N/A,#N/A,FALSE,"IntraComp Profit Data"}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dh" hidden="1">#REF!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itech" hidden="1">#REF!</definedName>
    <definedName name="hjk" hidden="1">#REF!</definedName>
    <definedName name="HTML" localSheetId="4" hidden="1">{"'Eng (page2)'!$A$1:$D$52"}</definedName>
    <definedName name="HTML" localSheetId="1" hidden="1">{"'Eng (page2)'!$A$1:$D$52"}</definedName>
    <definedName name="HTML" hidden="1">{"'Eng (page2)'!$A$1:$D$52"}</definedName>
    <definedName name="HTML_CodePage" hidden="1">874</definedName>
    <definedName name="HTML_Control" localSheetId="4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" hidden="1">{#N/A,#N/A,FALSE,"AR2";#N/A,#N/A,FALSE,"SUM"}</definedName>
    <definedName name="jkhuiygh9petk" hidden="1">{#N/A,#N/A,FALSE,"COVER1.XLS ";#N/A,#N/A,FALSE,"RACT1.XLS";#N/A,#N/A,FALSE,"RACT2.XLS";#N/A,#N/A,FALSE,"ECCMP";#N/A,#N/A,FALSE,"WELDER.XLS"}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hidden="1">{#N/A,#N/A,FALSE,"17MAY";#N/A,#N/A,FALSE,"24MAY"}</definedName>
    <definedName name="junkme" hidden="1">{#N/A,#N/A,TRUE,"Status Report";#N/A,#N/A,TRUE,"Current Forecast";#N/A,#N/A,TRUE,"Last Forecast";#N/A,#N/A,TRUE,"BP";#N/A,#N/A,TRUE,"LY"}</definedName>
    <definedName name="ka" hidden="1">{#N/A,#N/A,FALSE,"COVER.XLS";#N/A,#N/A,FALSE,"RACT1.XLS";#N/A,#N/A,FALSE,"RACT2.XLS";#N/A,#N/A,FALSE,"ECCMP";#N/A,#N/A,FALSE,"WELDER.XLS"}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ey" hidden="1">#REF!</definedName>
    <definedName name="kjhih" hidden="1">{#N/A,#N/A,FALSE,"AR2";#N/A,#N/A,FALSE,"SUM"}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hidden="1">{#N/A,#N/A,FALSE,"COVER1.XLS 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aura" hidden="1">{#N/A,#N/A,TRUE,"Status Report";#N/A,#N/A,TRUE,"Current Forecast";#N/A,#N/A,TRUE,"Last Forecast";#N/A,#N/A,TRUE,"BP";#N/A,#N/A,TRUE,"LY"}</definedName>
    <definedName name="lff" hidden="1">{#N/A,#N/A,FALSE,"17MAY";#N/A,#N/A,FALSE,"24MAY"}</definedName>
    <definedName name="lkk" hidden="1">{#N/A,#N/A,FALSE,"17MAY";#N/A,#N/A,FALSE,"24MAY"}</definedName>
    <definedName name="M_Drama" hidden="1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BC_D" hidden="1">#REF!</definedName>
    <definedName name="mike" hidden="1">[8]TargBSCF!#REF!</definedName>
    <definedName name="mmmmmmmmmmmmmmm" hidden="1">#REF!</definedName>
    <definedName name="mo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new" hidden="1">{"'Model'!$A$1:$N$53"}</definedName>
    <definedName name="nnnn" hidden="1">#REF!</definedName>
    <definedName name="nnnnnn" hidden="1">[2]TargIS!#REF!</definedName>
    <definedName name="nnnnnnnnnnn" hidden="1">#REF!</definedName>
    <definedName name="nnnnnnnnnnnnn" hidden="1">[2]TargIS!#REF!</definedName>
    <definedName name="noo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ut" localSheetId="4" hidden="1">[10]A!#REF!</definedName>
    <definedName name="nut" hidden="1">[10]A!#REF!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hidden="1">{#N/A,#N/A,FALSE,"COVER.XLS";#N/A,#N/A,FALSE,"RACT1.XLS";#N/A,#N/A,FALSE,"RACT2.XLS";#N/A,#N/A,FALSE,"ECCMP";#N/A,#N/A,FALSE,"WELDER.XLS"}</definedName>
    <definedName name="oldkey1" hidden="1">#REF!</definedName>
    <definedName name="oldsort" hidden="1">#REF!</definedName>
    <definedName name="ooei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Plan50July" hidden="1">{"'Sheet1'!$A$1:$BH$50","'Sheet1'!$A$1:$AP$46","'Sheet1'!$AO$17"}</definedName>
    <definedName name="pom" hidden="1">#REF!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Area" localSheetId="4">'E 11'!$A$1:$I$50</definedName>
    <definedName name="_xlnm.Print_Area" localSheetId="3">'E10'!$A$1:$I$49</definedName>
    <definedName name="_xlnm.Print_Area" localSheetId="0">'E5-7'!$A$1:$L$146</definedName>
    <definedName name="_xlnm.Print_Area" localSheetId="1">'E8'!$A$1:$L$49</definedName>
    <definedName name="_xlnm.Print_Area" localSheetId="2">'E9'!$A$1:$N$35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o" hidden="1">{#N/A,#N/A,FALSE,"17MAY";#N/A,#N/A,FALSE,"24MAY"}</definedName>
    <definedName name="rrtt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" hidden="1">{#N/A,#N/A,FALSE,"COVER.XLS";#N/A,#N/A,FALSE,"RACT1.XLS";#N/A,#N/A,FALSE,"RACT2.XLS";#N/A,#N/A,FALSE,"ECCMP";#N/A,#N/A,FALSE,"WELDER.XLS"}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hidden="1">{#N/A,#N/A,FALSE,"COVER.XLS";#N/A,#N/A,FALSE,"RACT1.XLS";#N/A,#N/A,FALSE,"RACT2.XLS";#N/A,#N/A,FALSE,"ECCMP";#N/A,#N/A,FALSE,"WELDER.XLS"}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hidden="1">{#N/A,#N/A,FALSE,"COVER1.XLS ";#N/A,#N/A,FALSE,"RACT1.XLS";#N/A,#N/A,FALSE,"RACT2.XLS";#N/A,#N/A,FALSE,"ECCMP";#N/A,#N/A,FALSE,"WELDER.XLS"}</definedName>
    <definedName name="Sort" hidden="1">#REF!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tuff" hidden="1">[11]BEV!#REF!</definedName>
    <definedName name="SummCopy" hidden="1">{"'Sheet1'!$A$1:$BH$50","'Sheet1'!$A$1:$AP$46","'Sheet1'!$AO$17"}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rherher" hidden="1">{#N/A,#N/A,FALSE,"AR2";#N/A,#N/A,FALSE,"SUM"}</definedName>
    <definedName name="TextRefCopyRangeCount" hidden="1">1</definedName>
    <definedName name="therhrehrew" hidden="1">{#N/A,#N/A,FALSE,"AR2";#N/A,#N/A,FALSE,"SUM"}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r" hidden="1">{#N/A,#N/A,FALSE,"COVER.XLS";#N/A,#N/A,FALSE,"RACT1.XLS";#N/A,#N/A,FALSE,"RACT2.XLS";#N/A,#N/A,FALSE,"ECCMP";#N/A,#N/A,FALSE,"WELDER.XLS"}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c" hidden="1">#REF!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itee" hidden="1">{#N/A,#N/A,FALSE,"COVER1.XLS ";#N/A,#N/A,FALSE,"RACT1.XLS";#N/A,#N/A,FALSE,"RACT2.XLS";#N/A,#N/A,FALSE,"ECCMP";#N/A,#N/A,FALSE,"WELDER.XLS"}</definedName>
    <definedName name="wetgregweg" hidden="1">{#N/A,#N/A,FALSE,"AR2";#N/A,#N/A,FALSE,"SUM"}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2.2" hidden="1">{#N/A,#N/A,FALSE,"17MAY";#N/A,#N/A,FALSE,"24MAY"}</definedName>
    <definedName name="wrn.Accretion." hidden="1">{"Accretion",#N/A,FALSE,"Assum"}</definedName>
    <definedName name="wrn.Actuals." hidden="1">{#N/A,#N/A,FALSE,"TUN";#N/A,#N/A,FALSE,"TOK";#N/A,#N/A,FALSE,"SIN";#N/A,#N/A,FALSE,"SYD";#N/A,#N/A,FALSE,"SEO";#N/A,#N/A,FALSE,"ROM";#N/A,#N/A,FALSE,"PAR";#N/A,#N/A,FALSE,"MUN";#N/A,#N/A,FALSE,"MAD";#N/A,#N/A,FALSE,"LON";#N/A,#N/A,FALSE,"JOH";#N/A,#N/A,FALSE,"HON";#N/A,#N/A,FALSE,"HAM";#N/A,#N/A,FALSE,"DUB";#N/A,#N/A,FALSE,"BRU";#N/A,#N/A,FALSE,"AMS"}</definedName>
    <definedName name="wrn.Aging._.and._.Trend._.Analysis." hidden="1">{#N/A,#N/A,FALSE,"Aging Summary";#N/A,#N/A,FALSE,"Ratio Analysis";#N/A,#N/A,FALSE,"Test 120 Day Accts";#N/A,#N/A,FALSE,"Tickmarks"}</definedName>
    <definedName name="wrn.ALL." hidden="1">{#N/A,#N/A,FALSE,"AR2";#N/A,#N/A,FALSE,"SUM"}</definedName>
    <definedName name="wrn.Assumptions." hidden="1">{"Assumptions",#N/A,FALSE,"Assum"}</definedName>
    <definedName name="wrn.BCTL._.Canadian._.Dollar._.Statements." hidden="1">{#N/A,#N/A,FALSE,"YE-BCTL[Inc Stmt]";#N/A,#N/A,FALSE,"YE-BCTL[Bal Sht]"}</definedName>
    <definedName name="wrn.BOI._.Journal._.Entries." hidden="1">{#N/A,#N/A,FALSE,"GL Input";#N/A,#N/A,FALSE,"WIP-NL Input"}</definedName>
    <definedName name="wrn.BOI._.Ledgers." hidden="1">{#N/A,#N/A,FALSE,"Trail Balance";#N/A,#N/A,FALSE,"Gen Ledger";#N/A,#N/A,FALSE,"Sub Ledger"}</definedName>
    <definedName name="wrn.BOI._.Miscellaneous." hidden="1">{#N/A,#N/A,FALSE,"Accom Payments";#N/A,#N/A,FALSE,"Travel Adv";#N/A,#N/A,FALSE,"Payroll Taxes"}</definedName>
    <definedName name="wrn.BOI._.Monthly._.Workbook." hidden="1">{#N/A,#N/A,TRUE,"PULLCODE";#N/A,#N/A,TRUE,"JOURNAL 6-289-6";#N/A,#N/A,TRUE,"JOURNAL 6-289-F";#N/A,#N/A,TRUE,"Overhead";#N/A,#N/A,TRUE,"TIMELINE";#N/A,#N/A,TRUE,"Reflectives"}</definedName>
    <definedName name="wrn.branch." hidden="1">{"led",#N/A,FALSE,"BRANCH";"bal",#N/A,FALSE,"BRANCH";#N/A,#N/A,FALSE,"Misc_JEs"}</definedName>
    <definedName name="wrn.budget." hidden="1">{#N/A,#N/A,FALSE,"BUDIC";#N/A,#N/A,FALSE,"BUDVAR";#N/A,#N/A,FALSE,"BUD"}</definedName>
    <definedName name="wrn.CAG." hidden="1">{#N/A,#N/A,FALSE,"CAG"}</definedName>
    <definedName name="wrn.Canadian._.Dollar._.Statements." hidden="1">{#N/A,#N/A,FALSE,"YE-Can $ [Inc Stmt]-OldCo";#N/A,#N/A,FALSE,"YE-Can $ [Bal Sht]-OldCo";#N/A,#N/A,FALSE,"YE-Can $ [Inc Stmt]-NewCo";#N/A,#N/A,FALSE,"YE-Can $ [Bal Sht]-NewCo"}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PB." hidden="1">{#N/A,#N/A,FALSE,"CPB"}</definedName>
    <definedName name="wrn.Credit._.Summary." hidden="1">{#N/A,#N/A,FALSE,"Credit Summary"}</definedName>
    <definedName name="wrn.Current._.Account._.Balances." hidden="1">{#N/A,#N/A,FALSE,"Arn-Current";#N/A,#N/A,FALSE,"Win-Current"}</definedName>
    <definedName name="wrn.DEPR." hidden="1">{#N/A,#N/A,FALSE,"DEPR"}</definedName>
    <definedName name="wrn.DSG." hidden="1">{#N/A,#N/A,FALSE,"BRU";#N/A,#N/A,FALSE,"MAD";#N/A,#N/A,FALSE,"MUN";#N/A,#N/A,FALSE,"SEO";#N/A,#N/A,FALSE,"TOK"}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change._.Rate." hidden="1">{#N/A,#N/A,FALSE,"Exchange Rate";#N/A,#N/A,FALSE,"Fax"}</definedName>
    <definedName name="wrn.FCB." hidden="1">{"FCB_ALL",#N/A,FALSE,"FCB"}</definedName>
    <definedName name="wrn.fcb2" hidden="1">{"FCB_ALL",#N/A,FALSE,"FCB"}</definedName>
    <definedName name="wrn.FDS._.Reports." hidden="1">{#N/A,#N/A,FALSE,"WORKSHEET";#N/A,#N/A,FALSE,"STAT";"Income USD (INCOME)",#N/A,FALSE,"INCOME";#N/A,#N/A,FALSE,"CTS";"Bal Sheet USD Thousands (BALSHET)",#N/A,FALSE,"BALSHET";"Bal Sheet AUD Thousands (BALSHET)",#N/A,FALSE,"BALSHET";"Orders",#N/A,FALSE,"ORDERSALEPROFIT";"Income AUD (INCOME)",#N/A,FALSE,"INCOME";#N/A,#N/A,FALSE,"Corpallo";"Sales &amp; Profit",#N/A,FALSE,"ORDERSALEPROFIT"}</definedName>
    <definedName name="wrn.Financial._.Report." hidden="1">{"Fin_China",#N/A,FALSE,"中國區";"Fin_游汝謙",#N/A,FALSE,"游汝謙";"Fin_姚民僕",#N/A,FALSE,"姚民僕";"Fin_相福利",#N/A,FALSE,"相福利";"Fin_何炎光",#N/A,FALSE,"何炎光";"Fin_黃元安",#N/A,FALSE,"黃元安";"Fin_黃安楠",#N/A,FALSE,"黃安楠";"Fin_北京",#N/A,FALSE,"北京";"Fin_柳勤齡",#N/A,FALSE,"柳勤齡"}</definedName>
    <definedName name="wrn.Fixed._.Assets." hidden="1">{#N/A,#N/A,FALSE,"Arn-Asset";#N/A,#N/A,FALSE,"Win-Asset"}</definedName>
    <definedName name="wrn.GIS." hidden="1">{#N/A,#N/A,FALSE,"GIS"}</definedName>
    <definedName name="wrn.HNZ." hidden="1">{#N/A,#N/A,FALSE,"HNZ"}</definedName>
    <definedName name="wrn.Input._.Data." hidden="1">{"Input_Fin",#N/A,FALSE,"By Code";"Input_Opt",#N/A,FALSE,"By Code"}</definedName>
    <definedName name="wrn.Journal." hidden="1">{#N/A,#N/A,FALSE,"JNL7";#N/A,#N/A,FALSE,"SUMMARY"}</definedName>
    <definedName name="wrn.K." hidden="1">{#N/A,#N/A,FALSE,"K"}</definedName>
    <definedName name="wrn.MAIN." hidden="1">{#N/A,#N/A,FALSE,"TB";#N/A,#N/A,FALSE,"GLIC";#N/A,#N/A,FALSE,"SLIC"}</definedName>
    <definedName name="wrn.MCCRK." hidden="1">{#N/A,#N/A,FALSE,"MCCRK"}</definedName>
    <definedName name="wrn.MISC." hidden="1">{#N/A,#N/A,FALSE,"MISC"}</definedName>
    <definedName name="wrn.Monthly._.Financial._.Statements." hidden="1">{#N/A,#N/A,FALSE,"Fin_Stmts";#N/A,#N/A,FALSE,"IntraComp Profit Data"}</definedName>
    <definedName name="wrn.NA." hidden="1">{#N/A,#N/A,FALSE,"NA"}</definedName>
    <definedName name="wrn.OldCo._.NewCo._.Year._.End." hidden="1">{#N/A,#N/A,FALSE,"Arn-Tooling";#N/A,#N/A,FALSE,"Arn-Fixed Asset";#N/A,#N/A,FALSE,"YE-Arn [Inc Stmt]";#N/A,#N/A,FALSE,"YE-Arn [Bal Sht]";#N/A,#N/A,FALSE,"Win-Tooling";#N/A,#N/A,FALSE,"Win-Fixed Asset";#N/A,#N/A,FALSE,"YE-Win [Inc Stmt]";#N/A,#N/A,FALSE,"YE-Win [Bal Sht]";#N/A,#N/A,FALSE,"DeHav GL 68848";#N/A,#N/A,FALSE,"YE-DeHav [Inc Stmt]";#N/A,#N/A,FALSE,"YE-DeHav [Bal Sht]";#N/A,#N/A,FALSE,"YE-Con [Inc Stmt]-OldCo";#N/A,#N/A,FALSE,"YE-Con [Bal Sht]-OldCo";#N/A,#N/A,FALSE,"YE-Con [Inc Stmt]-NewCo";#N/A,#N/A,FALSE,"YE-Con [Bal Sht]-NewCo";#N/A,#N/A,FALSE,"YE-Con [Inc Stmt]-Elim";#N/A,#N/A,FALSE,"YE-Con [Bal Sht]-Elim";#N/A,#N/A,FALSE,"YE-Consolidated [Inc Stmt]";#N/A,#N/A,FALSE,"YE-Consolidated [Bal Sht]"}</definedName>
    <definedName name="wrn.Operation._.Report." hidden="1">{"Opt_China",#N/A,FALSE,"中國區";"Opt_游汝謙",#N/A,FALSE,"游汝謙";"Opt_姚民僕",#N/A,FALSE,"姚民僕";"Opt_相福利",#N/A,FALSE,"相福利";"Opt_何炎光",#N/A,FALSE,"何炎光";"Opt_黃元安",#N/A,FALSE,"黃元安";"Opt_黃安楠",#N/A,FALSE,"黃安楠";"Opt_北京",#N/A,FALSE,"北京";"Opt_柳勤齡",#N/A,FALSE,"柳勤齡"}</definedName>
    <definedName name="wrn.OTHER." hidden="1">{#N/A,#N/A,FALSE,"JNL6";#N/A,#N/A,FALSE,"SUMMARY";#N/A,#N/A,FALSE,"SUMMARY";#N/A,#N/A,FALSE,"SUMMARY"}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PE._.Schedules." hidden="1">{#N/A,#N/A,FALSE,"PP&amp;E - Arnprior";#N/A,#N/A,FALSE,"PP&amp;E - Winnipeg"}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{#N/A,#N/A,TRUE,"Status Report";#N/A,#N/A,TRUE,"Current Forecast";#N/A,#N/A,TRUE,"Last Forecast";#N/A,#N/A,TRUE,"BP";#N/A,#N/A,TRUE,"LY"}</definedName>
    <definedName name="wrn.Report1." hidden="1">{#N/A,#N/A,FALSE,"IS";#N/A,#N/A,FALSE,"BS";#N/A,#N/A,FALSE,"CF";#N/A,#N/A,FALSE,"CE";#N/A,#N/A,FALSE,"Depr";#N/A,#N/A,FALSE,"APAL"}</definedName>
    <definedName name="wrn.REPORTS." hidden="1">{#N/A,#N/A,FALSE,"BALANCE";#N/A,#N/A,FALSE,"GL";#N/A,#N/A,FALSE,"SL";#N/A,#N/A,FALSE,"TMLNE";#N/A,#N/A,FALSE,"SALES"}</definedName>
    <definedName name="wrn.REVENUE." hidden="1">{"CALA2",#N/A,FALSE,"Sheet1";"CALA1",#N/A,FALSE,"Sheet1";"NAmerica2",#N/A,FALSE,"Sheet1";"NAmerica1",#N/A,FALSE,"Sheet1";"Sweden2",#N/A,FALSE,"Sheet1";"Sweden1",#N/A,FALSE,"Sheet1";"France2",#N/A,FALSE,"Sheet1";"France1",#N/A,FALSE,"Sheet1";"UK2",#N/A,FALSE,"Sheet1";"UK1",#N/A,FALSE,"Sheet1";"Japan2",#N/A,FALSE,"Sheet1";"Japan1",#N/A,FALSE,"Sheet1";"Australlia2",#N/A,FALSE,"Sheet1";"Australlia1",#N/A,FALSE,"Sheet1";"india2",#N/A,FALSE,"Sheet1";"India1",#N/A,FALSE,"Sheet1";"Asia-North2",#N/A,FALSE,"Sheet1";"Asia-North1",#N/A,FALSE,"Sheet1";"Asia-South2",#N/A,FALSE,"Sheet1";"Asia-South1",#N/A,FALSE,"Sheet1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TAND_ALONE_BOTH." hidden="1">{"FCB_ALL",#N/A,FALSE,"FCB";"GREY_ALL",#N/A,FALSE,"GREY"}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rading._.Summary." hidden="1">{#N/A,#N/A,FALSE,"Trading Summary"}</definedName>
    <definedName name="wrn.WWY." hidden="1">{#N/A,#N/A,FALSE,"WWY"}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x" localSheetId="4" hidden="1">{"'Eng (page2)'!$A$1:$D$52"}</definedName>
    <definedName name="x" localSheetId="1" hidden="1">{"'Eng (page2)'!$A$1:$D$52"}</definedName>
    <definedName name="x" hidden="1">{"'Eng (page2)'!$A$1:$D$52"}</definedName>
    <definedName name="xjey1" hidden="1">#REF!</definedName>
    <definedName name="xls1" hidden="1">{#N/A,#N/A,FALSE,"17MAY";#N/A,#N/A,FALSE,"24MAY"}</definedName>
    <definedName name="xsort2" hidden="1">#REF!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งิน" hidden="1">#REF!</definedName>
    <definedName name="เงินเดือน" localSheetId="4" hidden="1">{"'Eng (page2)'!$A$1:$D$52"}</definedName>
    <definedName name="เงินเดือน" localSheetId="1" hidden="1">{"'Eng (page2)'!$A$1:$D$52"}</definedName>
    <definedName name="เงินเดือน" hidden="1">{"'Eng (page2)'!$A$1:$D$52"}</definedName>
    <definedName name="เดกหด" hidden="1">{#N/A,#N/A,FALSE,"COVER1.XLS ";#N/A,#N/A,FALSE,"RACT1.XLS";#N/A,#N/A,FALSE,"RACT2.XLS";#N/A,#N/A,FALSE,"ECCMP";#N/A,#N/A,FALSE,"WELDER.XLS"}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ดแล" hidden="1">#REF!</definedName>
    <definedName name="กล่อง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งง" hidden="1">#REF!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จจจ" hidden="1">{#N/A,#N/A,FALSE,"COVER1.XLS ";#N/A,#N/A,FALSE,"RACT1.XLS";#N/A,#N/A,FALSE,"RACT2.XLS";#N/A,#N/A,FALSE,"ECCMP";#N/A,#N/A,FALSE,"WELDER.XLS"}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ะกะรารีรเ" hidden="1">{#N/A,#N/A,FALSE,"COVER1.XLS 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ททททท" hidden="1">{#N/A,#N/A,FALSE,"17MAY";#N/A,#N/A,FALSE,"24MAY"}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hidden="1">{#N/A,#N/A,FALSE,"COVER1.XLS ";#N/A,#N/A,FALSE,"RACT1.XLS";#N/A,#N/A,FALSE,"RACT2.XLS";#N/A,#N/A,FALSE,"ECCMP";#N/A,#N/A,FALSE,"WELDER.XLS"}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วนนส" hidden="1">{#N/A,#N/A,FALSE,"17MAY";#N/A,#N/A,FALSE,"24MAY"}</definedName>
    <definedName name="วส" hidden="1">#REF!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hidden="1">{#N/A,#N/A,FALSE,"COVER1.XLS 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" hidden="1">#REF!</definedName>
    <definedName name="หไ" hidden="1">{#N/A,#N/A,FALSE,"COVER1.XLS ";#N/A,#N/A,FALSE,"RACT1.XLS";#N/A,#N/A,FALSE,"RACT2.XLS";#N/A,#N/A,FALSE,"ECCMP";#N/A,#N/A,FALSE,"WELDER.XLS"}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hidden="1">{#N/A,#N/A,FALSE,"COVER.XLS";#N/A,#N/A,FALSE,"RACT1.XLS";#N/A,#N/A,FALSE,"RACT2.XLS";#N/A,#N/A,FALSE,"ECCMP";#N/A,#N/A,FALSE,"WELDER.XLS"}</definedName>
    <definedName name="หห" hidden="1">{#N/A,#N/A,FALSE,"17MAY";#N/A,#N/A,FALSE,"24MAY"}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이소영" hidden="1">#REF!</definedName>
    <definedName name="伊隆n." hidden="1">{#N/A,#N/A,FALSE,"Aging Summary";#N/A,#N/A,FALSE,"Ratio Analysis";#N/A,#N/A,FALSE,"Test 120 Day Accts";#N/A,#N/A,FALSE,"Tickmarks"}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4" i="5" l="1"/>
  <c r="I34" i="5"/>
  <c r="H19" i="3"/>
  <c r="H28" i="3"/>
  <c r="N24" i="3"/>
  <c r="I15" i="5"/>
  <c r="I24" i="4"/>
  <c r="I36" i="4" s="1"/>
  <c r="I40" i="4" s="1"/>
  <c r="L19" i="3"/>
  <c r="J19" i="3"/>
  <c r="F19" i="3"/>
  <c r="L23" i="2"/>
  <c r="L15" i="2"/>
  <c r="L80" i="6"/>
  <c r="L71" i="6"/>
  <c r="L30" i="6"/>
  <c r="L19" i="6"/>
  <c r="I36" i="5" l="1"/>
  <c r="I39" i="5" s="1"/>
  <c r="N19" i="3"/>
  <c r="L32" i="6"/>
  <c r="L82" i="6"/>
  <c r="L25" i="2"/>
  <c r="L32" i="2" s="1"/>
  <c r="L35" i="2" s="1"/>
  <c r="L39" i="2" s="1"/>
  <c r="L128" i="6"/>
  <c r="L28" i="3"/>
  <c r="J28" i="3"/>
  <c r="F28" i="3"/>
  <c r="N26" i="3"/>
  <c r="N25" i="3"/>
  <c r="N22" i="3"/>
  <c r="G24" i="4"/>
  <c r="N17" i="3"/>
  <c r="N16" i="3"/>
  <c r="N15" i="3"/>
  <c r="N14" i="3"/>
  <c r="N12" i="3"/>
  <c r="N28" i="3" l="1"/>
  <c r="L130" i="6"/>
  <c r="J128" i="6" l="1"/>
  <c r="J23" i="2" l="1"/>
  <c r="J15" i="2"/>
  <c r="J80" i="6"/>
  <c r="J71" i="6"/>
  <c r="J25" i="2" l="1"/>
  <c r="J32" i="2" s="1"/>
  <c r="A98" i="6" l="1"/>
  <c r="A146" i="6" s="1"/>
  <c r="J30" i="6" l="1"/>
  <c r="J19" i="6"/>
  <c r="G15" i="5"/>
  <c r="J82" i="6" l="1"/>
  <c r="J130" i="6" s="1"/>
  <c r="J32" i="6"/>
  <c r="J35" i="2" l="1"/>
  <c r="J39" i="2" l="1"/>
  <c r="G36" i="4" l="1"/>
  <c r="G40" i="4" s="1"/>
  <c r="G36" i="5" l="1"/>
  <c r="G39" i="5" s="1"/>
</calcChain>
</file>

<file path=xl/sharedStrings.xml><?xml version="1.0" encoding="utf-8"?>
<sst xmlns="http://schemas.openxmlformats.org/spreadsheetml/2006/main" count="219" uniqueCount="151">
  <si>
    <t>Statement of Financial Position</t>
  </si>
  <si>
    <t>Notes</t>
  </si>
  <si>
    <t>Baht</t>
  </si>
  <si>
    <t>Assets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</si>
  <si>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</si>
  <si>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</si>
  <si>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</si>
  <si>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</si>
  <si>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</si>
  <si>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</si>
  <si>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</si>
  <si>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</si>
  <si>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</si>
  <si>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</si>
  <si>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</si>
  <si>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</si>
  <si>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Director  ___________________________                        Director  ___________________________</t>
  </si>
  <si>
    <t>Liabilities and equity</t>
  </si>
  <si>
    <t>Current liabilities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</si>
  <si>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</si>
  <si>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</si>
  <si>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</si>
  <si>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</si>
  <si>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</si>
  <si>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</si>
  <si>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Total non-current liabilities</t>
  </si>
  <si>
    <t>Total liabilities</t>
  </si>
  <si>
    <t>Equity</t>
  </si>
  <si>
    <t>Authorised share capital</t>
  </si>
  <si>
    <t>Issued and paid-up share capital</t>
  </si>
  <si>
    <t>Retained earnings</t>
  </si>
  <si>
    <t>Appropriated - legal reserve</t>
  </si>
  <si>
    <t>Unappropriated</t>
  </si>
  <si>
    <t>Total equity</t>
  </si>
  <si>
    <t>Total liabilities and equity</t>
  </si>
  <si>
    <t>Statements of Comprehensive Income</t>
  </si>
  <si>
    <t>Revenues</t>
  </si>
  <si>
    <t>Revenues from sales of goods</t>
  </si>
  <si>
    <t>Revenues from rendering services</t>
  </si>
  <si>
    <t>Total revenues</t>
  </si>
  <si>
    <t>Costs</t>
  </si>
  <si>
    <t>Cost of sales</t>
  </si>
  <si>
    <t>Cost of services</t>
  </si>
  <si>
    <t>Total costs</t>
  </si>
  <si>
    <t>Gross profit</t>
  </si>
  <si>
    <t>Other income</t>
  </si>
  <si>
    <t>Administrative expenses</t>
  </si>
  <si>
    <t>Finance costs</t>
  </si>
  <si>
    <t>Profit for the year</t>
  </si>
  <si>
    <t>Total comprehensive income for the year</t>
  </si>
  <si>
    <t>Earnings per share</t>
  </si>
  <si>
    <t>Basic earnings per share</t>
  </si>
  <si>
    <t>Statement of Changes in Equity</t>
  </si>
  <si>
    <t>Issued and</t>
  </si>
  <si>
    <t>paid-up</t>
  </si>
  <si>
    <t>Appropriated-</t>
  </si>
  <si>
    <t>share capital</t>
  </si>
  <si>
    <t>legal reserve</t>
  </si>
  <si>
    <t>Change in equity for the year</t>
  </si>
  <si>
    <t>Legal reserve</t>
  </si>
  <si>
    <t>Statement of Cash Flows</t>
  </si>
  <si>
    <t>Cash flows from operating activities</t>
  </si>
  <si>
    <t>Profit before income tax</t>
  </si>
  <si>
    <t>Adjustments for:</t>
  </si>
  <si>
    <t>Amortisation of right-of-use assets</t>
  </si>
  <si>
    <t>Interest income</t>
  </si>
  <si>
    <t>Changes in operating assets and liabilities</t>
  </si>
  <si>
    <t>Less</t>
  </si>
  <si>
    <t>Interest paid</t>
  </si>
  <si>
    <t>Income tax paid</t>
  </si>
  <si>
    <t>Cash flow from investing activities</t>
  </si>
  <si>
    <t>Purchase of intangible assets</t>
  </si>
  <si>
    <t>Interest received</t>
  </si>
  <si>
    <t>Cash flows from financing activities</t>
  </si>
  <si>
    <t>Proceeds from short-term borrowings</t>
  </si>
  <si>
    <t>from financial institution</t>
  </si>
  <si>
    <t>Repayments of short-term borrowings</t>
  </si>
  <si>
    <t>Repayments of lease liabilities</t>
  </si>
  <si>
    <t>Significant non-cash transactions are as follows:</t>
  </si>
  <si>
    <t>Current portion of lease receivables</t>
  </si>
  <si>
    <t>Gain on disposal of assets</t>
  </si>
  <si>
    <t xml:space="preserve">Allowance loss on diminution </t>
  </si>
  <si>
    <t>Dividends payment</t>
  </si>
  <si>
    <t>Loss from write-off assets</t>
  </si>
  <si>
    <t>Employee benefit expenses</t>
  </si>
  <si>
    <t>Repayments of short-term loans from related party</t>
  </si>
  <si>
    <t>Warranty liabilities</t>
  </si>
  <si>
    <t xml:space="preserve">Lease receivables </t>
  </si>
  <si>
    <t>Proceeds from disposal of equipment</t>
  </si>
  <si>
    <t>Opening balance of cash and cash equivalents</t>
  </si>
  <si>
    <t>Closing balance of cash and cash equivalents</t>
  </si>
  <si>
    <t>Amortisation of intangible assets</t>
  </si>
  <si>
    <t>Net cash used in investing activities</t>
  </si>
  <si>
    <t>Short-term borrowings from financial institutions</t>
  </si>
  <si>
    <t>Non-cash transactions</t>
  </si>
  <si>
    <t>Other comprehensive income</t>
  </si>
  <si>
    <t>The accompanying notes are an integral part of these financial statements.</t>
  </si>
  <si>
    <t>2023</t>
  </si>
  <si>
    <t>Opening balance at 1 January 2023</t>
  </si>
  <si>
    <t>Closing balance 31 December 2023</t>
  </si>
  <si>
    <t xml:space="preserve">Current portion of long-term </t>
  </si>
  <si>
    <t>borrowings from financial institutions</t>
  </si>
  <si>
    <t>Provision for decommissioning</t>
  </si>
  <si>
    <t>Long-term borrowings from financial institutions</t>
  </si>
  <si>
    <t>Cost of lease</t>
  </si>
  <si>
    <t>Share increased</t>
  </si>
  <si>
    <t>Depreciation of building and equipment</t>
  </si>
  <si>
    <t>in value of inventories</t>
  </si>
  <si>
    <t>Ordinary share 170,000,000 shares</t>
  </si>
  <si>
    <t>Ordinary share 120,000,000 shares</t>
  </si>
  <si>
    <t>Proceeds from long-term borrowings</t>
  </si>
  <si>
    <t>Repayments of long-term borrowings</t>
  </si>
  <si>
    <t>Payments of front end fee</t>
  </si>
  <si>
    <t>Payable arising from purchase of equipment</t>
  </si>
  <si>
    <t>Payable arising from right-of-use assets</t>
  </si>
  <si>
    <t>SEI Medical Public Company Limited</t>
  </si>
  <si>
    <r>
      <t xml:space="preserve">Statement of Financial Position </t>
    </r>
    <r>
      <rPr>
        <sz val="10"/>
        <rFont val="Arial"/>
        <family val="2"/>
      </rPr>
      <t>(Cont’d)</t>
    </r>
  </si>
  <si>
    <r>
      <t xml:space="preserve">Liabilities and equity </t>
    </r>
    <r>
      <rPr>
        <sz val="10"/>
        <rFont val="Arial"/>
        <family val="2"/>
      </rPr>
      <t>(Cont’d)</t>
    </r>
  </si>
  <si>
    <r>
      <t xml:space="preserve">Statement of Cash Flows </t>
    </r>
    <r>
      <rPr>
        <sz val="10"/>
        <rFont val="Arial"/>
        <family val="2"/>
      </rPr>
      <t>(Cont’d)</t>
    </r>
  </si>
  <si>
    <t xml:space="preserve">Lease interest income </t>
  </si>
  <si>
    <t>Lease receivables</t>
  </si>
  <si>
    <t>Opening balance at 1 January 2024</t>
  </si>
  <si>
    <t>Closing balance 31 December 2024</t>
  </si>
  <si>
    <t>For the year ended 31 December 2024</t>
  </si>
  <si>
    <t>As at 31 December 2024</t>
  </si>
  <si>
    <t>2024</t>
  </si>
  <si>
    <t>Trade and other current payables</t>
  </si>
  <si>
    <t>Selling expenses and distribution costs</t>
  </si>
  <si>
    <t xml:space="preserve">Dividends payment </t>
  </si>
  <si>
    <t>Share capital</t>
  </si>
  <si>
    <t xml:space="preserve">at par value of Baht 0.5 each </t>
  </si>
  <si>
    <t>(31 December 2023:</t>
  </si>
  <si>
    <t xml:space="preserve">paid-up at Baht 0.5  each </t>
  </si>
  <si>
    <t>paid-up at Baht 0.5 each)</t>
  </si>
  <si>
    <t>Share premium</t>
  </si>
  <si>
    <t>Leasehold improvement and equipment</t>
  </si>
  <si>
    <t>Expected credit loss</t>
  </si>
  <si>
    <t>Proceeds from share increase</t>
  </si>
  <si>
    <t xml:space="preserve">Payment for transaction costs directly </t>
  </si>
  <si>
    <t>attributable to the issue of new shares</t>
  </si>
  <si>
    <t>Decommissioning Cost</t>
  </si>
  <si>
    <t>Cash generated from (used in) operations</t>
  </si>
  <si>
    <t>Net cash generated from (used in) operating activities</t>
  </si>
  <si>
    <t>Net cash generated from (used in) financing activities</t>
  </si>
  <si>
    <t>Net increase (decrease) in cash and cash equivalents</t>
  </si>
  <si>
    <t>Trade and other current receivables</t>
  </si>
  <si>
    <t>Revenues from lease</t>
  </si>
  <si>
    <t xml:space="preserve">Profit before income tax </t>
  </si>
  <si>
    <t>Income tax</t>
  </si>
  <si>
    <t>Purchase of leasehold improvement and equipment</t>
  </si>
  <si>
    <t>Corporate income tax payable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</si>
</sst>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#,##0.00;\(#,##0.00\);&quot;-&quot;;@"/>
    <numFmt numFmtId="168" formatCode="#,##0;[Red]\(#,##0\)"/>
    <numFmt numFmtId="169" formatCode="_-* #,##0_-;\-* #,##0_-;_-* &quot;-&quot;??_-;_-@_-"/>
    <numFmt numFmtId="170" formatCode="#,##0;\(#,##0\);\-"/>
    <numFmt numFmtId="171" formatCode="#,##0.0;\(#,##0.0\)"/>
  </numFmts>
  <fonts count="10" x14ac:knownFonts="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0"/>
      <name val="Times New Roman"/>
      <family val="1"/>
      <charset val="222"/>
    </font>
    <font>
      <sz val="10"/>
      <color theme="1"/>
      <name val="Arial"/>
      <family val="2"/>
    </font>
    <font>
      <sz val="10"/>
      <color theme="1"/>
      <name val="Cambria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u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6">
    <xf numFmtId="0" fontId="0" fillId="0" borderId="0"/>
    <xf numFmtId="0" fontId="2" fillId="0" borderId="0"/>
    <xf numFmtId="0" fontId="3" fillId="0" borderId="0"/>
    <xf numFmtId="0" fontId="2" fillId="0" borderId="0"/>
    <xf numFmtId="0" fontId="3" fillId="0" borderId="0"/>
    <xf numFmtId="37" fontId="4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3" fillId="0" borderId="0"/>
    <xf numFmtId="0" fontId="5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</cellStyleXfs>
  <cellXfs count="170">
    <xf numFmtId="0" fontId="0" fillId="0" borderId="0" xfId="0"/>
    <xf numFmtId="0" fontId="7" fillId="0" borderId="0" xfId="0" applyFont="1" applyAlignment="1">
      <alignment vertical="center"/>
    </xf>
    <xf numFmtId="0" fontId="3" fillId="0" borderId="0" xfId="0" applyFont="1"/>
    <xf numFmtId="0" fontId="7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165" fontId="7" fillId="0" borderId="0" xfId="1" applyNumberFormat="1" applyFont="1" applyAlignment="1">
      <alignment horizontal="right" vertical="center"/>
    </xf>
    <xf numFmtId="0" fontId="5" fillId="0" borderId="0" xfId="0" applyFont="1"/>
    <xf numFmtId="166" fontId="7" fillId="0" borderId="1" xfId="1" applyNumberFormat="1" applyFont="1" applyBorder="1" applyAlignment="1">
      <alignment vertical="center"/>
    </xf>
    <xf numFmtId="0" fontId="7" fillId="0" borderId="1" xfId="1" applyFont="1" applyBorder="1" applyAlignment="1">
      <alignment vertical="center"/>
    </xf>
    <xf numFmtId="0" fontId="7" fillId="0" borderId="1" xfId="1" applyFont="1" applyBorder="1" applyAlignment="1">
      <alignment horizontal="center" vertical="center"/>
    </xf>
    <xf numFmtId="165" fontId="7" fillId="0" borderId="1" xfId="1" applyNumberFormat="1" applyFont="1" applyBorder="1" applyAlignment="1">
      <alignment horizontal="right" vertical="center"/>
    </xf>
    <xf numFmtId="166" fontId="7" fillId="0" borderId="0" xfId="1" applyNumberFormat="1" applyFont="1" applyAlignment="1">
      <alignment vertical="center"/>
    </xf>
    <xf numFmtId="0" fontId="7" fillId="0" borderId="0" xfId="2" applyFont="1" applyAlignment="1">
      <alignment horizontal="right" vertical="center"/>
    </xf>
    <xf numFmtId="0" fontId="7" fillId="0" borderId="0" xfId="2" quotePrefix="1" applyFont="1" applyAlignment="1">
      <alignment horizontal="right" vertical="center"/>
    </xf>
    <xf numFmtId="165" fontId="7" fillId="0" borderId="0" xfId="2" quotePrefix="1" applyNumberFormat="1" applyFont="1" applyAlignment="1">
      <alignment horizontal="right" vertical="center"/>
    </xf>
    <xf numFmtId="0" fontId="7" fillId="0" borderId="1" xfId="2" applyFont="1" applyBorder="1" applyAlignment="1">
      <alignment horizontal="center" vertical="center"/>
    </xf>
    <xf numFmtId="0" fontId="7" fillId="0" borderId="0" xfId="1" applyFont="1" applyAlignment="1">
      <alignment horizontal="right" vertical="center"/>
    </xf>
    <xf numFmtId="0" fontId="7" fillId="0" borderId="1" xfId="1" applyFont="1" applyBorder="1" applyAlignment="1">
      <alignment horizontal="right"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165" fontId="3" fillId="0" borderId="0" xfId="1" applyNumberFormat="1" applyFont="1" applyAlignment="1">
      <alignment horizontal="right" vertical="center"/>
    </xf>
    <xf numFmtId="0" fontId="3" fillId="0" borderId="0" xfId="1" quotePrefix="1" applyFont="1" applyAlignment="1">
      <alignment vertical="center"/>
    </xf>
    <xf numFmtId="3" fontId="3" fillId="0" borderId="0" xfId="0" applyNumberFormat="1" applyFont="1" applyAlignment="1">
      <alignment vertical="center"/>
    </xf>
    <xf numFmtId="165" fontId="3" fillId="0" borderId="1" xfId="1" applyNumberFormat="1" applyFont="1" applyBorder="1" applyAlignment="1">
      <alignment horizontal="right" vertical="center"/>
    </xf>
    <xf numFmtId="0" fontId="7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1" xfId="1" applyFont="1" applyBorder="1" applyAlignment="1">
      <alignment vertical="center"/>
    </xf>
    <xf numFmtId="165" fontId="3" fillId="0" borderId="1" xfId="1" applyNumberFormat="1" applyFont="1" applyBorder="1" applyAlignment="1">
      <alignment vertical="center"/>
    </xf>
    <xf numFmtId="166" fontId="7" fillId="0" borderId="1" xfId="1" applyNumberFormat="1" applyFont="1" applyBorder="1" applyAlignment="1">
      <alignment horizontal="left" vertical="center"/>
    </xf>
    <xf numFmtId="166" fontId="7" fillId="0" borderId="0" xfId="1" applyNumberFormat="1" applyFont="1" applyAlignment="1">
      <alignment horizontal="left" vertical="center"/>
    </xf>
    <xf numFmtId="0" fontId="3" fillId="0" borderId="1" xfId="1" applyFont="1" applyBorder="1" applyAlignment="1">
      <alignment horizontal="center" vertical="center"/>
    </xf>
    <xf numFmtId="165" fontId="3" fillId="0" borderId="0" xfId="1" applyNumberFormat="1" applyFont="1" applyAlignment="1">
      <alignment vertical="center"/>
    </xf>
    <xf numFmtId="37" fontId="3" fillId="0" borderId="0" xfId="5" applyFont="1" applyAlignment="1">
      <alignment vertical="center"/>
    </xf>
    <xf numFmtId="37" fontId="3" fillId="0" borderId="0" xfId="5" applyFont="1" applyAlignment="1">
      <alignment horizontal="center" vertical="center"/>
    </xf>
    <xf numFmtId="165" fontId="3" fillId="0" borderId="0" xfId="6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37" fontId="5" fillId="0" borderId="0" xfId="0" applyNumberFormat="1" applyFont="1" applyAlignment="1">
      <alignment vertical="center"/>
    </xf>
    <xf numFmtId="165" fontId="3" fillId="0" borderId="0" xfId="1" applyNumberFormat="1" applyFont="1" applyAlignment="1">
      <alignment horizontal="center" vertical="center"/>
    </xf>
    <xf numFmtId="165" fontId="3" fillId="0" borderId="0" xfId="6" applyNumberFormat="1" applyFont="1" applyAlignment="1">
      <alignment vertical="center"/>
    </xf>
    <xf numFmtId="166" fontId="7" fillId="0" borderId="0" xfId="6" applyNumberFormat="1" applyFont="1" applyAlignment="1">
      <alignment vertical="center"/>
    </xf>
    <xf numFmtId="0" fontId="3" fillId="0" borderId="0" xfId="6" applyFont="1" applyAlignment="1">
      <alignment vertical="center"/>
    </xf>
    <xf numFmtId="166" fontId="3" fillId="0" borderId="0" xfId="6" applyNumberFormat="1" applyFont="1" applyAlignment="1">
      <alignment horizontal="left" vertical="center"/>
    </xf>
    <xf numFmtId="166" fontId="7" fillId="0" borderId="0" xfId="6" applyNumberFormat="1" applyFont="1" applyAlignment="1">
      <alignment horizontal="left" vertical="center"/>
    </xf>
    <xf numFmtId="166" fontId="7" fillId="0" borderId="1" xfId="6" applyNumberFormat="1" applyFont="1" applyBorder="1" applyAlignment="1">
      <alignment horizontal="left" vertical="center"/>
    </xf>
    <xf numFmtId="0" fontId="3" fillId="0" borderId="1" xfId="6" applyFont="1" applyBorder="1" applyAlignment="1">
      <alignment vertical="center"/>
    </xf>
    <xf numFmtId="166" fontId="3" fillId="0" borderId="1" xfId="6" applyNumberFormat="1" applyFont="1" applyBorder="1" applyAlignment="1">
      <alignment horizontal="left" vertical="center"/>
    </xf>
    <xf numFmtId="165" fontId="3" fillId="0" borderId="1" xfId="6" applyNumberFormat="1" applyFont="1" applyBorder="1" applyAlignment="1">
      <alignment vertical="center"/>
    </xf>
    <xf numFmtId="166" fontId="3" fillId="0" borderId="0" xfId="9" applyNumberFormat="1" applyFont="1" applyAlignment="1">
      <alignment vertical="center"/>
    </xf>
    <xf numFmtId="165" fontId="7" fillId="0" borderId="0" xfId="2" applyNumberFormat="1" applyFont="1" applyAlignment="1">
      <alignment horizontal="right" vertical="center"/>
    </xf>
    <xf numFmtId="0" fontId="7" fillId="0" borderId="1" xfId="9" applyFont="1" applyBorder="1" applyAlignment="1">
      <alignment horizontal="center" vertical="center"/>
    </xf>
    <xf numFmtId="166" fontId="7" fillId="0" borderId="0" xfId="9" applyNumberFormat="1" applyFont="1" applyAlignment="1">
      <alignment horizontal="right" vertical="center"/>
    </xf>
    <xf numFmtId="0" fontId="7" fillId="0" borderId="0" xfId="9" applyFont="1" applyAlignment="1">
      <alignment horizontal="center" vertical="center"/>
    </xf>
    <xf numFmtId="0" fontId="7" fillId="0" borderId="0" xfId="9" applyFont="1" applyAlignment="1">
      <alignment vertical="center"/>
    </xf>
    <xf numFmtId="0" fontId="3" fillId="0" borderId="0" xfId="9" applyFont="1" applyAlignment="1">
      <alignment vertical="center"/>
    </xf>
    <xf numFmtId="0" fontId="3" fillId="0" borderId="0" xfId="6" applyFont="1" applyAlignment="1">
      <alignment horizontal="center" vertical="center"/>
    </xf>
    <xf numFmtId="165" fontId="3" fillId="0" borderId="0" xfId="10" applyNumberFormat="1" applyFont="1" applyFill="1" applyBorder="1" applyAlignment="1">
      <alignment horizontal="right" vertical="center"/>
    </xf>
    <xf numFmtId="0" fontId="3" fillId="0" borderId="0" xfId="6" quotePrefix="1" applyFont="1" applyAlignment="1">
      <alignment vertical="center"/>
    </xf>
    <xf numFmtId="168" fontId="3" fillId="0" borderId="0" xfId="10" quotePrefix="1" applyNumberFormat="1" applyFont="1" applyFill="1" applyBorder="1" applyAlignment="1">
      <alignment horizontal="right" vertical="center"/>
    </xf>
    <xf numFmtId="165" fontId="3" fillId="0" borderId="3" xfId="10" applyNumberFormat="1" applyFont="1" applyFill="1" applyBorder="1" applyAlignment="1">
      <alignment horizontal="right" vertical="center"/>
    </xf>
    <xf numFmtId="0" fontId="3" fillId="0" borderId="0" xfId="9" applyFont="1" applyAlignment="1">
      <alignment horizontal="left" vertical="center"/>
    </xf>
    <xf numFmtId="0" fontId="3" fillId="0" borderId="0" xfId="6" applyFont="1" applyAlignment="1">
      <alignment horizontal="left" vertical="center"/>
    </xf>
    <xf numFmtId="165" fontId="3" fillId="0" borderId="1" xfId="7" applyNumberFormat="1" applyFont="1" applyFill="1" applyBorder="1" applyAlignment="1">
      <alignment horizontal="right" vertical="center"/>
    </xf>
    <xf numFmtId="166" fontId="3" fillId="0" borderId="0" xfId="6" applyNumberFormat="1" applyFont="1" applyAlignment="1">
      <alignment vertical="center"/>
    </xf>
    <xf numFmtId="166" fontId="3" fillId="0" borderId="0" xfId="6" applyNumberFormat="1" applyFont="1" applyAlignment="1">
      <alignment horizontal="center" vertical="center"/>
    </xf>
    <xf numFmtId="171" fontId="3" fillId="0" borderId="0" xfId="6" applyNumberFormat="1" applyFont="1" applyAlignment="1">
      <alignment horizontal="center" vertical="center"/>
    </xf>
    <xf numFmtId="165" fontId="3" fillId="0" borderId="0" xfId="10" quotePrefix="1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166" fontId="3" fillId="0" borderId="0" xfId="7" applyNumberFormat="1" applyFont="1" applyFill="1" applyBorder="1" applyAlignment="1">
      <alignment horizontal="center" vertical="center"/>
    </xf>
    <xf numFmtId="165" fontId="3" fillId="0" borderId="1" xfId="10" applyNumberFormat="1" applyFont="1" applyFill="1" applyBorder="1" applyAlignment="1">
      <alignment horizontal="right" vertical="center"/>
    </xf>
    <xf numFmtId="0" fontId="7" fillId="0" borderId="0" xfId="6" applyFont="1" applyAlignment="1">
      <alignment vertical="center"/>
    </xf>
    <xf numFmtId="165" fontId="3" fillId="0" borderId="2" xfId="10" applyNumberFormat="1" applyFont="1" applyFill="1" applyBorder="1" applyAlignment="1">
      <alignment horizontal="right" vertical="center"/>
    </xf>
    <xf numFmtId="166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166" fontId="8" fillId="0" borderId="0" xfId="6" applyNumberFormat="1" applyFont="1" applyAlignment="1">
      <alignment vertical="center"/>
    </xf>
    <xf numFmtId="0" fontId="5" fillId="0" borderId="0" xfId="6" applyFont="1" applyAlignment="1">
      <alignment vertical="center"/>
    </xf>
    <xf numFmtId="0" fontId="5" fillId="0" borderId="0" xfId="6" applyFont="1" applyAlignment="1">
      <alignment horizontal="center" vertical="center"/>
    </xf>
    <xf numFmtId="165" fontId="5" fillId="0" borderId="0" xfId="6" applyNumberFormat="1" applyFont="1" applyAlignment="1">
      <alignment vertical="center"/>
    </xf>
    <xf numFmtId="166" fontId="8" fillId="0" borderId="0" xfId="6" applyNumberFormat="1" applyFont="1" applyAlignment="1">
      <alignment horizontal="left" vertical="center"/>
    </xf>
    <xf numFmtId="166" fontId="8" fillId="0" borderId="0" xfId="6" quotePrefix="1" applyNumberFormat="1" applyFont="1" applyAlignment="1">
      <alignment horizontal="left" vertical="center"/>
    </xf>
    <xf numFmtId="166" fontId="8" fillId="0" borderId="0" xfId="6" quotePrefix="1" applyNumberFormat="1" applyFont="1" applyAlignment="1">
      <alignment horizontal="center" vertical="center"/>
    </xf>
    <xf numFmtId="166" fontId="8" fillId="0" borderId="1" xfId="6" applyNumberFormat="1" applyFont="1" applyBorder="1" applyAlignment="1">
      <alignment horizontal="left" vertical="center"/>
    </xf>
    <xf numFmtId="0" fontId="5" fillId="0" borderId="1" xfId="6" applyFont="1" applyBorder="1" applyAlignment="1">
      <alignment vertical="center"/>
    </xf>
    <xf numFmtId="166" fontId="8" fillId="0" borderId="1" xfId="6" applyNumberFormat="1" applyFont="1" applyBorder="1" applyAlignment="1">
      <alignment horizontal="center" vertical="center"/>
    </xf>
    <xf numFmtId="165" fontId="5" fillId="0" borderId="1" xfId="6" applyNumberFormat="1" applyFont="1" applyBorder="1" applyAlignment="1">
      <alignment vertical="center"/>
    </xf>
    <xf numFmtId="166" fontId="8" fillId="0" borderId="0" xfId="6" applyNumberFormat="1" applyFont="1" applyAlignment="1">
      <alignment horizontal="center" vertical="center"/>
    </xf>
    <xf numFmtId="166" fontId="5" fillId="0" borderId="0" xfId="9" applyNumberFormat="1" applyFont="1" applyAlignment="1">
      <alignment vertical="center"/>
    </xf>
    <xf numFmtId="166" fontId="5" fillId="0" borderId="0" xfId="6" applyNumberFormat="1" applyFont="1" applyAlignment="1">
      <alignment vertical="center"/>
    </xf>
    <xf numFmtId="0" fontId="8" fillId="0" borderId="1" xfId="9" applyFont="1" applyBorder="1" applyAlignment="1">
      <alignment horizontal="center" vertical="center"/>
    </xf>
    <xf numFmtId="166" fontId="8" fillId="0" borderId="0" xfId="9" applyNumberFormat="1" applyFont="1" applyAlignment="1">
      <alignment horizontal="right" vertical="center"/>
    </xf>
    <xf numFmtId="0" fontId="8" fillId="0" borderId="0" xfId="9" applyFont="1" applyAlignment="1">
      <alignment horizontal="center" vertical="center"/>
    </xf>
    <xf numFmtId="166" fontId="5" fillId="0" borderId="0" xfId="6" applyNumberFormat="1" applyFont="1" applyAlignment="1">
      <alignment horizontal="left" vertical="center"/>
    </xf>
    <xf numFmtId="166" fontId="5" fillId="0" borderId="0" xfId="6" applyNumberFormat="1" applyFont="1" applyAlignment="1">
      <alignment horizontal="center" vertical="center"/>
    </xf>
    <xf numFmtId="0" fontId="5" fillId="0" borderId="0" xfId="9" applyFont="1" applyAlignment="1">
      <alignment vertical="center"/>
    </xf>
    <xf numFmtId="165" fontId="5" fillId="0" borderId="0" xfId="10" applyNumberFormat="1" applyFont="1" applyFill="1" applyBorder="1" applyAlignment="1">
      <alignment horizontal="right" vertical="center"/>
    </xf>
    <xf numFmtId="165" fontId="5" fillId="0" borderId="0" xfId="6" applyNumberFormat="1" applyFont="1" applyAlignment="1">
      <alignment horizontal="right" vertical="center" wrapText="1"/>
    </xf>
    <xf numFmtId="0" fontId="5" fillId="0" borderId="0" xfId="9" quotePrefix="1" applyFont="1" applyAlignment="1">
      <alignment vertical="center"/>
    </xf>
    <xf numFmtId="166" fontId="3" fillId="0" borderId="0" xfId="16" applyNumberFormat="1" applyFont="1" applyAlignment="1">
      <alignment vertical="center"/>
    </xf>
    <xf numFmtId="166" fontId="3" fillId="0" borderId="0" xfId="16" applyNumberFormat="1" applyFont="1" applyAlignment="1">
      <alignment horizontal="center" vertical="center"/>
    </xf>
    <xf numFmtId="165" fontId="3" fillId="0" borderId="0" xfId="17" applyNumberFormat="1" applyFont="1" applyFill="1" applyBorder="1" applyAlignment="1">
      <alignment horizontal="center" vertical="center"/>
    </xf>
    <xf numFmtId="170" fontId="3" fillId="0" borderId="0" xfId="18" applyNumberFormat="1" applyFont="1" applyFill="1" applyAlignment="1">
      <alignment horizontal="right" vertical="center"/>
    </xf>
    <xf numFmtId="170" fontId="3" fillId="0" borderId="0" xfId="18" applyNumberFormat="1" applyFont="1" applyFill="1" applyBorder="1" applyAlignment="1">
      <alignment horizontal="right" vertical="center"/>
    </xf>
    <xf numFmtId="0" fontId="3" fillId="0" borderId="0" xfId="19" applyFont="1" applyAlignment="1">
      <alignment vertical="center"/>
    </xf>
    <xf numFmtId="165" fontId="5" fillId="0" borderId="0" xfId="7" applyNumberFormat="1" applyFont="1" applyFill="1" applyAlignment="1">
      <alignment horizontal="right" vertical="center" wrapText="1"/>
    </xf>
    <xf numFmtId="0" fontId="9" fillId="0" borderId="0" xfId="9" applyFont="1" applyAlignment="1">
      <alignment vertical="center"/>
    </xf>
    <xf numFmtId="165" fontId="5" fillId="0" borderId="1" xfId="7" applyNumberFormat="1" applyFont="1" applyFill="1" applyBorder="1" applyAlignment="1">
      <alignment horizontal="right" vertical="center"/>
    </xf>
    <xf numFmtId="0" fontId="5" fillId="0" borderId="0" xfId="1" applyFont="1" applyAlignment="1">
      <alignment horizontal="center" vertical="center"/>
    </xf>
    <xf numFmtId="166" fontId="5" fillId="0" borderId="1" xfId="6" applyNumberFormat="1" applyFont="1" applyBorder="1" applyAlignment="1">
      <alignment horizontal="left" vertical="center"/>
    </xf>
    <xf numFmtId="166" fontId="5" fillId="0" borderId="1" xfId="6" applyNumberFormat="1" applyFont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top"/>
    </xf>
    <xf numFmtId="0" fontId="7" fillId="0" borderId="0" xfId="1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1" applyFont="1" applyAlignment="1">
      <alignment vertical="top"/>
    </xf>
    <xf numFmtId="0" fontId="3" fillId="0" borderId="0" xfId="8" applyFont="1" applyAlignment="1">
      <alignment horizontal="left" vertical="center"/>
    </xf>
    <xf numFmtId="165" fontId="3" fillId="0" borderId="1" xfId="0" applyNumberFormat="1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65" fontId="3" fillId="0" borderId="1" xfId="6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37" fontId="7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167" fontId="3" fillId="0" borderId="0" xfId="6" applyNumberFormat="1" applyFont="1" applyAlignment="1">
      <alignment vertical="center"/>
    </xf>
    <xf numFmtId="165" fontId="3" fillId="0" borderId="2" xfId="0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5" fontId="3" fillId="0" borderId="2" xfId="1" applyNumberFormat="1" applyFont="1" applyBorder="1" applyAlignment="1">
      <alignment horizontal="right" vertical="center"/>
    </xf>
    <xf numFmtId="165" fontId="3" fillId="0" borderId="2" xfId="6" applyNumberFormat="1" applyFont="1" applyBorder="1" applyAlignment="1">
      <alignment horizontal="right" vertical="center"/>
    </xf>
    <xf numFmtId="170" fontId="5" fillId="0" borderId="1" xfId="22" applyNumberFormat="1" applyFont="1" applyBorder="1" applyAlignment="1">
      <alignment vertical="center" wrapText="1"/>
    </xf>
    <xf numFmtId="170" fontId="5" fillId="0" borderId="0" xfId="22" applyNumberFormat="1" applyFont="1" applyAlignment="1">
      <alignment vertical="center"/>
    </xf>
    <xf numFmtId="170" fontId="5" fillId="0" borderId="0" xfId="22" applyNumberFormat="1" applyFont="1" applyAlignment="1">
      <alignment horizontal="right" vertical="center"/>
    </xf>
    <xf numFmtId="170" fontId="5" fillId="0" borderId="2" xfId="22" applyNumberFormat="1" applyFont="1" applyBorder="1" applyAlignment="1">
      <alignment vertical="center" wrapText="1"/>
    </xf>
    <xf numFmtId="165" fontId="3" fillId="0" borderId="0" xfId="6" applyNumberFormat="1" applyFont="1" applyAlignment="1">
      <alignment horizontal="right" vertical="center" wrapText="1"/>
    </xf>
    <xf numFmtId="169" fontId="5" fillId="0" borderId="0" xfId="6" applyNumberFormat="1" applyFont="1" applyAlignment="1">
      <alignment horizontal="right" vertical="center" wrapText="1"/>
    </xf>
    <xf numFmtId="165" fontId="5" fillId="0" borderId="1" xfId="6" applyNumberFormat="1" applyFont="1" applyBorder="1" applyAlignment="1">
      <alignment horizontal="right" vertical="center" wrapText="1"/>
    </xf>
    <xf numFmtId="165" fontId="7" fillId="0" borderId="1" xfId="1" applyNumberFormat="1" applyFont="1" applyBorder="1" applyAlignment="1">
      <alignment horizontal="center" vertical="center"/>
    </xf>
    <xf numFmtId="165" fontId="7" fillId="0" borderId="0" xfId="0" applyNumberFormat="1" applyFont="1" applyAlignment="1">
      <alignment horizontal="center" vertical="top"/>
    </xf>
    <xf numFmtId="166" fontId="7" fillId="0" borderId="0" xfId="0" applyNumberFormat="1" applyFont="1" applyAlignment="1">
      <alignment horizontal="center" vertical="top"/>
    </xf>
    <xf numFmtId="165" fontId="7" fillId="0" borderId="0" xfId="0" applyNumberFormat="1" applyFont="1" applyAlignment="1">
      <alignment horizontal="right" vertical="top"/>
    </xf>
    <xf numFmtId="165" fontId="7" fillId="0" borderId="1" xfId="0" applyNumberFormat="1" applyFont="1" applyBorder="1" applyAlignment="1">
      <alignment horizontal="center" vertical="top"/>
    </xf>
    <xf numFmtId="166" fontId="7" fillId="0" borderId="1" xfId="0" applyNumberFormat="1" applyFont="1" applyBorder="1" applyAlignment="1">
      <alignment horizontal="center" vertical="top"/>
    </xf>
    <xf numFmtId="166" fontId="7" fillId="0" borderId="1" xfId="0" applyNumberFormat="1" applyFont="1" applyBorder="1" applyAlignment="1">
      <alignment horizontal="right" vertical="top"/>
    </xf>
    <xf numFmtId="165" fontId="7" fillId="0" borderId="1" xfId="0" applyNumberFormat="1" applyFont="1" applyBorder="1" applyAlignment="1">
      <alignment horizontal="right" vertical="top"/>
    </xf>
    <xf numFmtId="166" fontId="7" fillId="0" borderId="0" xfId="0" applyNumberFormat="1" applyFont="1" applyAlignment="1">
      <alignment horizontal="right" vertical="top"/>
    </xf>
    <xf numFmtId="165" fontId="7" fillId="0" borderId="0" xfId="1" applyNumberFormat="1" applyFont="1" applyAlignment="1">
      <alignment horizontal="center" vertical="top"/>
    </xf>
    <xf numFmtId="166" fontId="7" fillId="0" borderId="0" xfId="1" applyNumberFormat="1" applyFont="1" applyAlignment="1">
      <alignment horizontal="center" vertical="top"/>
    </xf>
    <xf numFmtId="166" fontId="7" fillId="0" borderId="0" xfId="1" applyNumberFormat="1" applyFont="1" applyAlignment="1">
      <alignment horizontal="right" vertical="top"/>
    </xf>
    <xf numFmtId="165" fontId="7" fillId="0" borderId="0" xfId="1" applyNumberFormat="1" applyFont="1" applyAlignment="1">
      <alignment horizontal="right" vertical="top"/>
    </xf>
    <xf numFmtId="165" fontId="3" fillId="0" borderId="0" xfId="3" applyNumberFormat="1" applyFont="1" applyAlignment="1">
      <alignment horizontal="right" vertical="center"/>
    </xf>
    <xf numFmtId="165" fontId="3" fillId="0" borderId="2" xfId="1" applyNumberFormat="1" applyFont="1" applyBorder="1" applyAlignment="1">
      <alignment horizontal="right" vertical="top"/>
    </xf>
    <xf numFmtId="165" fontId="3" fillId="0" borderId="0" xfId="1" applyNumberFormat="1" applyFont="1" applyAlignment="1">
      <alignment horizontal="right" vertical="top"/>
    </xf>
    <xf numFmtId="165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center" vertical="top"/>
    </xf>
    <xf numFmtId="166" fontId="3" fillId="0" borderId="0" xfId="0" applyNumberFormat="1" applyFont="1" applyAlignment="1">
      <alignment horizontal="center" vertical="top"/>
    </xf>
    <xf numFmtId="165" fontId="3" fillId="0" borderId="0" xfId="0" applyNumberFormat="1" applyFont="1" applyAlignment="1">
      <alignment horizontal="right" vertical="top"/>
    </xf>
    <xf numFmtId="0" fontId="3" fillId="0" borderId="0" xfId="2" applyAlignment="1">
      <alignment vertical="center"/>
    </xf>
    <xf numFmtId="0" fontId="3" fillId="0" borderId="1" xfId="2" quotePrefix="1" applyBorder="1" applyAlignment="1">
      <alignment horizontal="left" vertical="center"/>
    </xf>
    <xf numFmtId="0" fontId="3" fillId="0" borderId="0" xfId="4" applyAlignment="1">
      <alignment vertical="center"/>
    </xf>
    <xf numFmtId="166" fontId="3" fillId="0" borderId="0" xfId="11" applyNumberFormat="1" applyAlignment="1">
      <alignment horizontal="left" vertical="center"/>
    </xf>
    <xf numFmtId="166" fontId="3" fillId="0" borderId="0" xfId="11" quotePrefix="1" applyNumberForma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165" fontId="7" fillId="0" borderId="1" xfId="1" applyNumberFormat="1" applyFont="1" applyBorder="1" applyAlignment="1">
      <alignment horizontal="center" vertical="top"/>
    </xf>
  </cellXfs>
  <cellStyles count="36">
    <cellStyle name="Comma 10" xfId="14" xr:uid="{EA9BC3BC-0D8F-40C4-8554-D588CA1B6E4B}"/>
    <cellStyle name="Comma 126 4" xfId="18" xr:uid="{7D9E9621-473E-4873-B74D-E13198128C45}"/>
    <cellStyle name="Comma 126 4 2" xfId="33" xr:uid="{0E335B57-5AFA-4E29-9A96-B6ACF4C24707}"/>
    <cellStyle name="Comma 13 2 2" xfId="34" xr:uid="{F12979B5-9E70-449B-A5AB-B460360416BF}"/>
    <cellStyle name="Comma 2" xfId="21" xr:uid="{582E719D-C9DB-443C-98D9-BDBDC7F04243}"/>
    <cellStyle name="Comma 2 2" xfId="10" xr:uid="{1DDB53FC-33B1-4568-B3D1-55D555B6D130}"/>
    <cellStyle name="Comma 2 2 18 2 2" xfId="17" xr:uid="{479BBF27-F631-4E6A-B903-0DA5C5FAC5FD}"/>
    <cellStyle name="Comma 2 2 18 2 2 2" xfId="31" xr:uid="{3BA75E7E-DD53-4442-B138-BE4DAA027986}"/>
    <cellStyle name="Comma 2 5" xfId="7" xr:uid="{6F8DEFA0-3DED-469C-A639-EEFE8E363914}"/>
    <cellStyle name="Comma 2 7 2" xfId="15" xr:uid="{6DC124A8-C57C-45A1-AD44-C116A70336FE}"/>
    <cellStyle name="Comma 2 7 2 2" xfId="30" xr:uid="{B5402A26-9C6C-48F8-A78B-9A5FB44D4B46}"/>
    <cellStyle name="Comma 3 2" xfId="25" xr:uid="{3791132A-1765-44B7-96D5-E94DDE414657}"/>
    <cellStyle name="Comma 3 2 2" xfId="29" xr:uid="{E0247864-27F0-4B02-9B21-354DCC7F40EB}"/>
    <cellStyle name="Comma 4" xfId="24" xr:uid="{F0743CDE-A6C1-458F-A27D-A0BBD68DE3D8}"/>
    <cellStyle name="Normal" xfId="0" builtinId="0"/>
    <cellStyle name="Normal 10" xfId="3" xr:uid="{C7680132-9EFE-4A33-9D96-44B4B698A2FC}"/>
    <cellStyle name="Normal 10 2" xfId="27" xr:uid="{C5C8F5FB-AFDF-4679-87F0-8EEE3EFC47DC}"/>
    <cellStyle name="Normal 2" xfId="2" xr:uid="{E79DCDEF-7EA2-439D-A5ED-C3262283EE0C}"/>
    <cellStyle name="Normal 2 2 2" xfId="4" xr:uid="{1DED723F-2BBA-4FDE-91E3-72046992CD41}"/>
    <cellStyle name="Normal 2 2 2 8" xfId="8" xr:uid="{2E7DE72D-E595-4B75-8EC5-D78C0F1B4E45}"/>
    <cellStyle name="Normal 2 3" xfId="19" xr:uid="{DC400328-407D-4941-BBD8-CF4D0A2C421F}"/>
    <cellStyle name="Normal 2 3 10 2" xfId="35" xr:uid="{12951BD5-6878-49B6-8C68-FE335D231B9E}"/>
    <cellStyle name="Normal 3" xfId="20" xr:uid="{976F1C89-019F-44DC-BF97-FB61DA1B94DC}"/>
    <cellStyle name="Normal 3 3" xfId="22" xr:uid="{90896748-4382-4432-87E6-65949A508F09}"/>
    <cellStyle name="Normal 3 5" xfId="12" xr:uid="{3839AED0-0EE0-47D2-876D-D390A7535BAB}"/>
    <cellStyle name="Normal 3_CF MNR Q1 10 2" xfId="9" xr:uid="{92641201-FB63-41ED-A414-1FE883486D70}"/>
    <cellStyle name="Normal 4" xfId="1" xr:uid="{71635DA4-D98D-4095-B69F-33B5FB2D744C}"/>
    <cellStyle name="Normal 4 12" xfId="23" xr:uid="{8FDC202B-C5BE-464D-A0CC-918C85D440F4}"/>
    <cellStyle name="Normal 4 4" xfId="5" xr:uid="{393C3C71-CC98-42F8-B8EA-743AD997F848}"/>
    <cellStyle name="Normal 4 5 2" xfId="13" xr:uid="{234FDD0B-71CF-44A4-A045-B1B24056B337}"/>
    <cellStyle name="Normal 6" xfId="26" xr:uid="{9105AB8B-74C6-4012-BEB0-A047FC73EA36}"/>
    <cellStyle name="Normal 6 2" xfId="6" xr:uid="{FDA1E479-DF61-44C7-B72F-555E117207E3}"/>
    <cellStyle name="Normal 6 8" xfId="11" xr:uid="{71FF7D7F-3832-4A1E-9F8E-870F3AFF4D94}"/>
    <cellStyle name="Normal 7 2" xfId="28" xr:uid="{3F0CFEA6-421F-42E1-A021-0A431E6C52D8}"/>
    <cellStyle name="Normal 9" xfId="16" xr:uid="{8C7C822B-A8C1-42E5-BEA0-AA7E73F5EEEF}"/>
    <cellStyle name="Normal 9 9 2" xfId="32" xr:uid="{4CEB88CD-F820-44EA-8ED6-CDD5AA1215A3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5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shares/shares/TEMP/MODE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shares/TEMP/MODE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hares\TEMP\MODE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BEV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NCIA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TEMP\MODE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fofs3003\vol1\TAX\E\EEI66759\ElronDCF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fofs3003\vol1\JOBS\NXTREND\GORE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gIS"/>
      <sheetName val="TargBSCF"/>
      <sheetName val="TargDCF"/>
      <sheetName val="Inputs"/>
      <sheetName val="Assum"/>
      <sheetName val="OpBS"/>
      <sheetName val="IS"/>
      <sheetName val="BSCF"/>
      <sheetName val="Ratios"/>
      <sheetName val="AcqIS"/>
      <sheetName val="AcqBSCF"/>
      <sheetName val="AcqRat"/>
      <sheetName val="TargRat"/>
      <sheetName val="AcqDCF1"/>
      <sheetName val="AcqDCF2"/>
      <sheetName val="TargDCF1"/>
      <sheetName val="TargDCF2"/>
      <sheetName val="CashAcq"/>
      <sheetName val="LBO Assum"/>
      <sheetName val="LBO IS"/>
      <sheetName val="LBO  BSCF"/>
      <sheetName val="LBO Ratios"/>
      <sheetName val="LBO Returns"/>
      <sheetName val="Contrib"/>
      <sheetName val="Presentation&gt;&gt;&gt;"/>
      <sheetName val="PMO"/>
      <sheetName val="TargFin"/>
      <sheetName val="ValMatrix"/>
      <sheetName val="CashAcqOutput"/>
      <sheetName val="PF EPS1"/>
      <sheetName val="PF EPS2"/>
      <sheetName val="PF Ratios"/>
      <sheetName val="StckPrc1"/>
      <sheetName val="StckPrc2"/>
      <sheetName val="Summary"/>
      <sheetName val="BS|CF"/>
      <sheetName val="Output&gt;&gt;"/>
      <sheetName val="SummaryCases"/>
      <sheetName val="Summary FS"/>
      <sheetName val="Sources and Uses"/>
      <sheetName val="Acc Dil"/>
      <sheetName val="Cash Acc Dil"/>
      <sheetName val="Summary Credit Stats"/>
      <sheetName val="Summary Debt Paydown"/>
      <sheetName val="Growth Analysis"/>
      <sheetName val="Conv Returns Summary"/>
      <sheetName val="Class A Returns Summary"/>
      <sheetName val="Stk Price Acc Dil"/>
      <sheetName val="Pro Forma&gt;&gt;"/>
      <sheetName val="Convertible Returns"/>
      <sheetName val="Class A Returns"/>
      <sheetName val="PIK Returns"/>
      <sheetName val="99 and LTM PF"/>
      <sheetName val="Hawk&gt;&gt;"/>
      <sheetName val="Midway&gt;&gt;"/>
      <sheetName val="TargIS £"/>
      <sheetName val="TargBSCF £"/>
      <sheetName val="TargIS $"/>
      <sheetName val="TargBSCF $"/>
      <sheetName val="TargIS-Adj"/>
      <sheetName val="TargBSCF-Adj"/>
      <sheetName val="AerospaceISMonthly"/>
      <sheetName val="WholeTargetISMonthly"/>
      <sheetName val="--NOT USED--"/>
      <sheetName val="Price"/>
      <sheetName val="Setup"/>
      <sheetName val="Pro Forma"/>
      <sheetName val="increm pf"/>
      <sheetName val="Prepayment Penalty"/>
      <sheetName val="Sheet1"/>
      <sheetName val="LBOReturns"/>
      <sheetName val="AcqBS"/>
      <sheetName val="RegEBITD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gIS"/>
      <sheetName val="TargBSCF"/>
      <sheetName val="TargDCF"/>
      <sheetName val="Inputs"/>
      <sheetName val="Assum"/>
      <sheetName val="OpBS"/>
      <sheetName val="IS"/>
      <sheetName val="BSCF"/>
      <sheetName val="Ratios"/>
      <sheetName val="AcqIS"/>
      <sheetName val="AcqBSCF"/>
      <sheetName val="AcqRat"/>
      <sheetName val="TargRat"/>
      <sheetName val="AcqDCF1"/>
      <sheetName val="AcqDCF2"/>
      <sheetName val="TargDCF1"/>
      <sheetName val="TargDCF2"/>
      <sheetName val="CashAcq"/>
      <sheetName val="LBO Assum"/>
      <sheetName val="LBO IS"/>
      <sheetName val="LBO  BSCF"/>
      <sheetName val="LBO Ratios"/>
      <sheetName val="LBO Returns"/>
      <sheetName val="Contrib"/>
      <sheetName val="Presentation&gt;&gt;&gt;"/>
      <sheetName val="PMO"/>
      <sheetName val="TargFin"/>
      <sheetName val="ValMatrix"/>
      <sheetName val="CashAcqOutput"/>
      <sheetName val="PF EPS1"/>
      <sheetName val="PF EPS2"/>
      <sheetName val="PF Ratios"/>
      <sheetName val="StckPrc1"/>
      <sheetName val="StckPrc2"/>
      <sheetName val="Summary"/>
      <sheetName val="BS|CF"/>
      <sheetName val="Output&gt;&gt;"/>
      <sheetName val="SummaryCases"/>
      <sheetName val="Summary FS"/>
      <sheetName val="Sources and Uses"/>
      <sheetName val="Acc Dil"/>
      <sheetName val="Cash Acc Dil"/>
      <sheetName val="Summary Credit Stats"/>
      <sheetName val="Summary Debt Paydown"/>
      <sheetName val="Growth Analysis"/>
      <sheetName val="Conv Returns Summary"/>
      <sheetName val="Class A Returns Summary"/>
      <sheetName val="Stk Price Acc Dil"/>
      <sheetName val="Pro Forma&gt;&gt;"/>
      <sheetName val="Convertible Returns"/>
      <sheetName val="Class A Returns"/>
      <sheetName val="PIK Returns"/>
      <sheetName val="99 and LTM PF"/>
      <sheetName val="Hawk&gt;&gt;"/>
      <sheetName val="Midway&gt;&gt;"/>
      <sheetName val="TargIS £"/>
      <sheetName val="TargBSCF £"/>
      <sheetName val="TargIS $"/>
      <sheetName val="TargBSCF $"/>
      <sheetName val="TargIS-Adj"/>
      <sheetName val="TargBSCF-Adj"/>
      <sheetName val="AerospaceISMonthly"/>
      <sheetName val="WholeTargetISMonthly"/>
      <sheetName val="--NOT USED--"/>
      <sheetName val="Price"/>
      <sheetName val="Setup"/>
      <sheetName val="Pro Forma"/>
      <sheetName val="increm pf"/>
      <sheetName val="Prepayment Penalty"/>
      <sheetName val="Sheet1"/>
      <sheetName val="21220.Essbase"/>
      <sheetName val="LBOReturns"/>
      <sheetName val="AcqBS"/>
      <sheetName val="2000年売上顧客別"/>
      <sheetName val="MODEL"/>
      <sheetName val="form26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gIS"/>
      <sheetName val="TargBSCF"/>
      <sheetName val="TargDCF"/>
      <sheetName val="Inputs"/>
      <sheetName val="Assum"/>
      <sheetName val="OpBS"/>
      <sheetName val="IS"/>
      <sheetName val="BSCF"/>
      <sheetName val="Ratios"/>
      <sheetName val="AcqIS"/>
      <sheetName val="AcqBSCF"/>
      <sheetName val="AcqRat"/>
      <sheetName val="TargRat"/>
      <sheetName val="AcqDCF1"/>
      <sheetName val="AcqDCF2"/>
      <sheetName val="TargDCF1"/>
      <sheetName val="TargDCF2"/>
      <sheetName val="CashAcq"/>
      <sheetName val="LBO Assum"/>
      <sheetName val="LBO IS"/>
      <sheetName val="LBO  BSCF"/>
      <sheetName val="LBO Ratios"/>
      <sheetName val="LBO Returns"/>
      <sheetName val="Contrib"/>
      <sheetName val="Presentation&gt;&gt;&gt;"/>
      <sheetName val="PMO"/>
      <sheetName val="TargFin"/>
      <sheetName val="ValMatrix"/>
      <sheetName val="CashAcqOutput"/>
      <sheetName val="PF EPS1"/>
      <sheetName val="PF EPS2"/>
      <sheetName val="PF Ratios"/>
      <sheetName val="StckPrc1"/>
      <sheetName val="StckPrc2"/>
      <sheetName val="Summary"/>
      <sheetName val="BS|CF"/>
      <sheetName val="Output&gt;&gt;"/>
      <sheetName val="SummaryCases"/>
      <sheetName val="Summary FS"/>
      <sheetName val="Sources and Uses"/>
      <sheetName val="Acc Dil"/>
      <sheetName val="Cash Acc Dil"/>
      <sheetName val="Summary Credit Stats"/>
      <sheetName val="Summary Debt Paydown"/>
      <sheetName val="Growth Analysis"/>
      <sheetName val="Conv Returns Summary"/>
      <sheetName val="Class A Returns Summary"/>
      <sheetName val="Stk Price Acc Dil"/>
      <sheetName val="Pro Forma&gt;&gt;"/>
      <sheetName val="Convertible Returns"/>
      <sheetName val="Class A Returns"/>
      <sheetName val="PIK Returns"/>
      <sheetName val="99 and LTM PF"/>
      <sheetName val="Hawk&gt;&gt;"/>
      <sheetName val="Midway&gt;&gt;"/>
      <sheetName val="TargIS £"/>
      <sheetName val="TargBSCF £"/>
      <sheetName val="TargIS $"/>
      <sheetName val="TargBSCF $"/>
      <sheetName val="TargIS-Adj"/>
      <sheetName val="TargBSCF-Adj"/>
      <sheetName val="AerospaceISMonthly"/>
      <sheetName val="WholeTargetISMonthly"/>
      <sheetName val="--NOT USED--"/>
      <sheetName val="Price"/>
      <sheetName val="Setup"/>
      <sheetName val="Pro Forma"/>
      <sheetName val="increm pf"/>
      <sheetName val="Prepayment Penalty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V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IALS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Trial Balance"/>
      <sheetName val="vouch"/>
      <sheetName val="FIN TB_SI"/>
      <sheetName val="Prft&amp;Loss"/>
      <sheetName val="_FS1220"/>
      <sheetName val="_FS1610"/>
      <sheetName val="_FS1710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stat local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Investments"/>
      <sheetName val="43"/>
      <sheetName val="AA-1"/>
      <sheetName val="PS-1995"/>
      <sheetName val="กราฟ"/>
      <sheetName val="10-1 Media"/>
      <sheetName val="10-cut"/>
      <sheetName val="様式B-15"/>
      <sheetName val="VBMON"/>
      <sheetName val="30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HP"/>
      <sheetName val="Group"/>
      <sheetName val="CA-O7"/>
      <sheetName val="DFA"/>
      <sheetName val="pa group"/>
      <sheetName val="JDS"/>
      <sheetName val="________BLDG"/>
      <sheetName val="DATA LC_TR__K_Bank  "/>
      <sheetName val="Rate"/>
      <sheetName val="JH"/>
      <sheetName val="JAN"/>
      <sheetName val="Detail①"/>
      <sheetName val="Thailand"/>
      <sheetName val="FA_LISTING"/>
      <sheetName val="ข้อมูลทำ DropDown"/>
      <sheetName val="DATA"/>
      <sheetName val="TP"/>
      <sheetName val="J1"/>
      <sheetName val="Detail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Graph data"/>
      <sheetName val="non taxable"/>
      <sheetName val="F1"/>
      <sheetName val="P&amp;L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AP Trade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GS_STD"/>
      <sheetName val="OP_STD"/>
      <sheetName val="Variables"/>
      <sheetName val="925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１．InfoCube (YKCH0010)案１"/>
      <sheetName val="１．InfoCube (YKCH0010) 案２"/>
      <sheetName val="ค่าซ่อมรถ DMC"/>
      <sheetName val="Control"/>
      <sheetName val="Contract Terminations"/>
      <sheetName val="DATA_LC_TR__K_Bank__1"/>
      <sheetName val="cal (2)"/>
      <sheetName val="TrialBalance Q3-2002"/>
      <sheetName val="Valuation"/>
      <sheetName val="Accure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gIS"/>
      <sheetName val="TargBSCF"/>
      <sheetName val="TargDCF"/>
      <sheetName val="Inputs"/>
      <sheetName val="Assum"/>
      <sheetName val="OpBS"/>
      <sheetName val="IS"/>
      <sheetName val="BSCF"/>
      <sheetName val="Ratios"/>
      <sheetName val="AcqIS"/>
      <sheetName val="AcqBSCF"/>
      <sheetName val="AcqRat"/>
      <sheetName val="TargRat"/>
      <sheetName val="AcqDCF1"/>
      <sheetName val="AcqDCF2"/>
      <sheetName val="TargDCF1"/>
      <sheetName val="TargDCF2"/>
      <sheetName val="CashAcq"/>
      <sheetName val="LBO Assum"/>
      <sheetName val="LBO IS"/>
      <sheetName val="LBO  BSCF"/>
      <sheetName val="LBO Ratios"/>
      <sheetName val="LBO Returns"/>
      <sheetName val="Contrib"/>
      <sheetName val="Presentation&gt;&gt;&gt;"/>
      <sheetName val="PMO"/>
      <sheetName val="TargFin"/>
      <sheetName val="ValMatrix"/>
      <sheetName val="CashAcqOutput"/>
      <sheetName val="PF EPS1"/>
      <sheetName val="PF EPS2"/>
      <sheetName val="PF Ratios"/>
      <sheetName val="StckPrc1"/>
      <sheetName val="StckPrc2"/>
      <sheetName val="Summary"/>
      <sheetName val="BS|CF"/>
      <sheetName val="Output&gt;&gt;"/>
      <sheetName val="SummaryCases"/>
      <sheetName val="Summary FS"/>
      <sheetName val="Sources and Uses"/>
      <sheetName val="Acc Dil"/>
      <sheetName val="Cash Acc Dil"/>
      <sheetName val="Summary Credit Stats"/>
      <sheetName val="Summary Debt Paydown"/>
      <sheetName val="Growth Analysis"/>
      <sheetName val="Conv Returns Summary"/>
      <sheetName val="Class A Returns Summary"/>
      <sheetName val="Stk Price Acc Dil"/>
      <sheetName val="Pro Forma&gt;&gt;"/>
      <sheetName val="Convertible Returns"/>
      <sheetName val="Class A Returns"/>
      <sheetName val="PIK Returns"/>
      <sheetName val="99 and LTM PF"/>
      <sheetName val="Hawk&gt;&gt;"/>
      <sheetName val="Midway&gt;&gt;"/>
      <sheetName val="TargIS £"/>
      <sheetName val="TargBSCF £"/>
      <sheetName val="TargIS $"/>
      <sheetName val="TargBSCF $"/>
      <sheetName val="TargIS-Adj"/>
      <sheetName val="TargBSCF-Adj"/>
      <sheetName val="AerospaceISMonthly"/>
      <sheetName val="WholeTargetISMonthly"/>
      <sheetName val="--NOT USED--"/>
      <sheetName val="LBOReturns"/>
      <sheetName val="AcqBS"/>
      <sheetName val="increm pf"/>
      <sheetName val="Price"/>
      <sheetName val="Sheet1"/>
      <sheetName val="Pro Forma"/>
      <sheetName val="Pro Forma (2)"/>
      <sheetName val="Output (GAAP) (2)"/>
      <sheetName val="Output (2)"/>
      <sheetName val="__FDSCACHE__"/>
      <sheetName val="Output (GAAP)"/>
      <sheetName val="Output"/>
      <sheetName val="INSS"/>
      <sheetName val="Contribution"/>
      <sheetName val="Contr - FD"/>
      <sheetName val="Contr - TM"/>
      <sheetName val="Adjusted Contribution"/>
      <sheetName val="Cash Burn"/>
      <sheetName val="Multiples"/>
      <sheetName val="SyncAlloc"/>
      <sheetName val="PricePerformance"/>
      <sheetName val="ValMtrx"/>
      <sheetName val="CapSum-Tux"/>
      <sheetName val="CapSum-Top hat"/>
      <sheetName val="DCF-Tux Mgt 2001"/>
      <sheetName val="DCF-Tux Mgt 2002"/>
      <sheetName val="DCF-Tux Mgt 2001 Norm"/>
      <sheetName val="DCF-Tux Str Estimates"/>
      <sheetName val="DCF-Top Hat mgt"/>
      <sheetName val="DCF-Top Hat Str Est."/>
      <sheetName val="DCF-Top Hat Synergies"/>
      <sheetName val="MSDW SbyS"/>
      <sheetName val="SbyS"/>
      <sheetName val="Contribution2"/>
      <sheetName val="Combination - Street Est."/>
      <sheetName val="PF W-O Synergies"/>
      <sheetName val="Combination -Management Est."/>
      <sheetName val="Top Hat"/>
      <sheetName val="Tuxedo"/>
      <sheetName val="Analyst Avg"/>
      <sheetName val="Synergy Sensitivity"/>
      <sheetName val="Sheet2"/>
      <sheetName val="Sheet3"/>
      <sheetName val="Jupiter&gt;&gt;&gt;&gt;&gt;"/>
      <sheetName val="Jupiter IS"/>
      <sheetName val="Jupiter BSCF"/>
      <sheetName val="Jupiter Rat"/>
      <sheetName val="Jupiter DCF1"/>
      <sheetName val="Jupiter DCF2"/>
      <sheetName val="Saturn&gt;&gt;&gt;&gt;&gt;&gt;"/>
      <sheetName val="Saturn IS"/>
      <sheetName val="Saturn BSCF"/>
      <sheetName val="Saturn DCF1"/>
      <sheetName val="Saturn DCF2"/>
      <sheetName val="Saturn Ratios"/>
      <sheetName val="Spaceshot&gt;&gt;&gt;&gt;&gt;"/>
      <sheetName val="Op-BS"/>
      <sheetName val="Output&gt;&gt;&gt;&gt;&gt;"/>
      <sheetName val="Matrix"/>
      <sheetName val="Case"/>
      <sheetName val="Model"/>
      <sheetName val="Inc Stmt"/>
      <sheetName val="Tech Placement"/>
      <sheetName val="Inc Stmt Sensitivities"/>
      <sheetName val="Other Sensitivities"/>
      <sheetName val="WC"/>
      <sheetName val="Taxes"/>
      <sheetName val="START"/>
      <sheetName val="Private Round"/>
      <sheetName val="Expense Margins &amp; Other"/>
      <sheetName val="D &amp; A"/>
      <sheetName val="Working Capital"/>
      <sheetName val="Balance Sheet"/>
      <sheetName val="Income statement"/>
      <sheetName val="Cashflow"/>
      <sheetName val="External Revenue"/>
      <sheetName val="Internal Revenue"/>
      <sheetName val="Financial Build-up"/>
      <sheetName val="Entertainment Build-up"/>
      <sheetName val="Hosting Build-Up"/>
      <sheetName val="Module1"/>
      <sheetName val="May_01"/>
      <sheetName val="Co. C"/>
      <sheetName val="RegEBITDA"/>
      <sheetName val="Control Panel"/>
      <sheetName val="Annual Financials"/>
      <sheetName val="LBO"/>
      <sheetName val="LBO-Monthly"/>
      <sheetName val="Comp-Pres"/>
      <sheetName val="Val Chart"/>
      <sheetName val="DCF"/>
      <sheetName val="Debt Capacity"/>
      <sheetName val="WACC"/>
      <sheetName val="PrintMacro"/>
      <sheetName val="Setup"/>
      <sheetName val="Prepayment Penalty"/>
      <sheetName val="2000年売上顧客別"/>
      <sheetName val="21220.Essbase"/>
      <sheetName val="form26"/>
      <sheetName val=""/>
      <sheetName val="TTL"/>
      <sheetName val="TOC"/>
      <sheetName val="AcqWC"/>
      <sheetName val="TargWC"/>
      <sheetName val="PriceSyn"/>
      <sheetName val="PP&amp;E"/>
      <sheetName val="Invested capital_VDF"/>
      <sheetName val="DCF_VDF"/>
      <sheetName val="NOPAT_VDF"/>
      <sheetName val="WACC_VDF"/>
      <sheetName val="Summary Page_VDF"/>
      <sheetName val="PV of Op Leases_VDF"/>
      <sheetName val="8. Ratio"/>
      <sheetName val="적용환율"/>
      <sheetName val="Issues"/>
      <sheetName val="TDS"/>
      <sheetName val="USW"/>
      <sheetName val="WCOM"/>
      <sheetName val="Figures"/>
      <sheetName val="CFS"/>
      <sheetName val="Assumptions"/>
      <sheetName val="B10"/>
      <sheetName val="D10"/>
      <sheetName val="D8"/>
      <sheetName val="Input"/>
      <sheetName val="Reasons"/>
      <sheetName val="Credit ratios"/>
      <sheetName val="Interest Rates"/>
      <sheetName val="Fees"/>
      <sheetName val="Opening BS"/>
      <sheetName val="BS"/>
      <sheetName val="Returns Backup (2)"/>
      <sheetName val="Return "/>
      <sheetName val="Consolidated"/>
      <sheetName val="Opting assum. Fixed Fire"/>
      <sheetName val="Opting assum. Mobile Fire"/>
      <sheetName val="Debt"/>
      <sheetName val="Interest"/>
      <sheetName val="Returns Backup"/>
      <sheetName val="Return Summary"/>
      <sheetName val="Taxes-Book"/>
      <sheetName val="Taxes-Tax"/>
      <sheetName val="Dep-Book"/>
      <sheetName val="Dep-Tax"/>
      <sheetName val="Module2"/>
      <sheetName val="Module3"/>
      <sheetName val="Proforma"/>
      <sheetName val="CAUSTIC"/>
      <sheetName val="Additions"/>
      <sheetName val="MASTER"/>
      <sheetName val="THREE VARIABLES"/>
      <sheetName val="Power &amp; Fuel(c)"/>
      <sheetName val="Power &amp; Fuel(SMS)"/>
      <sheetName val="Power &amp; Fuel(new)"/>
      <sheetName val="Power &amp; Fuel (S)"/>
      <sheetName val="ITALY"/>
      <sheetName val="Q4commit"/>
      <sheetName val="Data"/>
      <sheetName val="Q2'02 Commit"/>
      <sheetName val="T&amp;E"/>
      <sheetName val="CRITERIA5"/>
      <sheetName val="CRITERIA6"/>
      <sheetName val="Sheet7"/>
      <sheetName val="The_Sheet"/>
      <sheetName val="UCC"/>
      <sheetName val="TAB"/>
      <sheetName val="Public"/>
      <sheetName val="Info"/>
      <sheetName val="Regions"/>
      <sheetName val="AV Quote"/>
      <sheetName val="InputVar"/>
      <sheetName val="MR012 PS Perform"/>
      <sheetName val="Sensetivities"/>
      <sheetName val="LOB"/>
      <sheetName val="FCF Variances"/>
      <sheetName val="FCF"/>
      <sheetName val="&quot;&quot;&quot;"/>
      <sheetName val="AP1000 Highlights"/>
      <sheetName val="Collections"/>
      <sheetName val="BS by Mo"/>
      <sheetName val="Oracle BS"/>
      <sheetName val="2009 BUDGET"/>
      <sheetName val="```"/>
      <sheetName val="IS by Mo"/>
      <sheetName val="Oracle IS"/>
      <sheetName val="IS Forecast"/>
      <sheetName val="Variables"/>
      <sheetName val="2003 PROV"/>
      <sheetName val="CF 1"/>
      <sheetName val="CF 2"/>
      <sheetName val="NPV1"/>
      <sheetName val="Tgt Disc Notes"/>
      <sheetName val="Pro Forma Bal Sht"/>
      <sheetName val="Annual Model"/>
      <sheetName val="Covenants"/>
      <sheetName val="Quarterly '02"/>
      <sheetName val="Guidance"/>
      <sheetName val="Quarters"/>
      <sheetName val="Valuation"/>
      <sheetName val="Converts"/>
      <sheetName val="Capex"/>
      <sheetName val="Tower counts"/>
      <sheetName val="Tower aging"/>
      <sheetName val="deals"/>
      <sheetName val="Customers"/>
      <sheetName val="Cap Analysis"/>
      <sheetName val="Acquiror"/>
      <sheetName val="Cover"/>
      <sheetName val="#REF"/>
      <sheetName val="mat-a"/>
      <sheetName val="מאזן ורוו&quot;ה"/>
      <sheetName val="List Values"/>
      <sheetName val="XXXXX"/>
      <sheetName val="Tradename"/>
      <sheetName val="SW"/>
      <sheetName val="Workforce"/>
      <sheetName val="Contracts"/>
      <sheetName val="Amortization"/>
      <sheetName val="Historicals"/>
      <sheetName val="Revenue"/>
      <sheetName val="Other"/>
      <sheetName val="Charges"/>
      <sheetName val="BEV"/>
      <sheetName val="BEV-CS"/>
      <sheetName val="Customer"/>
      <sheetName val="Customer-CS"/>
      <sheetName val="Trade Name"/>
      <sheetName val="Backlog"/>
      <sheetName val="WF"/>
      <sheetName val="WF Detail"/>
      <sheetName val="TAB - ET"/>
      <sheetName val="TAB - Cust"/>
      <sheetName val="TAB - WF"/>
      <sheetName val="TAB - TN"/>
      <sheetName val="TAB - Backlog"/>
      <sheetName val="Inputs &amp; Assumptions"/>
      <sheetName val="EY USE ONLY"/>
      <sheetName val="Revenue_SENS"/>
      <sheetName val="Tech norms"/>
      <sheetName val="&quot;B&quot; intrinsèque"/>
      <sheetName val="Simul2000 37"/>
      <sheetName val="Consolidating Balance Sht"/>
      <sheetName val="FC switches"/>
      <sheetName val="Rev Growth Rate"/>
      <sheetName val="dist"/>
      <sheetName val="Land Sales"/>
      <sheetName val="RETURNS"/>
      <sheetName val="Allocate"/>
      <sheetName val="Gross Margin Inputs"/>
      <sheetName val="OID"/>
      <sheetName val="Notes"/>
      <sheetName val="Email"/>
      <sheetName val="Ad Rev"/>
      <sheetName val="Subs rev templ"/>
      <sheetName val="Views"/>
      <sheetName val="Yrly_IS"/>
      <sheetName val="Qtrly_IS"/>
      <sheetName val="Mnthly_IS"/>
      <sheetName val="Yrly_BS"/>
      <sheetName val="Qtrly_BS"/>
      <sheetName val="Mnthly_BS"/>
      <sheetName val="Yrly_CF"/>
      <sheetName val="Qtrly_CF"/>
      <sheetName val="Mnthly_CF"/>
      <sheetName val="Payroll Bridge"/>
      <sheetName val="Executive"/>
      <sheetName val="Marketing"/>
      <sheetName val="Shared Services"/>
      <sheetName val="Sales"/>
      <sheetName val="StarCite"/>
      <sheetName val="Ops"/>
      <sheetName val="Development"/>
      <sheetName val="Interntl"/>
      <sheetName val="Bus Dev"/>
      <sheetName val="Restaurant"/>
      <sheetName val="Personnel Templ"/>
      <sheetName val="T&amp;E Expense"/>
      <sheetName val="Ad Destination"/>
      <sheetName val="Corporate"/>
      <sheetName val="Transactions"/>
      <sheetName val="Travel Agency"/>
      <sheetName val="Subscriber fees -users"/>
      <sheetName val="Silver"/>
      <sheetName val="Platinum"/>
      <sheetName val="Bronze"/>
      <sheetName val="Gold"/>
      <sheetName val="DMC"/>
      <sheetName val="International"/>
      <sheetName val="NonSubscriber Sourcing"/>
      <sheetName val="Starcite Sourcing"/>
      <sheetName val="Subscriber-Sourcing"/>
      <sheetName val="Hot Space"/>
      <sheetName val="Auction Rev"/>
      <sheetName val="Subscriber Fees"/>
      <sheetName val="Web Reg"/>
      <sheetName val="Site Training"/>
      <sheetName val="Cancelled Space"/>
      <sheetName val="Ad Hoc"/>
      <sheetName val="Cruise Rev"/>
      <sheetName val="Support Calls"/>
      <sheetName val="Supplier Salesforce"/>
      <sheetName val="Maritz"/>
      <sheetName val="Helms Briscoe"/>
      <sheetName val="McGettigan"/>
      <sheetName val="Non Financial Stats"/>
      <sheetName val="Airlines"/>
      <sheetName val="Trans Templ"/>
      <sheetName val="Warrants"/>
      <sheetName val="R&amp;D Expense"/>
      <sheetName val="S&amp;M Expense"/>
      <sheetName val="Total Employees"/>
      <sheetName val="G&amp;A Expense"/>
      <sheetName val="Annual templ"/>
      <sheetName val="Const Templ"/>
      <sheetName val="Entry templ"/>
      <sheetName val="Rev Bridge Monthly"/>
      <sheetName val="Rev Bridge"/>
      <sheetName val="Rev By Client"/>
      <sheetName val="Liability Bridge"/>
      <sheetName val="Asset Bridge"/>
      <sheetName val="Bridge"/>
      <sheetName val="Technology"/>
      <sheetName val="Other Assumptions"/>
      <sheetName val="Spare Sheet"/>
      <sheetName val="AC"/>
      <sheetName val="CX"/>
      <sheetName val="MH"/>
      <sheetName val="NZ"/>
      <sheetName val="SQ"/>
      <sheetName val="TG"/>
      <sheetName val="UA"/>
      <sheetName val="Points"/>
      <sheetName val="Main"/>
      <sheetName val="Volume Assessment Aus"/>
      <sheetName val="SKOBSCF"/>
      <sheetName val="1Q98"/>
      <sheetName val="EU Comps"/>
      <sheetName val="Do not use"/>
      <sheetName val="Security"/>
      <sheetName val="Process Tools-Owned"/>
      <sheetName val="Currency"/>
      <sheetName val="CUS"/>
      <sheetName val="Validation"/>
      <sheetName val="laroux"/>
      <sheetName val="Summary (Other Side)"/>
      <sheetName val="Summary (Greenhill)"/>
      <sheetName val="Merlin_Inputs"/>
      <sheetName val="Camelot_Inputs"/>
      <sheetName val="Value Matrix"/>
      <sheetName val="Merlin Cases"/>
      <sheetName val="Calcs and Matrix"/>
      <sheetName val="$ Value Cost Savings"/>
      <sheetName val="Merlin Restructure"/>
      <sheetName val="Pro Form BS"/>
      <sheetName val="Cam Projections"/>
      <sheetName val="Reconciliation"/>
      <sheetName val="Merlin_Camelot Newco"/>
      <sheetName val="Camelot_DCF"/>
      <sheetName val="Merlin_Camelot Newco DCF"/>
      <sheetName val="control"/>
      <sheetName val="Food Comps"/>
      <sheetName val="Basic Inputs"/>
      <sheetName val="Morgan Stanley"/>
      <sheetName val="Year"/>
      <sheetName val="CEDBUDGET"/>
      <sheetName val="UK Gaming"/>
      <sheetName val="Real"/>
      <sheetName val="DIC05"/>
      <sheetName val="MZO"/>
      <sheetName val="SEP"/>
      <sheetName val="mweqpt"/>
      <sheetName val="conciliacion contable fisca (2)"/>
      <sheetName val="conciliacion contable fiscal"/>
      <sheetName val="InputAltasCanal"/>
      <sheetName val="GRUPO"/>
      <sheetName val="R2002"/>
      <sheetName val="tablas y rangos"/>
      <sheetName val="Tvsa"/>
      <sheetName val="Cedula de observ"/>
      <sheetName val="workerscomp"/>
      <sheetName val="Incomestatehistorynetsales"/>
      <sheetName val="Incomestatehistorybooksales"/>
      <sheetName val="Adjustedgrossmarginhistory"/>
      <sheetName val="Balancesheetsummary"/>
      <sheetName val="Cashflowsumary"/>
      <sheetName val="Incomestatementsummary"/>
      <sheetName val="Incomestatementsummaryqt1"/>
      <sheetName val="Incomestatementsummaryqt2"/>
      <sheetName val="Incomestatementsummaryqt3"/>
      <sheetName val="Incomestatementsummaryqt4"/>
      <sheetName val="Incomestatementsummarymonit"/>
      <sheetName val="Incomestatemonitorqt1"/>
      <sheetName val="Incomestatemonitorqt2"/>
      <sheetName val="Incomestatemonitorqt3"/>
      <sheetName val="Incomestatemonitorqt4"/>
      <sheetName val="Incomestatementsummarycasting"/>
      <sheetName val="Incomestatecastingqt1 "/>
      <sheetName val="Incomestatecastingqt2"/>
      <sheetName val="Incomestatecastingqt3"/>
      <sheetName val="Incomestatecastingqt4"/>
      <sheetName val="Incomestatementsummaryhaight"/>
      <sheetName val="Incomestatehaightqt1"/>
      <sheetName val="Incomestatehaightqt2"/>
      <sheetName val="Incomestatehaightqt3"/>
      <sheetName val="Incomestatehaightqt4"/>
      <sheetName val="prepaidlia"/>
      <sheetName val="Cash Flow"/>
      <sheetName val="EBITDA"/>
      <sheetName val="Company P&amp;L"/>
      <sheetName val="Monitor P&amp;L"/>
      <sheetName val="Casting P&amp;L"/>
      <sheetName val="Haight P&amp;L"/>
      <sheetName val="Cash Flow Support - January"/>
      <sheetName val="Cash Flow Support - February"/>
      <sheetName val="Cash Flow Support - March"/>
      <sheetName val="Cash Flow Support - April"/>
      <sheetName val="Cash Flow Support - May"/>
      <sheetName val="Cash Flow Support - June"/>
      <sheetName val="Cash Flow Support - July"/>
      <sheetName val="Cash Flow Support - August"/>
      <sheetName val="Cash Flow Support - September"/>
      <sheetName val="Cash Flow Support - October"/>
      <sheetName val="Cash Flow Support - November"/>
      <sheetName val="Cash Flow Support - December"/>
      <sheetName val="plqtr06"/>
      <sheetName val="inccompare"/>
      <sheetName val="inccompare (2)"/>
      <sheetName val="castingb"/>
      <sheetName val="castingb (2)"/>
      <sheetName val="monitor"/>
      <sheetName val="monitor (2)"/>
      <sheetName val="haight"/>
      <sheetName val="haight (2)"/>
      <sheetName val="FOUNDRY"/>
      <sheetName val="FACTORY"/>
      <sheetName val="COMBINEDOVAR"/>
      <sheetName val="energy"/>
      <sheetName val="energyallocation"/>
      <sheetName val="ratereview"/>
      <sheetName val="ratereview (2)"/>
      <sheetName val="stdimpact"/>
      <sheetName val="budgetovar04"/>
      <sheetName val="budgetovar06"/>
      <sheetName val="budgetovar06 (2)"/>
      <sheetName val="CORP SUMMARY"/>
      <sheetName val="HEALTHMEDICAL"/>
      <sheetName val="DENTAL"/>
      <sheetName val="propins"/>
      <sheetName val="propinsalloc"/>
      <sheetName val="Capitalbudgetproir1 "/>
      <sheetName val="Capitalbudgetproior2 "/>
      <sheetName val="Capitalbudgetproior3 "/>
      <sheetName val="Capitalbudget04"/>
      <sheetName val="Personel allocations"/>
      <sheetName val="Criterion"/>
      <sheetName val="PurchasesSales"/>
      <sheetName val="Earnings (Asset)"/>
      <sheetName val="Earnings (Maturity)"/>
      <sheetName val="Statement"/>
      <sheetName val="Performance"/>
      <sheetName val="Outputs"/>
      <sheetName val="Detail Schedule"/>
      <sheetName val="Global Retail"/>
      <sheetName val="Global Direct"/>
      <sheetName val="Combined"/>
      <sheetName val="KitchenFair"/>
      <sheetName val="Saladmaster"/>
      <sheetName val="Regal Accept."/>
      <sheetName val="Saveur"/>
      <sheetName val="Sale of Retail"/>
      <sheetName val="1998 Unit Breakdown"/>
      <sheetName val="1997 Unit Breakdown "/>
      <sheetName val="1996 Unit Breakdown"/>
      <sheetName val="1231_Balance Sheet"/>
      <sheetName val="331_Balance Sheet"/>
      <sheetName val="Retail Direct Selling"/>
      <sheetName val="Gross Margin"/>
      <sheetName val="Electrics"/>
      <sheetName val="RAC Admin"/>
      <sheetName val="Aging"/>
      <sheetName val="Sources &amp; Uses"/>
      <sheetName val="Appl. of total proceeds"/>
      <sheetName val="Sale of receivables "/>
      <sheetName val="Proceeds"/>
      <sheetName val="Financial Summary"/>
      <sheetName val="Financial Projections"/>
      <sheetName val="Multiples Retail"/>
      <sheetName val="Multiples Direct "/>
      <sheetName val="Multiples KF SM"/>
      <sheetName val="Retail DCF"/>
      <sheetName val="Direct DCF"/>
      <sheetName val="KF SM DCF "/>
      <sheetName val="BASE"/>
      <sheetName val="Margins"/>
      <sheetName val="Product &amp; Allocation Table"/>
      <sheetName val="DataLnk"/>
      <sheetName val="Metrocall"/>
      <sheetName val="Arch"/>
      <sheetName val=" WLNK Cap"/>
      <sheetName val="ARCH PF"/>
      <sheetName val="Pacific"/>
      <sheetName val="Other_Sensitivities"/>
      <sheetName val="Internal_Revenue"/>
      <sheetName val="Inc_Stmt_Sensitivities"/>
      <sheetName val="Inc_Stmt"/>
      <sheetName val="Tech_Placement"/>
      <sheetName val="Private_Round"/>
      <sheetName val="Expense_Margins_&amp;_Other"/>
      <sheetName val="D_&amp;_A"/>
      <sheetName val="Working_Capital"/>
      <sheetName val="Balance_Sheet"/>
      <sheetName val="Income_statement"/>
      <sheetName val="External_Revenue"/>
      <sheetName val="Financial_Build-up"/>
      <sheetName val="Entertainment_Build-up"/>
      <sheetName val="Hosting_Build-Up"/>
      <sheetName val="Invested_capital_VDF"/>
      <sheetName val="Summary_Page_VDF"/>
      <sheetName val="PV_of_Op_Leases_VDF"/>
      <sheetName val="8__Ratio"/>
      <sheetName val="synthgraph"/>
      <sheetName val="Sensitivities"/>
      <sheetName val="Brand Value DCF"/>
      <sheetName val="P&amp;L"/>
      <sheetName val="Detailed BS"/>
      <sheetName val="purch price"/>
      <sheetName val="Comps"/>
      <sheetName val="Mar03"/>
      <sheetName val="Iprodine"/>
      <sheetName val="CLOSE"/>
      <sheetName val="P&amp;L February"/>
      <sheetName val="P&amp;L Feb 2001 cumulative"/>
      <sheetName val="Page 1"/>
      <sheetName val="Compacq"/>
      <sheetName val="LTM"/>
      <sheetName val="NFY"/>
      <sheetName val="LBO Sensitivity"/>
      <sheetName val="LBO IRR"/>
      <sheetName val="Income"/>
      <sheetName val="Target Finsum"/>
      <sheetName val="Target Oper and FCF"/>
      <sheetName val="Target BS and ULCFC"/>
      <sheetName val="Multiple Analysis"/>
      <sheetName val="DCF Perpet Growth"/>
      <sheetName val="nayan"/>
      <sheetName val="Exp"/>
      <sheetName val="Working"/>
      <sheetName val="Co__C"/>
      <sheetName val="THREE_VARIABLES"/>
      <sheetName val="Power_&amp;_Fuel(c)"/>
      <sheetName val="Power_&amp;_Fuel(SMS)"/>
      <sheetName val="Power_&amp;_Fuel(new)"/>
      <sheetName val="Power_&amp;_Fuel_(S)"/>
      <sheetName val="Control_Panel"/>
      <sheetName val="Credit_ratios"/>
      <sheetName val="Interest_Rates"/>
      <sheetName val="Opening_BS"/>
      <sheetName val="Returns_Backup_(2)"/>
      <sheetName val="Return_"/>
      <sheetName val="Opting_assum__Fixed_Fire"/>
      <sheetName val="Opting_assum__Mobile_Fire"/>
      <sheetName val="Returns_Backup"/>
      <sheetName val="Return_Summary"/>
      <sheetName val="Pro_Forma_(2)"/>
      <sheetName val="Output_(GAAP)_(2)"/>
      <sheetName val="Output_(2)"/>
      <sheetName val="Pro_Forma"/>
      <sheetName val="Output_(GAAP)"/>
      <sheetName val="Contr_-_FD"/>
      <sheetName val="Contr_-_TM"/>
      <sheetName val="Adjusted_Contribution"/>
      <sheetName val="Cash_Burn"/>
      <sheetName val="CapSum-Top_hat"/>
      <sheetName val="DCF-Tux_Mgt_2001"/>
      <sheetName val="DCF-Tux_Mgt_2002"/>
      <sheetName val="DCF-Tux_Mgt_2001_Norm"/>
      <sheetName val="DCF-Tux_Str_Estimates"/>
      <sheetName val="DCF-Top_Hat_mgt"/>
      <sheetName val="DCF-Top_Hat_Str_Est_"/>
      <sheetName val="DCF-Top_Hat_Synergies"/>
      <sheetName val="MSDW_SbyS"/>
      <sheetName val="Combination_-_Street_Est_"/>
      <sheetName val="PF_W-O_Synergies"/>
      <sheetName val="Combination_-Management_Est_"/>
      <sheetName val="Top_Hat"/>
      <sheetName val="Analyst_Avg"/>
      <sheetName val="Synergy_Sensitivity"/>
      <sheetName val="LBO_Assum"/>
      <sheetName val="LBO_IS"/>
      <sheetName val="LBO__BSCF"/>
      <sheetName val="LBO_Ratios"/>
      <sheetName val="LBO_Returns"/>
      <sheetName val="PF_EPS1"/>
      <sheetName val="PF_EPS2"/>
      <sheetName val="PF_Ratios"/>
      <sheetName val="Summary_FS"/>
      <sheetName val="Sources_and_Uses"/>
      <sheetName val="Acc_Dil"/>
      <sheetName val="Cash_Acc_Dil"/>
      <sheetName val="Summary_Credit_Stats"/>
      <sheetName val="Summary_Debt_Paydown"/>
      <sheetName val="Growth_Analysis"/>
      <sheetName val="Conv_Returns_Summary"/>
      <sheetName val="Class_A_Returns_Summary"/>
      <sheetName val="Stk_Price_Acc_Dil"/>
      <sheetName val="Pro_Forma&gt;&gt;"/>
      <sheetName val="Convertible_Returns"/>
      <sheetName val="Class_A_Returns"/>
      <sheetName val="PIK_Returns"/>
      <sheetName val="99_and_LTM_PF"/>
      <sheetName val="TargIS_£"/>
      <sheetName val="TargBSCF_£"/>
      <sheetName val="TargIS_$"/>
      <sheetName val="TargBSCF_$"/>
      <sheetName val="--NOT_USED--"/>
      <sheetName val="Jupiter_IS"/>
      <sheetName val="Jupiter_BSCF"/>
      <sheetName val="Jupiter_Rat"/>
      <sheetName val="Jupiter_DCF1"/>
      <sheetName val="Jupiter_DCF2"/>
      <sheetName val="Saturn_IS"/>
      <sheetName val="Saturn_BSCF"/>
      <sheetName val="Saturn_DCF1"/>
      <sheetName val="Saturn_DCF2"/>
      <sheetName val="Saturn_Ratios"/>
      <sheetName val="Valuation Summary 2004"/>
      <sheetName val="Valuation Summary"/>
      <sheetName val="Valuation Summary (05)"/>
      <sheetName val="Shares &amp; Options Summary"/>
      <sheetName val="Valuation Summary (2)"/>
      <sheetName val="Non Tech HC- Off"/>
      <sheetName val="Non Tech HC- On"/>
      <sheetName val="Cost Assumptions"/>
      <sheetName val="P &amp; L"/>
      <sheetName val="Space"/>
      <sheetName val="Standards"/>
      <sheetName val="README"/>
      <sheetName val="Overview"/>
      <sheetName val="ISB - US"/>
      <sheetName val="ISB - EUR"/>
      <sheetName val="ISB - LatAm"/>
      <sheetName val="ISB - Asia"/>
      <sheetName val="ISB - CAD"/>
      <sheetName val="ISB - Corp Elim"/>
      <sheetName val="Output==&gt;"/>
      <sheetName val="Finsum"/>
      <sheetName val="S&amp;U1"/>
      <sheetName val="Case Summary"/>
      <sheetName val="Output Graphs"/>
      <sheetName val="PF Cap"/>
      <sheetName val="At A Glance"/>
      <sheetName val="Football Field"/>
      <sheetName val="WACC Analysis"/>
      <sheetName val="Not Using ==&gt; "/>
      <sheetName val="IS Buildup"/>
      <sheetName val="M&amp;G"/>
      <sheetName val="Summary 2"/>
      <sheetName val="Segment Buildups"/>
      <sheetName val="Savings Buildups"/>
      <sheetName val="Cashflow Statements"/>
      <sheetName val="IRR"/>
      <sheetName val="Corp Sum Calcs"/>
      <sheetName val="CAPEX for Override"/>
      <sheetName val="Cover Sheet"/>
      <sheetName val="Print 1"/>
      <sheetName val="Print 2"/>
      <sheetName val="Risk Mang Cont - Print"/>
      <sheetName val="Debt Financing - Print"/>
      <sheetName val="Contribution Analysis - Print"/>
      <sheetName val="Working Capital &amp; Int Expense"/>
      <sheetName val="Corp Sum"/>
      <sheetName val="2009 Projection"/>
      <sheetName val="2010 Projection"/>
      <sheetName val="2011 Projection"/>
      <sheetName val="2012 Projection"/>
      <sheetName val="2013 Projection"/>
      <sheetName val="5 Year Projection"/>
      <sheetName val="Corp Sum per BOE"/>
      <sheetName val="PRICES"/>
      <sheetName val="Strips"/>
      <sheetName val="Switches"/>
      <sheetName val="DD&amp;A"/>
      <sheetName val="BCER DD&amp;A Calc"/>
      <sheetName val="Hedging"/>
      <sheetName val="BCEOC DD&amp;A Calcs"/>
      <sheetName val="Begin_Sum"/>
      <sheetName val="Kern River"/>
      <sheetName val="Midway Sunset"/>
      <sheetName val="REX"/>
      <sheetName val="Hambert"/>
      <sheetName val="Riverside"/>
      <sheetName val="Sargent"/>
      <sheetName val="McCallum"/>
      <sheetName val="Red Springs"/>
      <sheetName val="Greeley"/>
      <sheetName val="Edison"/>
      <sheetName val="End_BCEOC"/>
      <sheetName val="Atlanta"/>
      <sheetName val="Beech Creek"/>
      <sheetName val="Dorcheat"/>
      <sheetName val="McKamie"/>
      <sheetName val="Plant"/>
      <sheetName val="Adjustments"/>
      <sheetName val="End_Sum"/>
      <sheetName val="Jasmin"/>
      <sheetName val="Midway Sunset PDP"/>
      <sheetName val="Midway Sunset PNP"/>
      <sheetName val="Midway Sunset PUD"/>
      <sheetName val="Midway Sunset Probable"/>
      <sheetName val="Midway Sunset Possible"/>
      <sheetName val="REX PDP"/>
      <sheetName val="REX PNP"/>
      <sheetName val="REX PUD"/>
      <sheetName val="REX Probable"/>
      <sheetName val="REX Possible"/>
      <sheetName val="Hambert PDP"/>
      <sheetName val="Hambert PNP"/>
      <sheetName val="Hambert PUD"/>
      <sheetName val="Hambert Probable"/>
      <sheetName val="Hambert Possible"/>
      <sheetName val="Riverside PDP"/>
      <sheetName val="Riverside PNP"/>
      <sheetName val="Riverside PUD"/>
      <sheetName val="Riverside Probable"/>
      <sheetName val="Riverside Possible"/>
      <sheetName val="Sargent PDP"/>
      <sheetName val="Sargent PNP"/>
      <sheetName val="Sargent PUD"/>
      <sheetName val="Sargent Probable"/>
      <sheetName val="Sargent Possible"/>
      <sheetName val="McCallum PDP"/>
      <sheetName val="McCallum PNP"/>
      <sheetName val="McCallum PUD"/>
      <sheetName val="McCallum Probable"/>
      <sheetName val="McCallum Possible"/>
      <sheetName val="Red Springs PDP"/>
      <sheetName val="Red Springs PNP"/>
      <sheetName val="Red Springs PUD"/>
      <sheetName val="Red Springs Probable"/>
      <sheetName val="Red Springs Possible"/>
      <sheetName val="Jasmin PDP"/>
      <sheetName val="Jasmin PNP"/>
      <sheetName val="Jasmin PUD"/>
      <sheetName val="Jasmin Probable"/>
      <sheetName val="Jasmin Possible"/>
      <sheetName val="Greeley PDP"/>
      <sheetName val="Greeley PNP"/>
      <sheetName val="Greeley PUD"/>
      <sheetName val="Greeley Probable"/>
      <sheetName val="Greeley Possible"/>
      <sheetName val="Kern River PDP"/>
      <sheetName val="Kern River PNP"/>
      <sheetName val="Kern River PUD"/>
      <sheetName val="Kern River Probable"/>
      <sheetName val="Kern River Possible"/>
      <sheetName val="Edison PDP"/>
      <sheetName val="Edison PNP"/>
      <sheetName val="Edison PUD"/>
      <sheetName val="Edison Probable"/>
      <sheetName val="Edison Possible"/>
      <sheetName val="Atlanta PDP"/>
      <sheetName val="Atlanta PNP"/>
      <sheetName val="Atlanta PUD"/>
      <sheetName val="Atlanta Probable"/>
      <sheetName val="Atlanta Possible"/>
      <sheetName val="Beech Creek PDP"/>
      <sheetName val="Beech Creek PNP"/>
      <sheetName val="Beech Creek PUD"/>
      <sheetName val="Beech Creek Probable"/>
      <sheetName val="Beech Creek Possible"/>
      <sheetName val="Dorcheat PDP"/>
      <sheetName val="Dorcheat PNP"/>
      <sheetName val="Dorcheat PUD"/>
      <sheetName val="Dorcheat Probable"/>
      <sheetName val="Dorcheat Possible"/>
      <sheetName val="McKamie PDP"/>
      <sheetName val="McKamie PNP"/>
      <sheetName val="McKamie PUD"/>
      <sheetName val="McKamie Probable"/>
      <sheetName val="McKamie Possible"/>
      <sheetName val="Plant PDP"/>
      <sheetName val="Plant PNP"/>
      <sheetName val="Plant PUD"/>
      <sheetName val="Plant Probable"/>
      <sheetName val="Plant Possible"/>
      <sheetName val="increm_pf"/>
      <sheetName val="Projections"/>
      <sheetName val="SHTCOMPS"/>
      <sheetName val="6 TRS"/>
      <sheetName val="Region A"/>
      <sheetName val="Region B"/>
      <sheetName val="Region C1"/>
      <sheetName val="Region C2"/>
      <sheetName val="Region C3"/>
      <sheetName val="Region C4"/>
      <sheetName val="Synergies"/>
      <sheetName val="Combination Selection"/>
      <sheetName val="Combined Concession"/>
      <sheetName val="Technical Assumptions"/>
      <sheetName val="Macroeconomic"/>
      <sheetName val="Azurix DCF"/>
      <sheetName val="FinStat"/>
      <sheetName val="Auto Revenue Indexation"/>
      <sheetName val="Revenues"/>
      <sheetName val="OPEX"/>
      <sheetName val=" CAPEX"/>
      <sheetName val="Depreciation Schedule"/>
      <sheetName val="Taxes Opco"/>
      <sheetName val="Capital Structure"/>
      <sheetName val="S&amp;P"/>
      <sheetName val="BS Projections"/>
      <sheetName val="Regional Requierments"/>
      <sheetName val="Rankings"/>
      <sheetName val="Credit Info"/>
      <sheetName val="New Mkt Info"/>
      <sheetName val="Real Estate Comps"/>
      <sheetName val="Reg-Line"/>
      <sheetName val="AIMCO"/>
      <sheetName val="AMLI"/>
      <sheetName val="EQR"/>
      <sheetName val="_x0000__x0003__x0009_Ā_x000a_&amp;Tools_x0000__x0000__x0004__x0003_Ā_x0008_E&amp;xit Notes_x0000__x0009__x0004_"/>
      <sheetName val="CF"/>
      <sheetName val="Targ_IS"/>
      <sheetName val="Targ_BS"/>
      <sheetName val="Targ_CF"/>
      <sheetName val="Acq_IS"/>
      <sheetName val="Acq_BS"/>
      <sheetName val="Acq_CF"/>
      <sheetName val="Targ_Share Count"/>
      <sheetName val="Targ_DCF"/>
      <sheetName val="CHA_IS_Output"/>
      <sheetName val="X Factor"/>
      <sheetName val="Financials"/>
      <sheetName val="DCFs"/>
      <sheetName val="Assumptions_Output"/>
      <sheetName val="Energia Vendida"/>
      <sheetName val="Tarifa Venda"/>
      <sheetName val="Furnas"/>
      <sheetName val="Tarifa Compra"/>
      <sheetName val="Desp._Receita"/>
      <sheetName val="Investimentos"/>
      <sheetName val="Annual Budget"/>
      <sheetName val="Settings"/>
      <sheetName val="Grids"/>
      <sheetName val="Data Values"/>
      <sheetName val="REVENUE FY97"/>
      <sheetName val="Flash"/>
      <sheetName val="ReserveTable"/>
      <sheetName val="Driver"/>
      <sheetName val="Fin.Highlight"/>
      <sheetName val="Charts"/>
      <sheetName val="FS"/>
      <sheetName val="Rev. - COGS"/>
      <sheetName val="WC Analysis"/>
      <sheetName val="Don't print---&gt;"/>
      <sheetName val="Other costs"/>
      <sheetName val="Gross Sale 24 month"/>
      <sheetName val="FS 24 month (F&amp;V)"/>
      <sheetName val="BS input"/>
      <sheetName val="CF input"/>
      <sheetName val="Sheet14"/>
      <sheetName val="Sheet12"/>
      <sheetName val="Sheet11"/>
      <sheetName val="Sheet10"/>
      <sheetName val="Sheet9"/>
      <sheetName val="Sheet8"/>
      <sheetName val="Sheet6"/>
      <sheetName val="Sheet5"/>
      <sheetName val="Sheet4"/>
      <sheetName val="KPN"/>
      <sheetName val="OutputTemplate"/>
      <sheetName val="MultiplesTemplate"/>
      <sheetName val="MarginsTemplate"/>
      <sheetName val="IN"/>
      <sheetName val="ENT"/>
      <sheetName val="NEWCO"/>
      <sheetName val="Contribution_Analysis"/>
      <sheetName val="Eagle_Pro_Forma_Ownership"/>
      <sheetName val="Foundation_Pro_Forma_Ownership"/>
      <sheetName val="RestrMultiplesTemplate"/>
      <sheetName val="Cov&amp;LevTemplate"/>
      <sheetName val="StockTemplate"/>
      <sheetName val="RanksMultiplesTemplate"/>
      <sheetName val="RanksTemplate"/>
      <sheetName val="SummaryTemplate"/>
      <sheetName val="Pro_Forma_Ownership"/>
      <sheetName val="List of blackline subtypes"/>
      <sheetName val="Balance Sh+Indices"/>
      <sheetName val="Balance Sh_Indices"/>
      <sheetName val="СТАЛЬ"/>
      <sheetName val="Январь"/>
      <sheetName val="Model Assumptions"/>
      <sheetName val="wCodeTable"/>
      <sheetName val="Instructions"/>
      <sheetName val="Correção"/>
      <sheetName val="RA Summary Page"/>
      <sheetName val="Credit Comps"/>
      <sheetName val=" Control Panel"/>
      <sheetName val="Comparable Traded Companies"/>
      <sheetName val="Comps Sum_Pg_1"/>
      <sheetName val="Comps Sum_Pg_2"/>
      <sheetName val="Comp_Cos Summary_Bar Charts"/>
      <sheetName val="Trans Comps"/>
      <sheetName val="Tran. Comps &lt; 1 billion"/>
      <sheetName val="&lt; Sales Chart"/>
      <sheetName val="&lt; EBITDA Chart "/>
      <sheetName val="Tran. Comps &gt; 1 billon"/>
      <sheetName val="&gt; Sales Chart"/>
      <sheetName val="&gt; EBITDA Chart"/>
      <sheetName val="WACC Calculation"/>
      <sheetName val="WACC II"/>
      <sheetName val="_x0000_Ԁ_x0000_r_x0000__x0000__x0000__x0013__x0000_Ԁ_x0000_r_x0000_㞲焑폰ꀿ_x0004__x0000_"/>
      <sheetName val=":\Documents and Settings\U96011"/>
      <sheetName val="_x0007_Ā_x0008_&amp;"/>
      <sheetName val="opt inputs"/>
      <sheetName val="3M Libor"/>
      <sheetName val="earnings"/>
      <sheetName val="Rentokil"/>
      <sheetName val="G&amp;K"/>
      <sheetName val="Unifirst"/>
      <sheetName val="RMK uniform"/>
      <sheetName val="PartnersAnalysis"/>
      <sheetName val="EarningsImpactAnalysis"/>
      <sheetName val="EBITDAImpactAnalysis"/>
      <sheetName val="Standard1"/>
      <sheetName val="Standard2"/>
      <sheetName val="CapitalSensitivity"/>
      <sheetName val="PriceSensitivity"/>
      <sheetName val="Scenarios"/>
      <sheetName val="DataArray"/>
      <sheetName val="DownloadMapping"/>
      <sheetName val="DownloadMappingDSWV"/>
      <sheetName val="Businees service comps"/>
      <sheetName val="CompanyData"/>
      <sheetName val="ComparativeAnalysis"/>
      <sheetName val="SUM SHEET"/>
      <sheetName val="Key Assumptions"/>
      <sheetName val="SumSheet"/>
      <sheetName val="Recap"/>
      <sheetName val="IS Assumptions"/>
      <sheetName val="Labor Expense &amp; CBA BTO"/>
      <sheetName val="CA CL"/>
      <sheetName val="LTA LTL SE"/>
      <sheetName val="LIBOR Assumptions"/>
      <sheetName val="OBS Debt"/>
      <sheetName val="DIP"/>
      <sheetName val="2003 Base"/>
      <sheetName val="2003 Forecast"/>
      <sheetName val="Capex - Depr"/>
      <sheetName val="DIP Covenants"/>
      <sheetName val="IncomeTaxes"/>
      <sheetName val="Tax Calc"/>
      <sheetName val="Valuation Allowance"/>
      <sheetName val="TaxDepr"/>
      <sheetName val="Timing Diff"/>
      <sheetName val="Module7"/>
      <sheetName val="Module6"/>
      <sheetName val="Module4"/>
      <sheetName val="Lyondell"/>
      <sheetName val="Equistar"/>
      <sheetName val="Millennium"/>
      <sheetName val="Credit Output"/>
      <sheetName val="Financial Pres for Banks"/>
      <sheetName val="Stock Input"/>
      <sheetName val="Stock Price"/>
      <sheetName val="Relative Performance"/>
      <sheetName val="List"/>
      <sheetName val="Implied value"/>
      <sheetName val="PEG"/>
      <sheetName val="PEG Chart"/>
      <sheetName val="Value"/>
      <sheetName val="Tablesum1"/>
      <sheetName val="Tablesum2"/>
      <sheetName val="Legend"/>
      <sheetName val="LTM Revenue"/>
      <sheetName val="LTM EBITDA"/>
      <sheetName val="2000 PE"/>
      <sheetName val="2000 EBITDA"/>
      <sheetName val="52 Wk High"/>
      <sheetName val="Scenario 1"/>
      <sheetName val="Exec Summ"/>
      <sheetName val="Update"/>
      <sheetName val="Section 2"/>
      <sheetName val="Company Background"/>
      <sheetName val="Key Stats"/>
      <sheetName val="Competition"/>
      <sheetName val="KCAL P&amp;L"/>
      <sheetName val="For BOD Book"/>
      <sheetName val="EBITDA_BCF Rec"/>
      <sheetName val="PF P&amp;L"/>
      <sheetName val="Section 3"/>
      <sheetName val="Valn Summ"/>
      <sheetName val="Accr_Dil Detail"/>
      <sheetName val="DCF No Tax"/>
      <sheetName val="DCF Step up"/>
      <sheetName val="Valn Summ No Station Comp"/>
      <sheetName val="DCF No Tax No Station Comp"/>
      <sheetName val="DCF Step up No Station Comp"/>
      <sheetName val="ALT VALUATION"/>
      <sheetName val="Mults"/>
      <sheetName val="Stats"/>
      <sheetName val="Compare Summ"/>
      <sheetName val="Spots"/>
      <sheetName val="Station Comp"/>
      <sheetName val="Accr_Dil Financial"/>
      <sheetName val="Sum of Parts"/>
      <sheetName val="Valn Summ No Sports"/>
      <sheetName val="DCF No Tax No Sports"/>
      <sheetName val="DCF Step up No Sports"/>
      <sheetName val="Laker Add-back"/>
      <sheetName val="Section 4"/>
      <sheetName val="Budget vs. Actual"/>
      <sheetName val="Pacings vs Budget"/>
      <sheetName val="Pacings vs PY"/>
      <sheetName val="$$ Savings"/>
      <sheetName val="Headcount"/>
      <sheetName val="Severance"/>
      <sheetName val="Programming"/>
      <sheetName val="Prog Liabs"/>
      <sheetName val="Prog Assts"/>
      <sheetName val="Prog Liability"/>
      <sheetName val="Prog Assets"/>
      <sheetName val="Syndication"/>
      <sheetName val="Sports Contracts"/>
      <sheetName val="Sports"/>
      <sheetName val="CSFB Lakers"/>
      <sheetName val="Compare"/>
      <sheetName val="Cash Amort"/>
      <sheetName val="Profitability"/>
      <sheetName val="Angels"/>
      <sheetName val="Mighty Ducks"/>
      <sheetName val="Per Game"/>
      <sheetName val="News Anchors"/>
      <sheetName val="BCF by component"/>
      <sheetName val="LA Radio"/>
      <sheetName val="Savings"/>
      <sheetName val="Stock 12-31-01"/>
      <sheetName val="Options 12-31-01"/>
      <sheetName val="Hist_pastein"/>
      <sheetName val="accretiondilution"/>
      <sheetName val="changes from project 32"/>
      <sheetName val="client market overview"/>
      <sheetName val="trading multiples"/>
      <sheetName val="Contribution Target"/>
      <sheetName val="purchase multiple"/>
      <sheetName val="Football -enterprise value"/>
      <sheetName val="Football per share"/>
      <sheetName val="LBO Summary"/>
      <sheetName val="DCF Summary"/>
      <sheetName val="share calculations"/>
      <sheetName val="Stute cap table"/>
      <sheetName val="AD OUTPUT DEAL"/>
      <sheetName val="PF EPS analysis"/>
      <sheetName val="AD output"/>
      <sheetName val="AD"/>
      <sheetName val="Acquirer"/>
      <sheetName val="Target"/>
      <sheetName val="IMDC-mgt"/>
      <sheetName val="AD    options"/>
      <sheetName val="PMO options"/>
      <sheetName val="LATEST ORIG FILE"/>
      <sheetName val="MRX m"/>
      <sheetName val="MRX b"/>
      <sheetName val="IMDC revised"/>
      <sheetName val="DCFValuation"/>
      <sheetName val="Company income statement"/>
      <sheetName val="Pipeline"/>
      <sheetName val="DCFValuation Most likely"/>
      <sheetName val="CY IS Most Likely"/>
      <sheetName val="CY BS"/>
      <sheetName val="CY CF"/>
      <sheetName val="CY IS Worst Case"/>
      <sheetName val="CY IS Best Case"/>
      <sheetName val="BEGIN"/>
      <sheetName val="Transaction overview"/>
      <sheetName val="Fixed exchange ratio analysis"/>
      <sheetName val="Public market overview"/>
      <sheetName val="1-yr stock charts "/>
      <sheetName val="3-yr stock charts"/>
      <sheetName val="10-yr stock charts (2)"/>
      <sheetName val="3 month stock charts"/>
      <sheetName val="Iron valuation summary"/>
      <sheetName val="Trading comps"/>
      <sheetName val="IRON DCF"/>
      <sheetName val="IRON PROJ"/>
      <sheetName val="Mercury valuation summary"/>
      <sheetName val="MERCURY DCF"/>
      <sheetName val="Mercury financial projections"/>
      <sheetName val="MERCURY PROJ"/>
      <sheetName val="Exchange ratio analysis "/>
      <sheetName val="END"/>
      <sheetName val="AVP"/>
      <sheetName val="Trading comps output"/>
      <sheetName val="Med devices input"/>
      <sheetName val="Spec Pharma Input"/>
      <sheetName val="Float with collar"/>
      <sheetName val="Fixed, fixed w collar, float"/>
      <sheetName val="Bar chart page w synergies"/>
      <sheetName val="PR UPDATES"/>
      <sheetName val="3 yr PE's"/>
      <sheetName val="Historical P.E"/>
      <sheetName val="Revenue breakdown"/>
      <sheetName val="Breast panel page"/>
      <sheetName val="Trading comps (2)"/>
      <sheetName val="_x0003__x0009_Ā_x000a_&amp;Tools_x0000__x0004__x0003_Ā_x0008_E&amp;xit Notes_x0000__x0009__x0004_Ā_x0008_"/>
      <sheetName val="_x0003__x0009_Ā_x000a_&amp;Tools_x0000__x0004__x0003_Ā_x0008_E&amp;xit Notes_x0000__x0009__x0004_"/>
      <sheetName val="AD and Cash flow"/>
      <sheetName val="CALP"/>
      <sheetName val="XGEN"/>
      <sheetName val="CALP Acqu Proforma"/>
      <sheetName val="Model Cover"/>
      <sheetName val="Key Data"/>
      <sheetName val="Euro Val"/>
      <sheetName val="UK Val"/>
      <sheetName val="Pan Euro Sort"/>
      <sheetName val="WACC Assumptions"/>
      <sheetName val="Graphs"/>
      <sheetName val="Utilcomp"/>
      <sheetName val="Upside"/>
      <sheetName val="Sort Data"/>
      <sheetName val="Datastream"/>
      <sheetName val="Module8"/>
      <sheetName val="Module9"/>
      <sheetName val="Module10"/>
      <sheetName val="Module13"/>
      <sheetName val="Module16"/>
      <sheetName val="Module5"/>
      <sheetName val="Module11"/>
      <sheetName val="Module12"/>
      <sheetName val="Module14"/>
      <sheetName val="Module15"/>
      <sheetName val="Module17"/>
      <sheetName val="Module18"/>
      <sheetName val="Module19"/>
      <sheetName val="Module20"/>
      <sheetName val="Module21"/>
      <sheetName val="Module22"/>
      <sheetName val="Module23"/>
      <sheetName val="Module24"/>
      <sheetName val="Assume"/>
      <sheetName val="EQUITY_SCHED"/>
      <sheetName val="Current Inputs"/>
      <sheetName val="Demand"/>
      <sheetName val="PHS CapEx"/>
      <sheetName val="FormatAG"/>
      <sheetName val="FACTSET DATA"/>
      <sheetName val="_x000d_"/>
      <sheetName val="ADJ DELPHI_DCF (NEW)"/>
      <sheetName val="DELPHI_DCF (NEW)"/>
      <sheetName val="DELPHI_DCF ADJ (NEW)"/>
      <sheetName val="DELPHI_DCF ADJ (NEW) (2)"/>
      <sheetName val="GPT4_DCF"/>
      <sheetName val="GPT8_DCF"/>
      <sheetName val="GPT10_DCF"/>
      <sheetName val="DELPHI_DCF (OLD)"/>
      <sheetName val="DELPHI+OVERLAY_DCF (OLD)"/>
      <sheetName val="DELPHI_PUBMKT"/>
      <sheetName val="DELPHI_GMDEAL"/>
      <sheetName val="DS_DCF"/>
      <sheetName val="DS_PUBMKT"/>
      <sheetName val="Ds_DEAL"/>
      <sheetName val="LVBS_DCF"/>
      <sheetName val="WB_DCF"/>
      <sheetName val="DSM_DCF"/>
      <sheetName val="Schedule"/>
      <sheetName val="GW"/>
      <sheetName val="Perkins"/>
      <sheetName val="HVBS"/>
      <sheetName val="DS"/>
      <sheetName val="WIRING_JV"/>
      <sheetName val="WIRING"/>
      <sheetName val="BODY"/>
      <sheetName val="TVS"/>
      <sheetName val="AV_D"/>
      <sheetName val="BFG_D"/>
      <sheetName val="BFG AERO"/>
      <sheetName val="COLTEC_D"/>
      <sheetName val="COLTEC AERO"/>
      <sheetName val="DELPHI_GPT4_D"/>
      <sheetName val="DELPHI_GPT8_D"/>
      <sheetName val="PARKER_AERO"/>
      <sheetName val="BBA_D"/>
      <sheetName val="DELPHI_GPT10_D"/>
      <sheetName val="DELPHI OLD"/>
      <sheetName val="DELPHI_ASSOC"/>
      <sheetName val="DELPHI_ADJ"/>
      <sheetName val="AERO_GEN3"/>
      <sheetName val="DELPHI NEW"/>
      <sheetName val="OVERLAY"/>
      <sheetName val="AERO_GEN4"/>
      <sheetName val="AV"/>
      <sheetName val="AV_AERO"/>
      <sheetName val="AV_IND"/>
      <sheetName val="AV_AUTO"/>
      <sheetName val="BFG"/>
      <sheetName val="ROHR"/>
      <sheetName val="COLTEC"/>
      <sheetName val="MOOG"/>
      <sheetName val="COT_AERO"/>
      <sheetName val="BBA"/>
      <sheetName val="RACAL"/>
      <sheetName val="PF_SALES"/>
      <sheetName val="PF_EBITDA"/>
      <sheetName val="PF_EBIT"/>
      <sheetName val="PF_INTEXP"/>
      <sheetName val="NET INCOME"/>
      <sheetName val="LV_CF"/>
      <sheetName val="CAP"/>
      <sheetName val="Credit"/>
      <sheetName val="EPS"/>
      <sheetName val="IMPACT_C"/>
      <sheetName val="IMPACT_C (3)"/>
      <sheetName val="IMPACT_B"/>
      <sheetName val="IMPACT_M"/>
      <sheetName val="IMPACT_AV"/>
      <sheetName val="IMPACT_C (2)"/>
      <sheetName val="IMPACT_B (2)"/>
      <sheetName val="SEG_C"/>
      <sheetName val="SEG_B"/>
      <sheetName val="SEG_M"/>
      <sheetName val="SEG_AV"/>
      <sheetName val="_x0003__x0009_Ā_x000a_&amp;Tools"/>
      <sheetName val="9-99 Current O3"/>
      <sheetName val="LBO Assumptions"/>
      <sheetName val="Small Acquisition Assump."/>
      <sheetName val="12.31.07 PFBS"/>
      <sheetName val="12.31.08 PFBS"/>
      <sheetName val="Sensitivity Analysis"/>
      <sheetName val="Spreads"/>
      <sheetName val="DCF - Terminal Value"/>
      <sheetName val="Valuation "/>
      <sheetName val="infor"/>
      <sheetName val="Total"/>
      <sheetName val="CreditStats"/>
      <sheetName val="CHS IRR"/>
      <sheetName val="Mezz IRR"/>
      <sheetName val="Pref IRR"/>
      <sheetName val="Cap Structure Chart"/>
      <sheetName val="Chart2"/>
      <sheetName val="CHS Deals"/>
      <sheetName val="Buyout Comps"/>
      <sheetName val="Macros"/>
      <sheetName val="IndCoVariance"/>
      <sheetName val="Variance"/>
      <sheetName val="Input Sheet"/>
      <sheetName val="FIN5+"/>
      <sheetName val="BS - detail- Consol Mapped 1"/>
      <sheetName val="Disc &amp; GME"/>
      <sheetName val="6800"/>
      <sheetName val="Clause 9"/>
      <sheetName val="TAX"/>
      <sheetName val="NAV"/>
      <sheetName val="oresreqsum"/>
      <sheetName val="OpTrack"/>
      <sheetName val="Amortization Schedules"/>
      <sheetName val="Manual_Batch_Data"/>
      <sheetName val="C"/>
      <sheetName val="building"/>
      <sheetName val="주주명부&lt;끝&gt;"/>
      <sheetName val="cash"/>
      <sheetName val="Comp. Transaction"/>
      <sheetName val="Purchase Acctg (2)"/>
      <sheetName val="Balance Sheets"/>
      <sheetName val="Deal-Transition Costs"/>
      <sheetName val="WEB JE Summary"/>
      <sheetName val="1 Balsheet"/>
      <sheetName val="2 Incstat"/>
      <sheetName val="3 Prospective Fin Info"/>
      <sheetName val="4 DCF-Reasonableness Test"/>
      <sheetName val="5 Workforce"/>
      <sheetName val="6 Royalty Data"/>
      <sheetName val="7 Trademark"/>
      <sheetName val="8 Reseller Agreements"/>
      <sheetName val="9 Service Provider Agreements"/>
      <sheetName val="10 Product Agreements"/>
      <sheetName val="11 Referral Agreements"/>
      <sheetName val="12 Alliance Agreements"/>
      <sheetName val="13 Customer Relationships"/>
      <sheetName val="14 Existing Technology"/>
      <sheetName val="15 WACC"/>
      <sheetName val="16 BETA Analysis"/>
      <sheetName val="17 Asset Returns"/>
      <sheetName val="18 DiscountRateTest"/>
      <sheetName val="19 Supporting Asset Charges"/>
      <sheetName val="Survival Curve"/>
      <sheetName val="Allocation"/>
      <sheetName val="QuickDCF"/>
      <sheetName val="ALL"/>
      <sheetName val="Transition"/>
      <sheetName val="Consol &amp; Adj"/>
      <sheetName val="Purchase Acctg"/>
      <sheetName val="WEB JE"/>
      <sheetName val="Ticker Entry"/>
      <sheetName val="CompLtmBS"/>
      <sheetName val="CompLtmIS"/>
      <sheetName val="CompCommonSize"/>
      <sheetName val="CompFinanRatios"/>
      <sheetName val="MarketData"/>
      <sheetName val="MarkAppr"/>
      <sheetName val="Yr-Yr Prices"/>
      <sheetName val="TRANSAPPR"/>
      <sheetName val="ProjIS"/>
      <sheetName val="DCF-Debtfree"/>
      <sheetName val="Tax Table"/>
      <sheetName val="SBBI "/>
      <sheetName val="Beta"/>
      <sheetName val="CAPM"/>
      <sheetName val="Business Descriptions"/>
      <sheetName val="HistFinAnal"/>
      <sheetName val="Summary (2)"/>
      <sheetName val="Original JE"/>
      <sheetName val="GT_Custom"/>
      <sheetName val="Monthly"/>
      <sheetName val="CoSumm"/>
      <sheetName val="GPG"/>
      <sheetName val="ECT"/>
      <sheetName val="EUROPE"/>
      <sheetName val="EOG"/>
      <sheetName val="EINT"/>
      <sheetName val="CFEOTT"/>
      <sheetName val="PGC"/>
      <sheetName val="EREC"/>
      <sheetName val="EES"/>
      <sheetName val="CORP"/>
      <sheetName val="ECM"/>
      <sheetName val="FIN"/>
      <sheetName val="EOGMI"/>
      <sheetName val="EESMI"/>
      <sheetName val="ERECMI"/>
      <sheetName val="MAC"/>
      <sheetName val="CONSOL_MOD"/>
      <sheetName val="PRINT_MOD"/>
      <sheetName val="PRINT_RESET_MOD"/>
      <sheetName val="CO_SUM_MOD"/>
      <sheetName val="MISC_MOD"/>
      <sheetName val="VARIANCE_MODULE"/>
      <sheetName val="Foundation Creek"/>
      <sheetName val="Econ Model"/>
      <sheetName val="LowBTU Gath"/>
      <sheetName val="MesaTap"/>
      <sheetName val="North Douglas"/>
      <sheetName val="Rifle-Bolton"/>
      <sheetName val="Rifle"/>
      <sheetName val="Operations"/>
      <sheetName val="Sales 2003"/>
      <sheetName val="OPERATING RESULTS YTD 5-05"/>
      <sheetName val="synthgraph COMPS"/>
      <sheetName val="Workforce Value"/>
      <sheetName val="Employees"/>
      <sheetName val=" Workforce Life"/>
      <sheetName val=" Customers"/>
      <sheetName val="Workforce_Value(5)"/>
      <sheetName val="Return on Assets"/>
      <sheetName val="NTA"/>
      <sheetName val="Excess Earnings"/>
      <sheetName val="Tax Amort"/>
      <sheetName val="ECI - Projected IS"/>
      <sheetName val="EBITDA Detail 2001-2003"/>
      <sheetName val="Balance Sheet Dec 2001x"/>
      <sheetName val="Balance Sheet Dec 2000"/>
      <sheetName val="Val Matrix"/>
      <sheetName val="Dashboard"/>
      <sheetName val="Cover page"/>
      <sheetName val="Corporate Structure"/>
      <sheetName val="ANAV Life"/>
      <sheetName val="Assumption"/>
      <sheetName val="Check"/>
      <sheetName val="Patterns"/>
      <sheetName val="ANAV"/>
      <sheetName val="Historical"/>
      <sheetName val="Historical  Walnut + LoB"/>
      <sheetName val="LoB COR"/>
      <sheetName val="LoB data"/>
      <sheetName val="DCF Motor"/>
      <sheetName val="DCF Home"/>
      <sheetName val="DCF Industrial"/>
      <sheetName val="DCF TPL"/>
      <sheetName val="DCF Others"/>
      <sheetName val="DCF Agregator"/>
      <sheetName val="DCF TOTAL LoB"/>
      <sheetName val="Graph"/>
      <sheetName val="Drivers and Contents"/>
      <sheetName val="FX"/>
      <sheetName val="Warnings"/>
      <sheetName val="02"/>
      <sheetName val="Sensitivities Input"/>
      <sheetName val="Acq. LBO"/>
      <sheetName val="Sensitivities Output"/>
      <sheetName val="Adj Combined IS"/>
      <sheetName val="Adj Combined BS"/>
      <sheetName val="EPS Analysis"/>
      <sheetName val="Earnings Impact"/>
      <sheetName val="Contrib Analysis"/>
      <sheetName val="PF Credit"/>
      <sheetName val="Projection Summary"/>
      <sheetName val="Sens Graphs"/>
      <sheetName val="Collateral Coverage - M"/>
      <sheetName val="EV - M"/>
      <sheetName val="Hist Fin Sum"/>
      <sheetName val="TrainingTheStreet"/>
      <sheetName val="workingcap"/>
      <sheetName val="dep"/>
      <sheetName val="amort"/>
      <sheetName val="equity"/>
      <sheetName val="shares"/>
      <sheetName val="Database"/>
      <sheetName val="Instruction"/>
      <sheetName val="Company View"/>
      <sheetName val="Inc&amp;Exp"/>
      <sheetName val="FA"/>
      <sheetName val="IBA&amp;HP"/>
      <sheetName val="Contents"/>
      <sheetName val="Sch 1"/>
      <sheetName val="Sch 1A"/>
      <sheetName val="Sch 1B"/>
      <sheetName val="Sch 2B"/>
      <sheetName val="Sch 2C"/>
      <sheetName val="Other_Sch"/>
      <sheetName val="STD FORMS"/>
      <sheetName val="TaxComp"/>
      <sheetName val="ROLLOVER"/>
      <sheetName val="Macro"/>
      <sheetName val="Macro1"/>
      <sheetName val="Module25"/>
      <sheetName val="Module26"/>
      <sheetName val="Module27"/>
      <sheetName val="Module28"/>
      <sheetName val="LOV- FY10"/>
      <sheetName val="WS 4 - Foreign PBT &amp; Tax"/>
      <sheetName val="Table"/>
      <sheetName val="2pgr_target"/>
      <sheetName val="General Information"/>
      <sheetName val="DropDowns"/>
      <sheetName val="July Update"/>
      <sheetName val="PL Variance"/>
      <sheetName val="UK Data FY05"/>
      <sheetName val="Accrued exp - taxes"/>
      <sheetName val="Menu"/>
      <sheetName val="Dept Expense 1000"/>
      <sheetName val="Metric Sensitivity"/>
      <sheetName val="Sensitivity"/>
      <sheetName val="FY09"/>
      <sheetName val="FY10_Final"/>
      <sheetName val="MERGER"/>
      <sheetName val="Stucture A"/>
      <sheetName val="Matrix A"/>
      <sheetName val="Stucture B"/>
      <sheetName val="Matrix B"/>
      <sheetName val="Stucture C"/>
      <sheetName val="Matrix C"/>
      <sheetName val="Sale"/>
      <sheetName val="Rev_Comb"/>
      <sheetName val="Rev_Val"/>
      <sheetName val="proj"/>
      <sheetName val="Scen1"/>
      <sheetName val="Total Market"/>
      <sheetName val="GSM CapEx"/>
      <sheetName val="P and L"/>
      <sheetName val="Balance"/>
      <sheetName val="Funds and Valuation"/>
      <sheetName val="Graphics Summary"/>
      <sheetName val="Financial Chart"/>
      <sheetName val="Cashflow Chart"/>
      <sheetName val="Revenue Chart"/>
      <sheetName val="Cell Sites"/>
      <sheetName val="CapEx Chart"/>
      <sheetName val="OpEx Chart"/>
      <sheetName val="Demand Chart"/>
      <sheetName val="MR Input"/>
      <sheetName val="PARAM"/>
      <sheetName val="P"/>
      <sheetName val="BEA D3"/>
      <sheetName val="CN"/>
      <sheetName val="CT"/>
      <sheetName val="RSI"/>
      <sheetName val="BSS"/>
      <sheetName val="F"/>
      <sheetName val="EQ-CORE"/>
      <sheetName val="EQ-OC"/>
      <sheetName val="May 02"/>
      <sheetName val="Jun 02"/>
      <sheetName val="Jul 02"/>
      <sheetName val="Aug 02"/>
      <sheetName val="Jul 03"/>
      <sheetName val="Aug 03"/>
      <sheetName val="Sep 03"/>
      <sheetName val="Oct 03"/>
      <sheetName val="Nov 03"/>
      <sheetName val="Dec 03"/>
      <sheetName val="FPA"/>
      <sheetName val="RM"/>
      <sheetName val="OP DAYS"/>
      <sheetName val="Core RSUs"/>
      <sheetName val="Overclad RSUs"/>
      <sheetName val="EXP-DT"/>
      <sheetName val="RMF"/>
      <sheetName val="Q1 2010"/>
      <sheetName val="Q2 2010"/>
      <sheetName val="Q3 2010"/>
      <sheetName val="Q4 2010"/>
      <sheetName val="2011"/>
      <sheetName val="2012"/>
      <sheetName val="2013"/>
      <sheetName val="Apr 09"/>
      <sheetName val="May 09"/>
      <sheetName val="Jun 09"/>
      <sheetName val="Jul 09"/>
      <sheetName val="Aug 09"/>
      <sheetName val="Sep 09"/>
      <sheetName val="Oct 09"/>
      <sheetName val="Nov 09"/>
      <sheetName val="Dec 09"/>
      <sheetName val="CTSumm"/>
      <sheetName val="Jan 12"/>
      <sheetName val="Feb 12"/>
      <sheetName val="Mar 12"/>
      <sheetName val="Apr 12"/>
      <sheetName val="May 12"/>
      <sheetName val="Jun 12"/>
      <sheetName val="Jul 12"/>
      <sheetName val="Aug 12"/>
      <sheetName val="Sep 12"/>
      <sheetName val="Oct 12"/>
      <sheetName val="Nov 12"/>
      <sheetName val="Dec 12"/>
      <sheetName val="MAT CALC"/>
      <sheetName val="ALD New Projections"/>
      <sheetName val="Redox Cust"/>
      <sheetName val="Alternative Channels"/>
      <sheetName val="Incr Sales-Detail"/>
      <sheetName val="Walmart"/>
      <sheetName val="Oxydol-Dollar"/>
      <sheetName val="COGS"/>
      <sheetName val="Freight - WalMart"/>
      <sheetName val="Freight - Others"/>
      <sheetName val="P-5.1 FY19 TR NOL CF"/>
      <sheetName val="IBU Capex (000's)"/>
      <sheetName val="Arcade List"/>
      <sheetName val="Offer Exhibit A"/>
      <sheetName val="Assumpt"/>
      <sheetName val="I &amp; E"/>
      <sheetName val="Devel. Budget @ Closing"/>
      <sheetName val="Devel. Budget"/>
      <sheetName val="Rent up"/>
      <sheetName val="Distribution 70-30"/>
      <sheetName val="Bank Loan Payoff"/>
      <sheetName val="depreciation"/>
      <sheetName val="Distribution"/>
      <sheetName val="Income &amp; Expense"/>
      <sheetName val="Leveraged Equity"/>
      <sheetName val="C.O.S.S."/>
      <sheetName val="_x0000__x0003_ Ā_x000a_&amp;Tools_x0000__x0000__x0004__x0003_Ā_x0008_E&amp;xit Notes_x0000_ _x0004_"/>
      <sheetName val="_x0003_ Ā_x000a_&amp;Tools_x0000__x0004__x0003_Ā_x0008_E&amp;xit Notes_x0000_ _x0004_Ā_x0008_"/>
      <sheetName val="_x0003_ Ā_x000a_&amp;Tools"/>
      <sheetName val="MCK_Proj"/>
      <sheetName val="Target_Proj"/>
      <sheetName val="Summary Synergies"/>
      <sheetName val="Summary Merger"/>
      <sheetName val="titan"/>
      <sheetName val="AVP-Premium"/>
      <sheetName val="AVP-Exchange"/>
      <sheetName val="1999Stock "/>
      <sheetName val="2000Stock"/>
      <sheetName val="Comparison"/>
      <sheetName val="Gen-Med"/>
      <sheetName val="Fut Stock Price"/>
      <sheetName val="Summary Proj"/>
      <sheetName val="DATA EXPORT-UVI"/>
      <sheetName val="JAII Balance"/>
      <sheetName val="JAII Cashflow"/>
      <sheetName val="Base &amp; LBO Assumptions"/>
      <sheetName val="APV"/>
      <sheetName val="Equity Summary"/>
      <sheetName val="Price Summary"/>
      <sheetName val="Covenant 6.10"/>
      <sheetName val="Covenant 6.11"/>
      <sheetName val="JAII Income"/>
      <sheetName val="Code Tables"/>
      <sheetName val="PA2"/>
      <sheetName val="Credit Calc"/>
      <sheetName val="PF Cap and Credit"/>
      <sheetName val="LB_DCF"/>
      <sheetName val="LC"/>
      <sheetName val="LC last year"/>
      <sheetName val="USD"/>
      <sheetName val="USD last year"/>
      <sheetName val="IS_YTD_July07"/>
      <sheetName val="CDMA Subscribers"/>
      <sheetName val="pellet"/>
      <sheetName val="AU Template"/>
      <sheetName val="Analysis"/>
      <sheetName val="Subscribers"/>
      <sheetName val="Prog Details"/>
      <sheetName val="Sales &amp; Marketing"/>
      <sheetName val="AOP &amp; Prod"/>
      <sheetName val="Tech"/>
      <sheetName val="Staff"/>
      <sheetName val="G&amp;A"/>
      <sheetName val="Amort &amp; Int"/>
      <sheetName val="ICON Upload"/>
      <sheetName val="_x0003_ Ā_x000a_&amp;Tools_x0000__x0004__x0003_Ā_x0008_E&amp;xit Notes_x0000_ _x0004_"/>
      <sheetName val="Proj. Bal."/>
      <sheetName val="Schedules"/>
      <sheetName val="Common-Size"/>
      <sheetName val="Proj_ Bal_"/>
      <sheetName val="Common_Size"/>
      <sheetName val="Riep x società - Affitti"/>
      <sheetName val="Rev"/>
      <sheetName val="Dictionaries"/>
      <sheetName val="Integrali e proporzionali"/>
      <sheetName val="LFA 2001"/>
      <sheetName val="I-S"/>
      <sheetName val="DPR(TAX)"/>
      <sheetName val="Proj__Bal_"/>
      <sheetName val="Proj__Bal_1"/>
      <sheetName val="Riep_x_società_-_Affitti"/>
      <sheetName val="Integrali_e_proporzionali"/>
      <sheetName val="LFA_2001"/>
      <sheetName val="Title"/>
      <sheetName val="+9000-8"/>
      <sheetName val="+9000-9"/>
      <sheetName val="+9120-1(2)"/>
      <sheetName val="PL"/>
      <sheetName val="FinanceCost"/>
      <sheetName val="FinanceBS"/>
      <sheetName val="PL 1"/>
      <sheetName val="32. Реализация и С-сть"/>
      <sheetName val="DPR_TAX_"/>
      <sheetName val="Лист1"/>
      <sheetName val="BS_n"/>
      <sheetName val="КлассЗСМК"/>
      <sheetName val="КлассНТМК"/>
      <sheetName val="Справ"/>
      <sheetName val="Закупки"/>
      <sheetName val="23"/>
      <sheetName val="30"/>
      <sheetName val="28"/>
      <sheetName val="18_2"/>
      <sheetName val="without project"/>
      <sheetName val="Остатки"/>
      <sheetName val="Служебный"/>
      <sheetName val="FOBRKUP"/>
      <sheetName val="Table000208"/>
      <sheetName val="Capital Structure Assumptions"/>
      <sheetName val="2008E EBITDA"/>
      <sheetName val="CONSOL"/>
      <sheetName val="Africa"/>
      <sheetName val="Ocean"/>
      <sheetName val="S Amer"/>
      <sheetName val="W Eur"/>
      <sheetName val="C Amer"/>
      <sheetName val="E Eur"/>
      <sheetName val="E Asia"/>
      <sheetName val="Midea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/>
      <sheetData sheetId="89"/>
      <sheetData sheetId="90"/>
      <sheetData sheetId="9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 refreshError="1"/>
      <sheetData sheetId="114"/>
      <sheetData sheetId="115"/>
      <sheetData sheetId="116"/>
      <sheetData sheetId="117"/>
      <sheetData sheetId="118" refreshError="1"/>
      <sheetData sheetId="119" refreshError="1"/>
      <sheetData sheetId="120"/>
      <sheetData sheetId="121" refreshError="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7">
          <cell r="C7" t="str">
            <v>Company 1</v>
          </cell>
        </row>
      </sheetData>
      <sheetData sheetId="149" refreshError="1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/>
      <sheetData sheetId="419"/>
      <sheetData sheetId="420"/>
      <sheetData sheetId="421"/>
      <sheetData sheetId="422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>
        <row r="9">
          <cell r="A9">
            <v>900000</v>
          </cell>
        </row>
      </sheetData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>
        <row r="3">
          <cell r="B3" t="str">
            <v>NextVenue</v>
          </cell>
        </row>
      </sheetData>
      <sheetData sheetId="567">
        <row r="3">
          <cell r="B3" t="str">
            <v>NextVenue</v>
          </cell>
        </row>
      </sheetData>
      <sheetData sheetId="568"/>
      <sheetData sheetId="569"/>
      <sheetData sheetId="570"/>
      <sheetData sheetId="571">
        <row r="3">
          <cell r="B3" t="str">
            <v>NextVenue</v>
          </cell>
        </row>
      </sheetData>
      <sheetData sheetId="572">
        <row r="3">
          <cell r="B3" t="str">
            <v>NextVenue</v>
          </cell>
        </row>
      </sheetData>
      <sheetData sheetId="573"/>
      <sheetData sheetId="574"/>
      <sheetData sheetId="575"/>
      <sheetData sheetId="576"/>
      <sheetData sheetId="577"/>
      <sheetData sheetId="578">
        <row r="3">
          <cell r="B3" t="str">
            <v>NextVenue</v>
          </cell>
        </row>
      </sheetData>
      <sheetData sheetId="579"/>
      <sheetData sheetId="580"/>
      <sheetData sheetId="581"/>
      <sheetData sheetId="582"/>
      <sheetData sheetId="583"/>
      <sheetData sheetId="584" refreshError="1"/>
      <sheetData sheetId="585"/>
      <sheetData sheetId="586"/>
      <sheetData sheetId="587"/>
      <sheetData sheetId="588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>
        <row r="2">
          <cell r="A2" t="str">
            <v>10_AST_Other_Canada All Customers</v>
          </cell>
        </row>
      </sheetData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/>
      <sheetData sheetId="1171"/>
      <sheetData sheetId="1172"/>
      <sheetData sheetId="1173"/>
      <sheetData sheetId="1174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/>
      <sheetData sheetId="1327"/>
      <sheetData sheetId="1328" refreshError="1"/>
      <sheetData sheetId="1329" refreshError="1"/>
      <sheetData sheetId="1330" refreshError="1"/>
      <sheetData sheetId="1331"/>
      <sheetData sheetId="1332" refreshError="1"/>
      <sheetData sheetId="1333"/>
      <sheetData sheetId="1334"/>
      <sheetData sheetId="1335"/>
      <sheetData sheetId="1336"/>
      <sheetData sheetId="1337" refreshError="1"/>
      <sheetData sheetId="1338"/>
      <sheetData sheetId="1339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/>
      <sheetData sheetId="1371"/>
      <sheetData sheetId="1372"/>
      <sheetData sheetId="1373" refreshError="1"/>
      <sheetData sheetId="1374" refreshError="1"/>
      <sheetData sheetId="1375" refreshError="1"/>
      <sheetData sheetId="1376">
        <row r="7">
          <cell r="D7">
            <v>1092.9000000000001</v>
          </cell>
        </row>
      </sheetData>
      <sheetData sheetId="1377">
        <row r="7">
          <cell r="D7">
            <v>2501.059999999994</v>
          </cell>
        </row>
      </sheetData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>
        <row r="32">
          <cell r="K32">
            <v>-3626170</v>
          </cell>
        </row>
      </sheetData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/>
      <sheetData sheetId="1537"/>
      <sheetData sheetId="1538"/>
      <sheetData sheetId="1539"/>
      <sheetData sheetId="1540"/>
      <sheetData sheetId="1541"/>
      <sheetData sheetId="1542"/>
      <sheetData sheetId="1543" refreshError="1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>
        <row r="6">
          <cell r="B6">
            <v>1</v>
          </cell>
        </row>
      </sheetData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>
        <row r="90">
          <cell r="B90" t="str">
            <v>Ending Subs</v>
          </cell>
        </row>
      </sheetData>
      <sheetData sheetId="1656" refreshError="1"/>
      <sheetData sheetId="1657"/>
      <sheetData sheetId="1658"/>
      <sheetData sheetId="1659"/>
      <sheetData sheetId="1660"/>
      <sheetData sheetId="1661"/>
      <sheetData sheetId="1662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V"/>
      <sheetName val="MAIN"/>
      <sheetName val="EDIT DATA"/>
      <sheetName val="SAP Acct Name"/>
      <sheetName val="Hyperion Acct"/>
      <sheetName val="EDIT_DATA"/>
      <sheetName val="SAP_Acct_Name"/>
      <sheetName val="Hyperion_Acct"/>
      <sheetName val="Not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Newspaper"/>
      <sheetName val="Formu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V"/>
      <sheetName val="AcqPMO"/>
      <sheetName val="Control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00ED4-117C-4CF8-8043-979604647B7F}">
  <dimension ref="A1:L146"/>
  <sheetViews>
    <sheetView tabSelected="1" zoomScale="90" zoomScaleNormal="90" zoomScaleSheetLayoutView="90" workbookViewId="0">
      <selection activeCell="G19" sqref="G19"/>
    </sheetView>
  </sheetViews>
  <sheetFormatPr defaultColWidth="9.140625" defaultRowHeight="16.5" customHeight="1" x14ac:dyDescent="0.2"/>
  <cols>
    <col min="1" max="6" width="1.7109375" style="2" customWidth="1"/>
    <col min="7" max="7" width="44.28515625" style="2" customWidth="1"/>
    <col min="8" max="8" width="7.42578125" style="2" customWidth="1"/>
    <col min="9" max="9" width="1.140625" style="2" customWidth="1"/>
    <col min="10" max="10" width="13.7109375" style="2" customWidth="1"/>
    <col min="11" max="11" width="1.140625" style="2" customWidth="1"/>
    <col min="12" max="12" width="13.7109375" style="2" customWidth="1"/>
    <col min="13" max="16384" width="9.140625" style="2"/>
  </cols>
  <sheetData>
    <row r="1" spans="1:12" ht="16.5" customHeight="1" x14ac:dyDescent="0.2">
      <c r="A1" s="1" t="s">
        <v>115</v>
      </c>
      <c r="C1" s="3"/>
      <c r="D1" s="3"/>
      <c r="E1" s="3"/>
      <c r="F1" s="3"/>
      <c r="G1" s="3"/>
      <c r="H1" s="4"/>
      <c r="I1" s="4"/>
      <c r="J1" s="5"/>
      <c r="K1" s="5"/>
      <c r="L1" s="5"/>
    </row>
    <row r="2" spans="1:12" ht="16.5" customHeight="1" x14ac:dyDescent="0.2">
      <c r="A2" s="3" t="s">
        <v>0</v>
      </c>
      <c r="B2" s="3"/>
      <c r="C2" s="3"/>
      <c r="D2" s="3"/>
      <c r="E2" s="3"/>
      <c r="F2" s="3"/>
      <c r="G2" s="3"/>
      <c r="H2" s="4"/>
      <c r="I2" s="4"/>
      <c r="J2" s="5"/>
      <c r="K2" s="5"/>
      <c r="L2" s="5"/>
    </row>
    <row r="3" spans="1:12" ht="16.5" customHeight="1" x14ac:dyDescent="0.2">
      <c r="A3" s="7" t="s">
        <v>124</v>
      </c>
      <c r="B3" s="8"/>
      <c r="C3" s="8"/>
      <c r="D3" s="8"/>
      <c r="E3" s="8"/>
      <c r="F3" s="8"/>
      <c r="G3" s="8"/>
      <c r="H3" s="9"/>
      <c r="I3" s="9"/>
      <c r="J3" s="10"/>
      <c r="K3" s="10"/>
      <c r="L3" s="10"/>
    </row>
    <row r="4" spans="1:12" ht="16.5" customHeight="1" x14ac:dyDescent="0.2">
      <c r="A4" s="11"/>
      <c r="B4" s="3"/>
      <c r="C4" s="3"/>
      <c r="D4" s="3"/>
      <c r="E4" s="3"/>
      <c r="F4" s="3"/>
      <c r="G4" s="3"/>
      <c r="H4" s="4"/>
      <c r="I4" s="4"/>
      <c r="J4" s="5"/>
      <c r="K4" s="5"/>
      <c r="L4" s="5"/>
    </row>
    <row r="5" spans="1:12" ht="16.5" customHeight="1" x14ac:dyDescent="0.2">
      <c r="A5" s="11"/>
      <c r="B5" s="3"/>
      <c r="C5" s="3"/>
      <c r="D5" s="3"/>
      <c r="E5" s="3"/>
      <c r="F5" s="3"/>
      <c r="G5" s="3"/>
      <c r="H5" s="4"/>
      <c r="I5" s="4"/>
      <c r="J5" s="5"/>
      <c r="K5" s="5"/>
      <c r="L5" s="5"/>
    </row>
    <row r="6" spans="1:12" ht="16.5" customHeight="1" x14ac:dyDescent="0.2">
      <c r="A6" s="3"/>
      <c r="B6" s="3"/>
      <c r="C6" s="3"/>
      <c r="D6" s="3"/>
      <c r="E6" s="3"/>
      <c r="F6" s="3"/>
      <c r="G6" s="3"/>
      <c r="H6" s="4"/>
      <c r="I6" s="12"/>
      <c r="J6" s="13">
        <v>2024</v>
      </c>
      <c r="K6" s="14"/>
      <c r="L6" s="13">
        <v>2023</v>
      </c>
    </row>
    <row r="7" spans="1:12" ht="16.5" customHeight="1" x14ac:dyDescent="0.2">
      <c r="A7" s="3"/>
      <c r="B7" s="3"/>
      <c r="C7" s="3"/>
      <c r="D7" s="3"/>
      <c r="E7" s="3"/>
      <c r="F7" s="3"/>
      <c r="G7" s="3"/>
      <c r="H7" s="15" t="s">
        <v>1</v>
      </c>
      <c r="I7" s="16"/>
      <c r="J7" s="17" t="s">
        <v>2</v>
      </c>
      <c r="K7" s="16"/>
      <c r="L7" s="17" t="s">
        <v>2</v>
      </c>
    </row>
    <row r="8" spans="1:12" ht="16.5" customHeight="1" x14ac:dyDescent="0.2">
      <c r="A8" s="3"/>
      <c r="B8" s="3"/>
      <c r="C8" s="3"/>
      <c r="D8" s="3"/>
      <c r="E8" s="3"/>
      <c r="F8" s="3"/>
      <c r="G8" s="3"/>
      <c r="H8" s="4"/>
      <c r="I8" s="4"/>
      <c r="J8" s="5"/>
      <c r="K8" s="5"/>
      <c r="L8" s="5"/>
    </row>
    <row r="9" spans="1:12" ht="16.5" customHeight="1" x14ac:dyDescent="0.2">
      <c r="A9" s="11" t="s">
        <v>3</v>
      </c>
      <c r="B9" s="18"/>
      <c r="C9" s="18"/>
      <c r="D9" s="18"/>
      <c r="E9" s="18"/>
      <c r="F9" s="18"/>
      <c r="G9" s="18"/>
      <c r="H9" s="19"/>
      <c r="I9" s="19"/>
      <c r="J9" s="20"/>
      <c r="K9" s="20"/>
      <c r="L9" s="20"/>
    </row>
    <row r="10" spans="1:12" ht="16.5" customHeight="1" x14ac:dyDescent="0.2">
      <c r="A10" s="18"/>
      <c r="B10" s="18"/>
      <c r="C10" s="18"/>
      <c r="D10" s="18"/>
      <c r="E10" s="21"/>
      <c r="F10" s="18"/>
      <c r="G10" s="18"/>
      <c r="H10" s="19"/>
      <c r="I10" s="19"/>
      <c r="J10" s="20"/>
      <c r="K10" s="20"/>
      <c r="L10" s="20"/>
    </row>
    <row r="11" spans="1:12" ht="16.5" customHeight="1" x14ac:dyDescent="0.2">
      <c r="A11" s="11" t="s">
        <v>4</v>
      </c>
      <c r="B11" s="21"/>
      <c r="C11" s="18"/>
      <c r="D11" s="18"/>
      <c r="E11" s="21"/>
      <c r="F11" s="18"/>
      <c r="G11" s="18"/>
      <c r="H11" s="19"/>
      <c r="I11" s="19"/>
      <c r="J11" s="22"/>
      <c r="K11" s="20"/>
      <c r="L11" s="22"/>
    </row>
    <row r="12" spans="1:12" ht="16.5" customHeight="1" x14ac:dyDescent="0.2">
      <c r="A12" s="3"/>
      <c r="B12" s="21"/>
      <c r="C12" s="18"/>
      <c r="D12" s="18"/>
      <c r="E12" s="21"/>
      <c r="F12" s="18"/>
      <c r="G12" s="18"/>
      <c r="H12" s="19"/>
      <c r="I12" s="19"/>
      <c r="J12" s="20"/>
      <c r="K12" s="20"/>
      <c r="L12" s="20"/>
    </row>
    <row r="13" spans="1:12" ht="16.5" customHeight="1" x14ac:dyDescent="0.2">
      <c r="A13" s="162" t="s">
        <v>5</v>
      </c>
      <c r="B13" s="18"/>
      <c r="C13" s="18"/>
      <c r="D13" s="18"/>
      <c r="E13" s="18"/>
      <c r="F13" s="18"/>
      <c r="G13" s="18"/>
      <c r="H13" s="19">
        <v>10</v>
      </c>
      <c r="I13" s="20"/>
      <c r="J13" s="20">
        <v>174227908</v>
      </c>
      <c r="K13" s="19"/>
      <c r="L13" s="20">
        <v>8510500</v>
      </c>
    </row>
    <row r="14" spans="1:12" ht="16.5" customHeight="1" x14ac:dyDescent="0.2">
      <c r="A14" s="2" t="s">
        <v>145</v>
      </c>
      <c r="B14" s="18"/>
      <c r="C14" s="18"/>
      <c r="D14" s="18"/>
      <c r="E14" s="21"/>
      <c r="F14" s="18"/>
      <c r="G14" s="18"/>
      <c r="H14" s="19">
        <v>11</v>
      </c>
      <c r="I14" s="20"/>
      <c r="J14" s="20">
        <v>91057268</v>
      </c>
      <c r="K14" s="19"/>
      <c r="L14" s="20">
        <v>93151324</v>
      </c>
    </row>
    <row r="15" spans="1:12" ht="16.5" customHeight="1" x14ac:dyDescent="0.2">
      <c r="A15" s="162" t="s">
        <v>79</v>
      </c>
      <c r="B15" s="18"/>
      <c r="C15" s="18"/>
      <c r="D15" s="18"/>
      <c r="E15" s="21"/>
      <c r="F15" s="18"/>
      <c r="G15" s="18"/>
      <c r="H15" s="19">
        <v>12</v>
      </c>
      <c r="I15" s="20"/>
      <c r="J15" s="20">
        <v>2756970</v>
      </c>
      <c r="K15" s="19"/>
      <c r="L15" s="20">
        <v>2375153</v>
      </c>
    </row>
    <row r="16" spans="1:12" ht="16.5" customHeight="1" x14ac:dyDescent="0.2">
      <c r="A16" s="18" t="s">
        <v>6</v>
      </c>
      <c r="B16" s="18"/>
      <c r="C16" s="18"/>
      <c r="D16" s="18"/>
      <c r="E16" s="18"/>
      <c r="F16" s="18"/>
      <c r="G16" s="18"/>
      <c r="H16" s="19">
        <v>14</v>
      </c>
      <c r="I16" s="20"/>
      <c r="J16" s="20">
        <v>134989680</v>
      </c>
      <c r="K16" s="19"/>
      <c r="L16" s="20">
        <v>138365808</v>
      </c>
    </row>
    <row r="17" spans="1:12" ht="16.5" customHeight="1" x14ac:dyDescent="0.2">
      <c r="A17" s="18" t="s">
        <v>7</v>
      </c>
      <c r="B17" s="18"/>
      <c r="C17" s="18"/>
      <c r="D17" s="18"/>
      <c r="E17" s="18"/>
      <c r="F17" s="18"/>
      <c r="G17" s="18"/>
      <c r="H17" s="19"/>
      <c r="I17" s="20"/>
      <c r="J17" s="23">
        <v>194386</v>
      </c>
      <c r="K17" s="19"/>
      <c r="L17" s="23">
        <v>1224030</v>
      </c>
    </row>
    <row r="18" spans="1:12" ht="16.5" customHeight="1" x14ac:dyDescent="0.2">
      <c r="A18" s="18"/>
      <c r="B18" s="18"/>
      <c r="C18" s="18"/>
      <c r="D18" s="18"/>
      <c r="E18" s="21"/>
      <c r="F18" s="18"/>
      <c r="G18" s="18"/>
      <c r="H18" s="19"/>
      <c r="I18" s="20"/>
      <c r="J18" s="20"/>
      <c r="K18" s="19"/>
      <c r="L18" s="20"/>
    </row>
    <row r="19" spans="1:12" ht="16.5" customHeight="1" x14ac:dyDescent="0.2">
      <c r="A19" s="24" t="s">
        <v>8</v>
      </c>
      <c r="B19" s="18"/>
      <c r="C19" s="18"/>
      <c r="D19" s="18"/>
      <c r="E19" s="18"/>
      <c r="F19" s="18"/>
      <c r="G19" s="18"/>
      <c r="H19" s="19"/>
      <c r="I19" s="20"/>
      <c r="J19" s="23">
        <f>SUM(J13:J17)</f>
        <v>403226212</v>
      </c>
      <c r="K19" s="19"/>
      <c r="L19" s="23">
        <f>SUM(L13:L17)</f>
        <v>243626815</v>
      </c>
    </row>
    <row r="20" spans="1:12" ht="16.5" customHeight="1" x14ac:dyDescent="0.2">
      <c r="A20" s="18"/>
      <c r="B20" s="18"/>
      <c r="C20" s="18"/>
      <c r="D20" s="18"/>
      <c r="E20" s="18"/>
      <c r="F20" s="18"/>
      <c r="G20" s="18"/>
      <c r="H20" s="19"/>
      <c r="I20" s="20"/>
      <c r="J20" s="20"/>
      <c r="K20" s="19"/>
      <c r="L20" s="20"/>
    </row>
    <row r="21" spans="1:12" ht="16.5" customHeight="1" x14ac:dyDescent="0.2">
      <c r="A21" s="24" t="s">
        <v>9</v>
      </c>
      <c r="B21" s="18"/>
      <c r="C21" s="18"/>
      <c r="D21" s="18"/>
      <c r="E21" s="18"/>
      <c r="F21" s="18"/>
      <c r="G21" s="18"/>
      <c r="H21" s="19"/>
      <c r="I21" s="20"/>
      <c r="J21" s="20"/>
      <c r="K21" s="19"/>
      <c r="L21" s="20"/>
    </row>
    <row r="22" spans="1:12" ht="16.5" customHeight="1" x14ac:dyDescent="0.2">
      <c r="A22" s="3"/>
      <c r="B22" s="18"/>
      <c r="C22" s="18"/>
      <c r="D22" s="18"/>
      <c r="E22" s="18"/>
      <c r="F22" s="18"/>
      <c r="G22" s="18"/>
      <c r="H22" s="19"/>
      <c r="I22" s="20"/>
      <c r="J22" s="20"/>
      <c r="K22" s="19"/>
      <c r="L22" s="20"/>
    </row>
    <row r="23" spans="1:12" ht="16.5" customHeight="1" x14ac:dyDescent="0.2">
      <c r="A23" s="25" t="s">
        <v>135</v>
      </c>
      <c r="B23" s="18"/>
      <c r="C23" s="18"/>
      <c r="D23" s="18"/>
      <c r="E23" s="18"/>
      <c r="F23" s="18"/>
      <c r="G23" s="18"/>
      <c r="H23" s="19">
        <v>15</v>
      </c>
      <c r="I23" s="20"/>
      <c r="J23" s="20">
        <v>29826379</v>
      </c>
      <c r="K23" s="19"/>
      <c r="L23" s="20">
        <v>27075531</v>
      </c>
    </row>
    <row r="24" spans="1:12" ht="16.5" customHeight="1" x14ac:dyDescent="0.2">
      <c r="A24" s="25" t="s">
        <v>10</v>
      </c>
      <c r="B24" s="18"/>
      <c r="C24" s="18"/>
      <c r="D24" s="18"/>
      <c r="E24" s="18"/>
      <c r="F24" s="18"/>
      <c r="G24" s="18"/>
      <c r="H24" s="19">
        <v>16</v>
      </c>
      <c r="I24" s="20"/>
      <c r="J24" s="20">
        <v>9664995</v>
      </c>
      <c r="K24" s="19"/>
      <c r="L24" s="20">
        <v>11820995</v>
      </c>
    </row>
    <row r="25" spans="1:12" ht="16.5" customHeight="1" x14ac:dyDescent="0.2">
      <c r="A25" s="25" t="s">
        <v>11</v>
      </c>
      <c r="B25" s="18"/>
      <c r="C25" s="18"/>
      <c r="D25" s="18"/>
      <c r="E25" s="18"/>
      <c r="F25" s="18"/>
      <c r="G25" s="18"/>
      <c r="H25" s="19">
        <v>17</v>
      </c>
      <c r="I25" s="20"/>
      <c r="J25" s="20">
        <v>2241710</v>
      </c>
      <c r="K25" s="19"/>
      <c r="L25" s="20">
        <v>2642250</v>
      </c>
    </row>
    <row r="26" spans="1:12" ht="16.5" customHeight="1" x14ac:dyDescent="0.2">
      <c r="A26" s="25" t="s">
        <v>120</v>
      </c>
      <c r="B26" s="18"/>
      <c r="C26" s="18"/>
      <c r="D26" s="18"/>
      <c r="E26" s="18"/>
      <c r="F26" s="18"/>
      <c r="G26" s="18"/>
      <c r="H26" s="19">
        <v>12</v>
      </c>
      <c r="I26" s="20"/>
      <c r="J26" s="20">
        <v>9717291</v>
      </c>
      <c r="K26" s="19"/>
      <c r="L26" s="20">
        <v>12474261</v>
      </c>
    </row>
    <row r="27" spans="1:12" ht="16.5" customHeight="1" x14ac:dyDescent="0.2">
      <c r="A27" s="25" t="s">
        <v>12</v>
      </c>
      <c r="B27" s="18"/>
      <c r="C27" s="18"/>
      <c r="D27" s="18"/>
      <c r="E27" s="18"/>
      <c r="F27" s="18"/>
      <c r="G27" s="18"/>
      <c r="H27" s="19">
        <v>18</v>
      </c>
      <c r="I27" s="20"/>
      <c r="J27" s="20">
        <v>5930845</v>
      </c>
      <c r="K27" s="19"/>
      <c r="L27" s="20">
        <v>4314793</v>
      </c>
    </row>
    <row r="28" spans="1:12" ht="16.5" customHeight="1" x14ac:dyDescent="0.2">
      <c r="A28" s="18" t="s">
        <v>13</v>
      </c>
      <c r="B28" s="18"/>
      <c r="C28" s="18"/>
      <c r="D28" s="18"/>
      <c r="E28" s="18"/>
      <c r="F28" s="18"/>
      <c r="G28" s="18"/>
      <c r="H28" s="19"/>
      <c r="I28" s="20"/>
      <c r="J28" s="23">
        <v>497118</v>
      </c>
      <c r="K28" s="19"/>
      <c r="L28" s="23">
        <v>476956</v>
      </c>
    </row>
    <row r="29" spans="1:12" ht="16.5" customHeight="1" x14ac:dyDescent="0.2">
      <c r="A29" s="18"/>
      <c r="B29" s="18"/>
      <c r="C29" s="18"/>
      <c r="D29" s="18"/>
      <c r="E29" s="21"/>
      <c r="F29" s="18"/>
      <c r="G29" s="18"/>
      <c r="H29" s="19"/>
      <c r="I29" s="20"/>
      <c r="J29" s="20"/>
      <c r="K29" s="19"/>
      <c r="L29" s="20"/>
    </row>
    <row r="30" spans="1:12" ht="16.5" customHeight="1" x14ac:dyDescent="0.2">
      <c r="A30" s="24" t="s">
        <v>14</v>
      </c>
      <c r="B30" s="18"/>
      <c r="C30" s="18"/>
      <c r="D30" s="18"/>
      <c r="E30" s="18"/>
      <c r="F30" s="18"/>
      <c r="G30" s="18"/>
      <c r="H30" s="19"/>
      <c r="I30" s="20"/>
      <c r="J30" s="23">
        <f>SUM(J23:J28)</f>
        <v>57878338</v>
      </c>
      <c r="K30" s="19"/>
      <c r="L30" s="23">
        <f>SUM(L23:L28)</f>
        <v>58804786</v>
      </c>
    </row>
    <row r="31" spans="1:12" ht="16.5" customHeight="1" x14ac:dyDescent="0.2">
      <c r="A31" s="162"/>
      <c r="B31" s="18"/>
      <c r="C31" s="18"/>
      <c r="D31" s="18"/>
      <c r="E31" s="18"/>
      <c r="F31" s="18"/>
      <c r="G31" s="18"/>
      <c r="H31" s="19"/>
      <c r="I31" s="20"/>
      <c r="J31" s="20"/>
      <c r="K31" s="19"/>
      <c r="L31" s="20"/>
    </row>
    <row r="32" spans="1:12" ht="16.5" customHeight="1" thickBot="1" x14ac:dyDescent="0.25">
      <c r="A32" s="3" t="s">
        <v>15</v>
      </c>
      <c r="B32" s="18"/>
      <c r="C32" s="18"/>
      <c r="D32" s="18"/>
      <c r="E32" s="18"/>
      <c r="F32" s="18"/>
      <c r="G32" s="18"/>
      <c r="H32" s="19"/>
      <c r="I32" s="20"/>
      <c r="J32" s="131">
        <f>SUM(J30,J19)</f>
        <v>461104550</v>
      </c>
      <c r="K32" s="19"/>
      <c r="L32" s="131">
        <f>SUM(L30,L19)</f>
        <v>302431601</v>
      </c>
    </row>
    <row r="33" spans="1:12" ht="16.5" customHeight="1" thickTop="1" x14ac:dyDescent="0.2">
      <c r="A33" s="3"/>
      <c r="B33" s="18"/>
      <c r="C33" s="18"/>
      <c r="D33" s="18"/>
      <c r="E33" s="18"/>
      <c r="F33" s="18"/>
      <c r="G33" s="18"/>
      <c r="H33" s="19"/>
      <c r="I33" s="20"/>
      <c r="J33" s="20"/>
      <c r="K33" s="19"/>
      <c r="L33" s="20"/>
    </row>
    <row r="34" spans="1:12" ht="16.5" customHeight="1" x14ac:dyDescent="0.2">
      <c r="A34" s="3"/>
      <c r="B34" s="18"/>
      <c r="C34" s="18"/>
      <c r="D34" s="18"/>
      <c r="E34" s="18"/>
      <c r="F34" s="18"/>
      <c r="G34" s="18"/>
      <c r="H34" s="19"/>
      <c r="I34" s="20"/>
      <c r="J34" s="20"/>
      <c r="K34" s="19"/>
      <c r="L34" s="20"/>
    </row>
    <row r="35" spans="1:12" ht="16.5" customHeight="1" x14ac:dyDescent="0.2">
      <c r="A35" s="3"/>
      <c r="B35" s="18"/>
      <c r="C35" s="18"/>
      <c r="D35" s="18"/>
      <c r="E35" s="18"/>
      <c r="F35" s="18"/>
      <c r="G35" s="18"/>
      <c r="H35" s="19"/>
      <c r="I35" s="20"/>
      <c r="J35" s="20"/>
      <c r="K35" s="19"/>
      <c r="L35" s="20"/>
    </row>
    <row r="36" spans="1:12" ht="16.5" customHeight="1" x14ac:dyDescent="0.2">
      <c r="A36" s="3"/>
      <c r="B36" s="18"/>
      <c r="C36" s="18"/>
      <c r="D36" s="18"/>
      <c r="E36" s="18"/>
      <c r="F36" s="18"/>
      <c r="G36" s="18"/>
      <c r="H36" s="19"/>
      <c r="I36" s="20"/>
      <c r="J36" s="20"/>
      <c r="K36" s="19"/>
      <c r="L36" s="20"/>
    </row>
    <row r="37" spans="1:12" ht="16.5" customHeight="1" x14ac:dyDescent="0.2">
      <c r="A37" s="3"/>
      <c r="B37" s="18"/>
      <c r="C37" s="18"/>
      <c r="D37" s="18"/>
      <c r="E37" s="18"/>
      <c r="F37" s="18"/>
      <c r="G37" s="18"/>
      <c r="H37" s="19"/>
      <c r="I37" s="20"/>
      <c r="J37" s="20"/>
      <c r="K37" s="19"/>
      <c r="L37" s="20"/>
    </row>
    <row r="38" spans="1:12" ht="16.5" customHeight="1" x14ac:dyDescent="0.2">
      <c r="A38" s="3"/>
      <c r="B38" s="18"/>
      <c r="C38" s="18"/>
      <c r="D38" s="18"/>
      <c r="E38" s="18"/>
      <c r="F38" s="18"/>
      <c r="G38" s="18"/>
      <c r="H38" s="19"/>
      <c r="I38" s="20"/>
      <c r="J38" s="20"/>
      <c r="K38" s="19"/>
      <c r="L38" s="20"/>
    </row>
    <row r="39" spans="1:12" ht="15.75" customHeight="1" x14ac:dyDescent="0.2">
      <c r="A39" s="3"/>
      <c r="B39" s="18"/>
      <c r="C39" s="18"/>
      <c r="D39" s="18"/>
      <c r="E39" s="18"/>
      <c r="F39" s="18"/>
      <c r="G39" s="18"/>
      <c r="H39" s="19"/>
      <c r="I39" s="20"/>
      <c r="J39" s="20"/>
      <c r="K39" s="19"/>
      <c r="L39" s="20"/>
    </row>
    <row r="40" spans="1:12" ht="16.5" customHeight="1" x14ac:dyDescent="0.2">
      <c r="A40" s="3"/>
      <c r="B40" s="18"/>
      <c r="C40" s="18"/>
      <c r="D40" s="18"/>
      <c r="E40" s="18"/>
      <c r="F40" s="18"/>
      <c r="G40" s="18"/>
      <c r="H40" s="19"/>
      <c r="I40" s="20"/>
      <c r="J40" s="20"/>
      <c r="K40" s="19"/>
      <c r="L40" s="20"/>
    </row>
    <row r="41" spans="1:12" ht="16.5" customHeight="1" x14ac:dyDescent="0.2">
      <c r="A41" s="3"/>
      <c r="B41" s="18"/>
      <c r="C41" s="18"/>
      <c r="D41" s="18"/>
      <c r="E41" s="18"/>
      <c r="F41" s="18"/>
      <c r="G41" s="18"/>
      <c r="H41" s="19"/>
      <c r="I41" s="20"/>
      <c r="J41" s="20"/>
      <c r="K41" s="19"/>
      <c r="L41" s="20"/>
    </row>
    <row r="42" spans="1:12" ht="16.5" customHeight="1" x14ac:dyDescent="0.2">
      <c r="A42" s="3"/>
      <c r="B42" s="18"/>
      <c r="C42" s="18"/>
      <c r="D42" s="18"/>
      <c r="E42" s="18"/>
      <c r="F42" s="18"/>
      <c r="G42" s="18"/>
      <c r="H42" s="19"/>
      <c r="I42" s="20"/>
      <c r="J42" s="20"/>
      <c r="K42" s="19"/>
      <c r="L42" s="20"/>
    </row>
    <row r="43" spans="1:12" ht="15.75" customHeight="1" x14ac:dyDescent="0.2">
      <c r="A43" s="168" t="s">
        <v>16</v>
      </c>
      <c r="B43" s="168"/>
      <c r="C43" s="168"/>
      <c r="D43" s="168"/>
      <c r="E43" s="168"/>
      <c r="F43" s="168"/>
      <c r="G43" s="168"/>
      <c r="H43" s="168"/>
      <c r="I43" s="168"/>
      <c r="J43" s="168"/>
      <c r="K43" s="168"/>
      <c r="L43" s="168"/>
    </row>
    <row r="44" spans="1:12" ht="16.5" customHeight="1" x14ac:dyDescent="0.2">
      <c r="A44" s="3"/>
      <c r="B44" s="18"/>
      <c r="C44" s="18"/>
      <c r="D44" s="18"/>
      <c r="E44" s="18"/>
      <c r="F44" s="18"/>
      <c r="G44" s="18"/>
      <c r="H44" s="19"/>
      <c r="I44" s="20"/>
      <c r="J44" s="20"/>
      <c r="K44" s="19"/>
      <c r="L44" s="20"/>
    </row>
    <row r="45" spans="1:12" ht="16.5" customHeight="1" x14ac:dyDescent="0.2"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</row>
    <row r="46" spans="1:12" ht="16.5" customHeight="1" x14ac:dyDescent="0.2"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</row>
    <row r="48" spans="1:12" ht="15.95" customHeight="1" x14ac:dyDescent="0.2"/>
    <row r="49" spans="1:12" ht="21.95" customHeight="1" x14ac:dyDescent="0.2">
      <c r="A49" s="163" t="s">
        <v>96</v>
      </c>
      <c r="B49" s="27"/>
      <c r="C49" s="27"/>
      <c r="D49" s="27"/>
      <c r="E49" s="27"/>
      <c r="F49" s="27"/>
      <c r="G49" s="27"/>
      <c r="H49" s="27"/>
      <c r="I49" s="27"/>
      <c r="J49" s="28"/>
      <c r="K49" s="28"/>
      <c r="L49" s="28"/>
    </row>
    <row r="50" spans="1:12" ht="16.5" customHeight="1" x14ac:dyDescent="0.2">
      <c r="A50" s="1" t="s">
        <v>115</v>
      </c>
      <c r="B50" s="3"/>
      <c r="C50" s="3"/>
      <c r="D50" s="3"/>
      <c r="E50" s="3"/>
      <c r="F50" s="3"/>
      <c r="G50" s="3"/>
      <c r="H50" s="4"/>
      <c r="I50" s="4"/>
      <c r="J50" s="5"/>
      <c r="K50" s="5"/>
      <c r="L50" s="5"/>
    </row>
    <row r="51" spans="1:12" ht="16.5" customHeight="1" x14ac:dyDescent="0.2">
      <c r="A51" s="24" t="s">
        <v>116</v>
      </c>
      <c r="B51" s="3"/>
      <c r="C51" s="3"/>
      <c r="D51" s="3"/>
      <c r="E51" s="3"/>
      <c r="F51" s="3"/>
      <c r="G51" s="3"/>
      <c r="H51" s="4"/>
      <c r="I51" s="4"/>
      <c r="J51" s="5"/>
      <c r="K51" s="5"/>
      <c r="L51" s="5"/>
    </row>
    <row r="52" spans="1:12" ht="16.5" customHeight="1" x14ac:dyDescent="0.2">
      <c r="A52" s="29" t="s">
        <v>124</v>
      </c>
      <c r="B52" s="8"/>
      <c r="C52" s="8"/>
      <c r="D52" s="8"/>
      <c r="E52" s="8"/>
      <c r="F52" s="8"/>
      <c r="G52" s="8"/>
      <c r="H52" s="9"/>
      <c r="I52" s="9"/>
      <c r="J52" s="10"/>
      <c r="K52" s="10"/>
      <c r="L52" s="10"/>
    </row>
    <row r="53" spans="1:12" ht="16.5" customHeight="1" x14ac:dyDescent="0.2">
      <c r="A53" s="30"/>
      <c r="B53" s="3"/>
      <c r="C53" s="3"/>
      <c r="D53" s="3"/>
      <c r="E53" s="3"/>
      <c r="F53" s="3"/>
      <c r="G53" s="3"/>
      <c r="H53" s="4"/>
      <c r="I53" s="4"/>
      <c r="J53" s="5"/>
      <c r="K53" s="5"/>
      <c r="L53" s="5"/>
    </row>
    <row r="54" spans="1:12" ht="16.5" customHeight="1" x14ac:dyDescent="0.2">
      <c r="A54" s="30"/>
      <c r="B54" s="3"/>
      <c r="C54" s="3"/>
      <c r="D54" s="3"/>
      <c r="E54" s="3"/>
      <c r="F54" s="3"/>
      <c r="G54" s="3"/>
      <c r="H54" s="4"/>
      <c r="I54" s="4"/>
      <c r="J54" s="5"/>
      <c r="K54" s="5"/>
      <c r="L54" s="5"/>
    </row>
    <row r="55" spans="1:12" ht="16.5" customHeight="1" x14ac:dyDescent="0.2">
      <c r="A55" s="3"/>
      <c r="B55" s="3"/>
      <c r="C55" s="3"/>
      <c r="D55" s="3"/>
      <c r="E55" s="3"/>
      <c r="F55" s="3"/>
      <c r="G55" s="3"/>
      <c r="H55" s="4"/>
      <c r="I55" s="12"/>
      <c r="J55" s="14" t="s">
        <v>125</v>
      </c>
      <c r="K55" s="14"/>
      <c r="L55" s="14" t="s">
        <v>97</v>
      </c>
    </row>
    <row r="56" spans="1:12" ht="16.5" customHeight="1" x14ac:dyDescent="0.2">
      <c r="A56" s="3"/>
      <c r="B56" s="3"/>
      <c r="C56" s="3"/>
      <c r="D56" s="3"/>
      <c r="E56" s="3"/>
      <c r="F56" s="3"/>
      <c r="G56" s="3"/>
      <c r="H56" s="15" t="s">
        <v>1</v>
      </c>
      <c r="I56" s="16"/>
      <c r="J56" s="17" t="s">
        <v>2</v>
      </c>
      <c r="K56" s="16"/>
      <c r="L56" s="17" t="s">
        <v>2</v>
      </c>
    </row>
    <row r="57" spans="1:12" ht="16.5" customHeight="1" x14ac:dyDescent="0.2">
      <c r="A57" s="3"/>
      <c r="B57" s="3"/>
      <c r="C57" s="3"/>
      <c r="D57" s="3"/>
      <c r="E57" s="3"/>
      <c r="F57" s="3"/>
      <c r="G57" s="3"/>
      <c r="H57" s="4"/>
      <c r="I57" s="4"/>
      <c r="J57" s="5"/>
      <c r="K57" s="5"/>
      <c r="L57" s="5"/>
    </row>
    <row r="58" spans="1:12" ht="16.5" customHeight="1" x14ac:dyDescent="0.2">
      <c r="A58" s="30" t="s">
        <v>17</v>
      </c>
      <c r="B58" s="18"/>
      <c r="C58" s="18"/>
      <c r="D58" s="18"/>
      <c r="E58" s="18"/>
      <c r="F58" s="18"/>
      <c r="G58" s="18"/>
      <c r="H58" s="19"/>
      <c r="I58" s="19"/>
      <c r="J58" s="20"/>
      <c r="K58" s="20"/>
      <c r="L58" s="20"/>
    </row>
    <row r="59" spans="1:12" ht="16.5" customHeight="1" x14ac:dyDescent="0.2">
      <c r="A59" s="18"/>
      <c r="B59" s="18"/>
      <c r="C59" s="18"/>
      <c r="D59" s="18"/>
      <c r="E59" s="21"/>
      <c r="F59" s="18"/>
      <c r="G59" s="18"/>
      <c r="H59" s="19"/>
      <c r="I59" s="19"/>
      <c r="J59" s="20"/>
      <c r="K59" s="20"/>
      <c r="L59" s="20"/>
    </row>
    <row r="60" spans="1:12" ht="16.5" customHeight="1" x14ac:dyDescent="0.2">
      <c r="A60" s="3" t="s">
        <v>18</v>
      </c>
      <c r="B60" s="18"/>
      <c r="C60" s="18"/>
      <c r="D60" s="18"/>
      <c r="E60" s="21"/>
      <c r="F60" s="18"/>
      <c r="G60" s="18"/>
      <c r="H60" s="19"/>
      <c r="I60" s="19"/>
      <c r="J60" s="20"/>
      <c r="K60" s="20"/>
      <c r="L60" s="20"/>
    </row>
    <row r="61" spans="1:12" ht="16.5" customHeight="1" x14ac:dyDescent="0.2">
      <c r="A61" s="18"/>
      <c r="B61" s="18"/>
      <c r="C61" s="18"/>
      <c r="D61" s="18"/>
      <c r="E61" s="21"/>
      <c r="F61" s="18"/>
      <c r="G61" s="18"/>
      <c r="H61" s="19"/>
      <c r="I61" s="19"/>
      <c r="J61" s="20"/>
      <c r="K61" s="20"/>
      <c r="L61" s="20"/>
    </row>
    <row r="62" spans="1:12" ht="16.5" customHeight="1" x14ac:dyDescent="0.2">
      <c r="A62" s="167" t="s">
        <v>93</v>
      </c>
      <c r="B62" s="167"/>
      <c r="C62" s="167"/>
      <c r="D62" s="167"/>
      <c r="E62" s="167"/>
      <c r="F62" s="167"/>
      <c r="G62" s="167"/>
      <c r="H62" s="19">
        <v>19</v>
      </c>
      <c r="I62" s="18"/>
      <c r="J62" s="20">
        <v>73500000</v>
      </c>
      <c r="K62" s="18"/>
      <c r="L62" s="20">
        <v>94151000</v>
      </c>
    </row>
    <row r="63" spans="1:12" ht="16.5" customHeight="1" x14ac:dyDescent="0.2">
      <c r="A63" s="167" t="s">
        <v>126</v>
      </c>
      <c r="B63" s="167"/>
      <c r="C63" s="167"/>
      <c r="D63" s="167"/>
      <c r="E63" s="167"/>
      <c r="F63" s="167"/>
      <c r="G63" s="167"/>
      <c r="H63" s="19">
        <v>20</v>
      </c>
      <c r="I63" s="20"/>
      <c r="J63" s="20">
        <v>51048434</v>
      </c>
      <c r="K63" s="19"/>
      <c r="L63" s="20">
        <v>78786711</v>
      </c>
    </row>
    <row r="64" spans="1:12" ht="16.5" customHeight="1" x14ac:dyDescent="0.2">
      <c r="A64" s="25" t="s">
        <v>100</v>
      </c>
      <c r="B64" s="25"/>
      <c r="C64" s="25"/>
      <c r="D64" s="25"/>
      <c r="E64" s="25"/>
      <c r="F64" s="25"/>
      <c r="G64" s="25"/>
      <c r="H64" s="19"/>
      <c r="I64" s="20"/>
      <c r="J64" s="20"/>
      <c r="K64" s="19"/>
      <c r="L64" s="20"/>
    </row>
    <row r="65" spans="1:12" ht="16.5" customHeight="1" x14ac:dyDescent="0.2">
      <c r="A65" s="25"/>
      <c r="B65" s="25" t="s">
        <v>101</v>
      </c>
      <c r="C65" s="25"/>
      <c r="D65" s="25"/>
      <c r="E65" s="25"/>
      <c r="F65" s="25"/>
      <c r="G65" s="25"/>
      <c r="H65" s="19">
        <v>19</v>
      </c>
      <c r="I65" s="20"/>
      <c r="J65" s="20">
        <v>3696855</v>
      </c>
      <c r="K65" s="19"/>
      <c r="L65" s="20">
        <v>3538641</v>
      </c>
    </row>
    <row r="66" spans="1:12" ht="16.5" customHeight="1" x14ac:dyDescent="0.2">
      <c r="A66" s="18" t="s">
        <v>19</v>
      </c>
      <c r="B66" s="18"/>
      <c r="C66" s="18"/>
      <c r="D66" s="18"/>
      <c r="E66" s="18"/>
      <c r="F66" s="18"/>
      <c r="G66" s="18"/>
      <c r="H66" s="19">
        <v>19</v>
      </c>
      <c r="I66" s="20"/>
      <c r="J66" s="20">
        <v>1910040</v>
      </c>
      <c r="K66" s="19"/>
      <c r="L66" s="20">
        <v>1897656</v>
      </c>
    </row>
    <row r="67" spans="1:12" ht="16.5" customHeight="1" x14ac:dyDescent="0.2">
      <c r="A67" s="18" t="s">
        <v>150</v>
      </c>
      <c r="B67" s="18"/>
      <c r="C67" s="18"/>
      <c r="D67" s="18"/>
      <c r="E67" s="18"/>
      <c r="F67" s="18"/>
      <c r="G67" s="18"/>
      <c r="H67" s="19"/>
      <c r="I67" s="20"/>
      <c r="J67" s="20">
        <v>4803049</v>
      </c>
      <c r="K67" s="19"/>
      <c r="L67" s="20">
        <v>1400620</v>
      </c>
    </row>
    <row r="68" spans="1:12" ht="16.5" customHeight="1" x14ac:dyDescent="0.2">
      <c r="A68" s="18" t="s">
        <v>86</v>
      </c>
      <c r="B68" s="18"/>
      <c r="C68" s="18"/>
      <c r="D68" s="18"/>
      <c r="E68" s="18"/>
      <c r="F68" s="18"/>
      <c r="G68" s="18"/>
      <c r="H68" s="19">
        <v>21</v>
      </c>
      <c r="I68" s="20"/>
      <c r="J68" s="20">
        <v>8629072</v>
      </c>
      <c r="K68" s="19"/>
      <c r="L68" s="20">
        <v>5331012</v>
      </c>
    </row>
    <row r="69" spans="1:12" ht="16.5" customHeight="1" x14ac:dyDescent="0.2">
      <c r="A69" s="18" t="s">
        <v>20</v>
      </c>
      <c r="B69" s="18"/>
      <c r="C69" s="3"/>
      <c r="D69" s="18"/>
      <c r="E69" s="18"/>
      <c r="F69" s="18"/>
      <c r="G69" s="18"/>
      <c r="H69" s="19"/>
      <c r="I69" s="20"/>
      <c r="J69" s="23">
        <v>2818031</v>
      </c>
      <c r="K69" s="19"/>
      <c r="L69" s="23">
        <v>1967738</v>
      </c>
    </row>
    <row r="70" spans="1:12" ht="16.5" customHeight="1" x14ac:dyDescent="0.2">
      <c r="A70" s="18"/>
      <c r="B70" s="18"/>
      <c r="C70" s="18"/>
      <c r="D70" s="18"/>
      <c r="E70" s="21"/>
      <c r="F70" s="18"/>
      <c r="G70" s="18"/>
      <c r="H70" s="19"/>
      <c r="I70" s="20"/>
      <c r="J70" s="20"/>
      <c r="K70" s="19"/>
      <c r="L70" s="20"/>
    </row>
    <row r="71" spans="1:12" ht="16.5" customHeight="1" x14ac:dyDescent="0.2">
      <c r="A71" s="24" t="s">
        <v>21</v>
      </c>
      <c r="B71" s="18"/>
      <c r="C71" s="18"/>
      <c r="D71" s="18"/>
      <c r="E71" s="18"/>
      <c r="F71" s="18"/>
      <c r="G71" s="18"/>
      <c r="H71" s="19"/>
      <c r="I71" s="20"/>
      <c r="J71" s="23">
        <f>SUM(J62:J69)</f>
        <v>146405481</v>
      </c>
      <c r="K71" s="19"/>
      <c r="L71" s="23">
        <f>SUM(L62:L69)</f>
        <v>187073378</v>
      </c>
    </row>
    <row r="72" spans="1:12" ht="16.5" customHeight="1" x14ac:dyDescent="0.2">
      <c r="A72" s="18"/>
      <c r="B72" s="18"/>
      <c r="C72" s="18"/>
      <c r="D72" s="18"/>
      <c r="E72" s="21"/>
      <c r="F72" s="18"/>
      <c r="G72" s="18"/>
      <c r="H72" s="19"/>
      <c r="I72" s="20"/>
      <c r="J72" s="20"/>
      <c r="K72" s="19"/>
      <c r="L72" s="20"/>
    </row>
    <row r="73" spans="1:12" ht="16.5" customHeight="1" x14ac:dyDescent="0.2">
      <c r="A73" s="3" t="s">
        <v>22</v>
      </c>
      <c r="B73" s="18"/>
      <c r="C73" s="18"/>
      <c r="D73" s="18"/>
      <c r="E73" s="18"/>
      <c r="F73" s="18"/>
      <c r="G73" s="18"/>
      <c r="H73" s="19"/>
      <c r="I73" s="20"/>
      <c r="J73" s="20"/>
      <c r="K73" s="18"/>
      <c r="L73" s="20"/>
    </row>
    <row r="74" spans="1:12" ht="16.5" customHeight="1" x14ac:dyDescent="0.2">
      <c r="A74" s="18"/>
      <c r="B74" s="18"/>
      <c r="C74" s="18"/>
      <c r="D74" s="18"/>
      <c r="E74" s="21"/>
      <c r="F74" s="18"/>
      <c r="G74" s="18"/>
      <c r="H74" s="19"/>
      <c r="I74" s="20"/>
      <c r="J74" s="20"/>
      <c r="K74" s="19"/>
      <c r="L74" s="20"/>
    </row>
    <row r="75" spans="1:12" ht="16.5" customHeight="1" x14ac:dyDescent="0.2">
      <c r="A75" s="18" t="s">
        <v>23</v>
      </c>
      <c r="B75" s="18"/>
      <c r="C75" s="18"/>
      <c r="D75" s="18"/>
      <c r="E75" s="21"/>
      <c r="F75" s="18"/>
      <c r="G75" s="18"/>
      <c r="H75" s="19">
        <v>19</v>
      </c>
      <c r="I75" s="20"/>
      <c r="J75" s="20">
        <v>8101385</v>
      </c>
      <c r="K75" s="18"/>
      <c r="L75" s="20">
        <v>10011426</v>
      </c>
    </row>
    <row r="76" spans="1:12" ht="16.5" customHeight="1" x14ac:dyDescent="0.2">
      <c r="A76" s="18" t="s">
        <v>24</v>
      </c>
      <c r="B76" s="18"/>
      <c r="C76" s="18"/>
      <c r="D76" s="18"/>
      <c r="E76" s="21"/>
      <c r="F76" s="18"/>
      <c r="G76" s="18"/>
      <c r="H76" s="19">
        <v>22</v>
      </c>
      <c r="I76" s="20"/>
      <c r="J76" s="20">
        <v>13708725</v>
      </c>
      <c r="K76" s="18"/>
      <c r="L76" s="20">
        <v>12428539</v>
      </c>
    </row>
    <row r="77" spans="1:12" ht="16.5" customHeight="1" x14ac:dyDescent="0.2">
      <c r="A77" s="18" t="s">
        <v>103</v>
      </c>
      <c r="B77" s="18"/>
      <c r="C77" s="18"/>
      <c r="D77" s="18"/>
      <c r="E77" s="21"/>
      <c r="F77" s="18"/>
      <c r="G77" s="18"/>
      <c r="H77" s="19">
        <v>19</v>
      </c>
      <c r="I77" s="20"/>
      <c r="J77" s="20">
        <v>9625266</v>
      </c>
      <c r="K77" s="18"/>
      <c r="L77" s="20">
        <v>13322121</v>
      </c>
    </row>
    <row r="78" spans="1:12" ht="16.5" customHeight="1" x14ac:dyDescent="0.2">
      <c r="A78" s="162" t="s">
        <v>102</v>
      </c>
      <c r="B78" s="18"/>
      <c r="C78" s="18"/>
      <c r="D78" s="18"/>
      <c r="E78" s="18"/>
      <c r="F78" s="18"/>
      <c r="G78" s="18"/>
      <c r="H78" s="19"/>
      <c r="I78" s="20"/>
      <c r="J78" s="23">
        <v>373684</v>
      </c>
      <c r="K78" s="18"/>
      <c r="L78" s="23">
        <v>364728</v>
      </c>
    </row>
    <row r="79" spans="1:12" ht="16.5" customHeight="1" x14ac:dyDescent="0.2">
      <c r="A79" s="18"/>
      <c r="B79" s="18"/>
      <c r="C79" s="18"/>
      <c r="D79" s="18"/>
      <c r="E79" s="18"/>
      <c r="F79" s="18"/>
      <c r="G79" s="18"/>
      <c r="H79" s="19"/>
      <c r="I79" s="20"/>
      <c r="J79" s="20"/>
      <c r="K79" s="18"/>
      <c r="L79" s="20"/>
    </row>
    <row r="80" spans="1:12" ht="16.5" customHeight="1" x14ac:dyDescent="0.2">
      <c r="A80" s="24" t="s">
        <v>25</v>
      </c>
      <c r="B80" s="18"/>
      <c r="C80" s="18"/>
      <c r="D80" s="18"/>
      <c r="E80" s="18"/>
      <c r="F80" s="18"/>
      <c r="G80" s="18"/>
      <c r="H80" s="19"/>
      <c r="I80" s="20"/>
      <c r="J80" s="23">
        <f>SUM(J75:J78)</f>
        <v>31809060</v>
      </c>
      <c r="K80" s="18"/>
      <c r="L80" s="23">
        <f>SUM(L75:L78)</f>
        <v>36126814</v>
      </c>
    </row>
    <row r="81" spans="1:12" ht="16.5" customHeight="1" x14ac:dyDescent="0.2">
      <c r="A81" s="162"/>
      <c r="B81" s="18"/>
      <c r="C81" s="18"/>
      <c r="D81" s="18"/>
      <c r="E81" s="18"/>
      <c r="F81" s="18"/>
      <c r="G81" s="18"/>
      <c r="H81" s="19"/>
      <c r="I81" s="20"/>
      <c r="J81" s="20"/>
      <c r="K81" s="19"/>
      <c r="L81" s="20"/>
    </row>
    <row r="82" spans="1:12" ht="16.5" customHeight="1" x14ac:dyDescent="0.2">
      <c r="A82" s="3" t="s">
        <v>26</v>
      </c>
      <c r="B82" s="18"/>
      <c r="C82" s="3"/>
      <c r="D82" s="18"/>
      <c r="E82" s="18"/>
      <c r="F82" s="18"/>
      <c r="G82" s="18"/>
      <c r="H82" s="19"/>
      <c r="I82" s="20"/>
      <c r="J82" s="23">
        <f>SUM(J80,J71)</f>
        <v>178214541</v>
      </c>
      <c r="K82" s="19"/>
      <c r="L82" s="23">
        <f>SUM(L80,L71)</f>
        <v>223200192</v>
      </c>
    </row>
    <row r="83" spans="1:12" ht="16.5" customHeight="1" x14ac:dyDescent="0.2">
      <c r="A83" s="18"/>
      <c r="B83" s="18"/>
      <c r="C83" s="18"/>
      <c r="D83" s="18"/>
      <c r="E83" s="18"/>
      <c r="F83" s="18"/>
      <c r="G83" s="18"/>
      <c r="H83" s="19"/>
      <c r="I83" s="19"/>
      <c r="J83" s="19"/>
      <c r="K83" s="19"/>
      <c r="L83" s="19"/>
    </row>
    <row r="84" spans="1:12" ht="16.5" customHeight="1" x14ac:dyDescent="0.2">
      <c r="A84" s="18"/>
      <c r="B84" s="18"/>
      <c r="C84" s="18"/>
      <c r="D84" s="18"/>
      <c r="E84" s="18"/>
      <c r="F84" s="18"/>
      <c r="G84" s="18"/>
      <c r="H84" s="19"/>
      <c r="I84" s="19"/>
      <c r="J84" s="19"/>
      <c r="K84" s="19"/>
      <c r="L84" s="19"/>
    </row>
    <row r="85" spans="1:12" ht="16.5" customHeight="1" x14ac:dyDescent="0.2">
      <c r="A85" s="18"/>
      <c r="B85" s="18"/>
      <c r="C85" s="18"/>
      <c r="D85" s="18"/>
      <c r="E85" s="18"/>
      <c r="F85" s="18"/>
      <c r="G85" s="18"/>
      <c r="H85" s="19"/>
      <c r="I85" s="19"/>
      <c r="J85" s="19"/>
      <c r="K85" s="19"/>
      <c r="L85" s="19"/>
    </row>
    <row r="86" spans="1:12" ht="16.5" customHeight="1" x14ac:dyDescent="0.2">
      <c r="A86" s="18"/>
      <c r="B86" s="18"/>
      <c r="C86" s="18"/>
      <c r="D86" s="18"/>
      <c r="E86" s="18"/>
      <c r="F86" s="18"/>
      <c r="G86" s="18"/>
      <c r="H86" s="19"/>
      <c r="I86" s="19"/>
      <c r="J86" s="19"/>
      <c r="K86" s="19"/>
      <c r="L86" s="19"/>
    </row>
    <row r="87" spans="1:12" ht="16.5" customHeight="1" x14ac:dyDescent="0.2">
      <c r="A87" s="18"/>
      <c r="B87" s="18"/>
      <c r="C87" s="18"/>
      <c r="D87" s="18"/>
      <c r="E87" s="18"/>
      <c r="F87" s="18"/>
      <c r="G87" s="18"/>
      <c r="H87" s="19"/>
      <c r="I87" s="19"/>
      <c r="J87" s="19"/>
      <c r="K87" s="19"/>
      <c r="L87" s="19"/>
    </row>
    <row r="88" spans="1:12" ht="16.5" customHeight="1" x14ac:dyDescent="0.2">
      <c r="A88" s="18"/>
      <c r="B88" s="18"/>
      <c r="C88" s="18"/>
      <c r="D88" s="18"/>
      <c r="E88" s="18"/>
      <c r="F88" s="18"/>
      <c r="G88" s="18"/>
      <c r="H88" s="19"/>
      <c r="I88" s="19"/>
      <c r="J88" s="19"/>
      <c r="K88" s="19"/>
      <c r="L88" s="19"/>
    </row>
    <row r="89" spans="1:12" ht="16.5" customHeight="1" x14ac:dyDescent="0.2">
      <c r="A89" s="18"/>
      <c r="B89" s="18"/>
      <c r="C89" s="18"/>
      <c r="D89" s="18"/>
      <c r="E89" s="18"/>
      <c r="F89" s="18"/>
      <c r="G89" s="18"/>
      <c r="H89" s="19"/>
      <c r="I89" s="19"/>
      <c r="J89" s="19"/>
      <c r="K89" s="19"/>
      <c r="L89" s="19"/>
    </row>
    <row r="90" spans="1:12" ht="16.5" customHeight="1" x14ac:dyDescent="0.2">
      <c r="A90" s="18"/>
      <c r="B90" s="18"/>
      <c r="C90" s="18"/>
      <c r="D90" s="18"/>
      <c r="E90" s="18"/>
      <c r="F90" s="18"/>
      <c r="G90" s="18"/>
      <c r="H90" s="19"/>
      <c r="I90" s="19"/>
      <c r="J90" s="19"/>
      <c r="K90" s="19"/>
      <c r="L90" s="19"/>
    </row>
    <row r="91" spans="1:12" ht="16.5" customHeight="1" x14ac:dyDescent="0.2">
      <c r="A91" s="18"/>
      <c r="B91" s="18"/>
      <c r="C91" s="18"/>
      <c r="D91" s="18"/>
      <c r="E91" s="18"/>
      <c r="F91" s="18"/>
      <c r="G91" s="18"/>
      <c r="H91" s="19"/>
      <c r="I91" s="19"/>
      <c r="J91" s="19"/>
      <c r="K91" s="19"/>
      <c r="L91" s="19"/>
    </row>
    <row r="92" spans="1:12" ht="16.5" customHeight="1" x14ac:dyDescent="0.2">
      <c r="A92" s="18"/>
      <c r="B92" s="18"/>
      <c r="C92" s="18"/>
      <c r="D92" s="18"/>
      <c r="E92" s="18"/>
      <c r="F92" s="18"/>
      <c r="G92" s="18"/>
      <c r="H92" s="19"/>
      <c r="I92" s="19"/>
      <c r="J92" s="19"/>
      <c r="K92" s="19"/>
      <c r="L92" s="19"/>
    </row>
    <row r="93" spans="1:12" ht="16.5" customHeight="1" x14ac:dyDescent="0.2">
      <c r="A93" s="18"/>
      <c r="B93" s="18"/>
      <c r="C93" s="18"/>
      <c r="D93" s="18"/>
      <c r="E93" s="18"/>
      <c r="F93" s="18"/>
      <c r="G93" s="18"/>
      <c r="H93" s="19"/>
      <c r="I93" s="19"/>
      <c r="J93" s="19"/>
      <c r="K93" s="19"/>
      <c r="L93" s="19"/>
    </row>
    <row r="94" spans="1:12" ht="16.5" customHeight="1" x14ac:dyDescent="0.2">
      <c r="A94" s="18"/>
      <c r="B94" s="18"/>
      <c r="C94" s="18"/>
      <c r="D94" s="18"/>
      <c r="E94" s="18"/>
      <c r="F94" s="18"/>
      <c r="G94" s="18"/>
      <c r="H94" s="19"/>
      <c r="I94" s="19"/>
      <c r="J94" s="19"/>
      <c r="K94" s="19"/>
      <c r="L94" s="19"/>
    </row>
    <row r="95" spans="1:12" ht="16.5" customHeight="1" x14ac:dyDescent="0.2">
      <c r="A95" s="18"/>
      <c r="B95" s="18"/>
      <c r="C95" s="18"/>
      <c r="D95" s="18"/>
      <c r="E95" s="18"/>
      <c r="F95" s="18"/>
      <c r="G95" s="18"/>
      <c r="H95" s="19"/>
      <c r="I95" s="19"/>
      <c r="J95" s="19"/>
      <c r="K95" s="19"/>
      <c r="L95" s="19"/>
    </row>
    <row r="96" spans="1:12" ht="18.75" customHeight="1" x14ac:dyDescent="0.2">
      <c r="A96" s="18"/>
      <c r="B96" s="18"/>
      <c r="C96" s="18"/>
      <c r="D96" s="18"/>
      <c r="E96" s="18"/>
      <c r="F96" s="18"/>
      <c r="G96" s="18"/>
      <c r="H96" s="19"/>
      <c r="I96" s="19"/>
      <c r="J96" s="19"/>
      <c r="K96" s="19"/>
      <c r="L96" s="19"/>
    </row>
    <row r="97" spans="1:12" ht="12" customHeight="1" x14ac:dyDescent="0.2">
      <c r="A97" s="18"/>
      <c r="B97" s="18"/>
      <c r="C97" s="18"/>
      <c r="D97" s="18"/>
      <c r="E97" s="18"/>
      <c r="F97" s="18"/>
      <c r="G97" s="18"/>
      <c r="H97" s="19"/>
      <c r="I97" s="19"/>
      <c r="J97" s="20"/>
      <c r="K97" s="20"/>
      <c r="L97" s="20"/>
    </row>
    <row r="98" spans="1:12" ht="22.15" customHeight="1" x14ac:dyDescent="0.2">
      <c r="A98" s="27" t="str">
        <f>A49</f>
        <v>The accompanying notes are an integral part of these financial statements.</v>
      </c>
      <c r="B98" s="27"/>
      <c r="C98" s="27"/>
      <c r="D98" s="27"/>
      <c r="E98" s="27"/>
      <c r="F98" s="27"/>
      <c r="G98" s="27"/>
      <c r="H98" s="31"/>
      <c r="I98" s="31"/>
      <c r="J98" s="23"/>
      <c r="K98" s="23"/>
      <c r="L98" s="23"/>
    </row>
    <row r="99" spans="1:12" ht="16.5" customHeight="1" x14ac:dyDescent="0.2">
      <c r="A99" s="1" t="s">
        <v>115</v>
      </c>
      <c r="B99" s="3"/>
      <c r="C99" s="3"/>
      <c r="D99" s="3"/>
      <c r="E99" s="3"/>
      <c r="F99" s="3"/>
      <c r="G99" s="3"/>
      <c r="H99" s="4"/>
      <c r="I99" s="4"/>
      <c r="J99" s="5"/>
      <c r="K99" s="5"/>
      <c r="L99" s="5"/>
    </row>
    <row r="100" spans="1:12" ht="16.5" customHeight="1" x14ac:dyDescent="0.2">
      <c r="A100" s="3" t="s">
        <v>116</v>
      </c>
      <c r="B100" s="3"/>
      <c r="C100" s="3"/>
      <c r="D100" s="3"/>
      <c r="E100" s="3"/>
      <c r="F100" s="3"/>
      <c r="G100" s="3"/>
      <c r="H100" s="4"/>
      <c r="I100" s="4"/>
      <c r="J100" s="5"/>
      <c r="K100" s="5"/>
      <c r="L100" s="5"/>
    </row>
    <row r="101" spans="1:12" ht="16.5" customHeight="1" x14ac:dyDescent="0.2">
      <c r="A101" s="7" t="s">
        <v>124</v>
      </c>
      <c r="B101" s="8"/>
      <c r="C101" s="8"/>
      <c r="D101" s="8"/>
      <c r="E101" s="8"/>
      <c r="F101" s="8"/>
      <c r="G101" s="8"/>
      <c r="H101" s="9"/>
      <c r="I101" s="9"/>
      <c r="J101" s="10"/>
      <c r="K101" s="10"/>
      <c r="L101" s="10"/>
    </row>
    <row r="102" spans="1:12" ht="16.5" customHeight="1" x14ac:dyDescent="0.2">
      <c r="A102" s="11"/>
      <c r="B102" s="3"/>
      <c r="C102" s="3"/>
      <c r="D102" s="3"/>
      <c r="E102" s="3"/>
      <c r="F102" s="3"/>
      <c r="G102" s="3"/>
      <c r="H102" s="4"/>
      <c r="I102" s="4"/>
      <c r="J102" s="5"/>
      <c r="K102" s="5"/>
      <c r="L102" s="5"/>
    </row>
    <row r="103" spans="1:12" ht="16.5" customHeight="1" x14ac:dyDescent="0.2">
      <c r="A103" s="11"/>
      <c r="B103" s="3"/>
      <c r="C103" s="3"/>
      <c r="D103" s="3"/>
      <c r="E103" s="3"/>
      <c r="F103" s="3"/>
      <c r="G103" s="3"/>
      <c r="H103" s="4"/>
      <c r="I103" s="4"/>
      <c r="J103" s="5"/>
      <c r="K103" s="5"/>
      <c r="L103" s="5"/>
    </row>
    <row r="104" spans="1:12" ht="16.5" customHeight="1" x14ac:dyDescent="0.2">
      <c r="A104" s="3"/>
      <c r="B104" s="3"/>
      <c r="C104" s="3"/>
      <c r="D104" s="3"/>
      <c r="E104" s="3"/>
      <c r="F104" s="3"/>
      <c r="G104" s="3"/>
      <c r="H104" s="4"/>
      <c r="I104" s="12"/>
      <c r="J104" s="14" t="s">
        <v>125</v>
      </c>
      <c r="K104" s="14"/>
      <c r="L104" s="14" t="s">
        <v>97</v>
      </c>
    </row>
    <row r="105" spans="1:12" ht="16.5" customHeight="1" x14ac:dyDescent="0.2">
      <c r="A105" s="3"/>
      <c r="B105" s="3"/>
      <c r="C105" s="3"/>
      <c r="D105" s="3"/>
      <c r="E105" s="3"/>
      <c r="F105" s="3"/>
      <c r="G105" s="3"/>
      <c r="H105" s="15" t="s">
        <v>1</v>
      </c>
      <c r="I105" s="16"/>
      <c r="J105" s="17" t="s">
        <v>2</v>
      </c>
      <c r="K105" s="16"/>
      <c r="L105" s="17" t="s">
        <v>2</v>
      </c>
    </row>
    <row r="106" spans="1:12" ht="16.5" customHeight="1" x14ac:dyDescent="0.2">
      <c r="A106" s="3"/>
      <c r="B106" s="3"/>
      <c r="C106" s="3"/>
      <c r="D106" s="3"/>
      <c r="E106" s="3"/>
      <c r="F106" s="3"/>
      <c r="G106" s="3"/>
      <c r="H106" s="4"/>
      <c r="I106" s="4"/>
      <c r="J106" s="5"/>
      <c r="K106" s="5"/>
      <c r="L106" s="5"/>
    </row>
    <row r="107" spans="1:12" ht="16.5" customHeight="1" x14ac:dyDescent="0.2">
      <c r="A107" s="3" t="s">
        <v>117</v>
      </c>
      <c r="B107" s="3"/>
      <c r="C107" s="3"/>
      <c r="D107" s="3"/>
      <c r="E107" s="3"/>
      <c r="F107" s="3"/>
      <c r="G107" s="3"/>
      <c r="H107" s="4"/>
      <c r="I107" s="4"/>
      <c r="J107" s="5"/>
      <c r="K107" s="5"/>
      <c r="L107" s="5"/>
    </row>
    <row r="108" spans="1:12" ht="16.5" customHeight="1" x14ac:dyDescent="0.2">
      <c r="A108" s="162"/>
      <c r="B108" s="18"/>
      <c r="C108" s="18"/>
      <c r="D108" s="18"/>
      <c r="E108" s="18"/>
      <c r="F108" s="18"/>
      <c r="G108" s="18"/>
      <c r="H108" s="19"/>
      <c r="I108" s="19"/>
      <c r="J108" s="20"/>
      <c r="K108" s="20"/>
      <c r="L108" s="20"/>
    </row>
    <row r="109" spans="1:12" ht="16.5" customHeight="1" x14ac:dyDescent="0.2">
      <c r="A109" s="3" t="s">
        <v>27</v>
      </c>
      <c r="B109" s="18"/>
      <c r="C109" s="18"/>
      <c r="D109" s="18"/>
      <c r="E109" s="18"/>
      <c r="F109" s="18"/>
      <c r="G109" s="18"/>
      <c r="H109" s="19"/>
      <c r="I109" s="19"/>
      <c r="J109" s="20"/>
      <c r="K109" s="20"/>
      <c r="L109" s="20"/>
    </row>
    <row r="110" spans="1:12" ht="16.5" customHeight="1" x14ac:dyDescent="0.2">
      <c r="A110" s="3"/>
      <c r="B110" s="18"/>
      <c r="C110" s="18"/>
      <c r="D110" s="18"/>
      <c r="E110" s="18"/>
      <c r="F110" s="18"/>
      <c r="G110" s="18"/>
      <c r="H110" s="19"/>
      <c r="I110" s="19"/>
      <c r="J110" s="20"/>
      <c r="K110" s="20"/>
      <c r="L110" s="20"/>
    </row>
    <row r="111" spans="1:12" ht="16.5" customHeight="1" x14ac:dyDescent="0.2">
      <c r="A111" s="18" t="s">
        <v>129</v>
      </c>
      <c r="B111" s="18"/>
      <c r="C111" s="18"/>
      <c r="D111" s="18"/>
      <c r="E111" s="18"/>
      <c r="F111" s="18"/>
      <c r="G111" s="18"/>
      <c r="H111" s="19">
        <v>23</v>
      </c>
      <c r="I111" s="19"/>
      <c r="J111" s="20"/>
      <c r="K111" s="20"/>
      <c r="L111" s="20"/>
    </row>
    <row r="112" spans="1:12" ht="16.5" customHeight="1" x14ac:dyDescent="0.2">
      <c r="A112" s="18"/>
      <c r="B112" s="25" t="s">
        <v>28</v>
      </c>
      <c r="C112" s="162"/>
      <c r="D112" s="162"/>
      <c r="E112" s="18"/>
      <c r="F112" s="18"/>
      <c r="G112" s="18"/>
      <c r="H112" s="19"/>
      <c r="I112" s="19"/>
      <c r="J112" s="32"/>
      <c r="K112" s="32"/>
      <c r="L112" s="32"/>
    </row>
    <row r="113" spans="1:12" ht="16.5" customHeight="1" x14ac:dyDescent="0.2">
      <c r="A113" s="18"/>
      <c r="B113" s="25"/>
      <c r="C113" s="164" t="s">
        <v>108</v>
      </c>
      <c r="D113" s="164"/>
      <c r="E113" s="33"/>
      <c r="F113" s="33"/>
      <c r="G113" s="33"/>
      <c r="H113" s="34"/>
      <c r="I113" s="19"/>
      <c r="J113" s="35"/>
      <c r="K113" s="35"/>
      <c r="L113" s="35"/>
    </row>
    <row r="114" spans="1:12" ht="16.5" customHeight="1" thickBot="1" x14ac:dyDescent="0.25">
      <c r="A114" s="18"/>
      <c r="B114" s="18"/>
      <c r="C114" s="36"/>
      <c r="D114" s="164" t="s">
        <v>130</v>
      </c>
      <c r="E114" s="37"/>
      <c r="F114" s="36"/>
      <c r="G114" s="18"/>
      <c r="H114" s="34"/>
      <c r="I114" s="35"/>
      <c r="J114" s="132">
        <v>85000000</v>
      </c>
      <c r="K114" s="35"/>
      <c r="L114" s="132">
        <v>85000000</v>
      </c>
    </row>
    <row r="115" spans="1:12" s="18" customFormat="1" ht="16.5" customHeight="1" thickTop="1" x14ac:dyDescent="0.5">
      <c r="H115" s="19"/>
      <c r="I115" s="35"/>
      <c r="J115" s="38"/>
      <c r="K115" s="35"/>
      <c r="L115" s="38"/>
    </row>
    <row r="116" spans="1:12" ht="16.5" customHeight="1" x14ac:dyDescent="0.2">
      <c r="A116" s="18"/>
      <c r="B116" s="25" t="s">
        <v>29</v>
      </c>
      <c r="C116" s="162"/>
      <c r="D116" s="162"/>
      <c r="E116" s="18"/>
      <c r="F116" s="18"/>
      <c r="G116" s="18"/>
      <c r="H116" s="19">
        <v>23</v>
      </c>
      <c r="I116" s="32"/>
      <c r="J116" s="32"/>
      <c r="K116" s="19"/>
      <c r="L116" s="32"/>
    </row>
    <row r="117" spans="1:12" ht="16.5" customHeight="1" x14ac:dyDescent="0.2">
      <c r="A117" s="18"/>
      <c r="B117" s="25"/>
      <c r="C117" s="164" t="s">
        <v>108</v>
      </c>
      <c r="D117" s="162"/>
      <c r="E117" s="18"/>
      <c r="F117" s="18"/>
      <c r="G117" s="18"/>
      <c r="H117" s="19"/>
      <c r="I117" s="35"/>
      <c r="J117" s="35"/>
      <c r="K117" s="19"/>
      <c r="L117" s="35"/>
    </row>
    <row r="118" spans="1:12" ht="16.5" customHeight="1" x14ac:dyDescent="0.2">
      <c r="A118" s="18"/>
      <c r="B118" s="25"/>
      <c r="C118" s="162"/>
      <c r="D118" s="164" t="s">
        <v>132</v>
      </c>
      <c r="E118" s="18"/>
      <c r="F118" s="18"/>
      <c r="G118" s="18"/>
      <c r="H118" s="19"/>
      <c r="I118" s="39"/>
      <c r="J118" s="39">
        <v>85000000</v>
      </c>
      <c r="K118" s="35"/>
      <c r="L118" s="39">
        <v>60000000</v>
      </c>
    </row>
    <row r="119" spans="1:12" s="6" customFormat="1" ht="16.5" customHeight="1" x14ac:dyDescent="0.2">
      <c r="A119" s="18"/>
      <c r="B119" s="25"/>
      <c r="C119" s="162"/>
      <c r="D119" s="164" t="s">
        <v>131</v>
      </c>
      <c r="E119" s="18"/>
      <c r="F119" s="18"/>
      <c r="G119" s="18"/>
      <c r="H119" s="19"/>
      <c r="I119" s="19"/>
      <c r="J119" s="39"/>
      <c r="K119" s="35"/>
      <c r="L119" s="39"/>
    </row>
    <row r="120" spans="1:12" s="6" customFormat="1" ht="16.5" customHeight="1" x14ac:dyDescent="0.2">
      <c r="A120" s="18"/>
      <c r="B120" s="25"/>
      <c r="C120" s="162"/>
      <c r="D120" s="164" t="s">
        <v>29</v>
      </c>
      <c r="E120" s="18"/>
      <c r="F120" s="18"/>
      <c r="G120" s="18"/>
      <c r="H120" s="19"/>
      <c r="I120" s="19"/>
      <c r="J120" s="39"/>
      <c r="K120" s="35"/>
      <c r="L120" s="39"/>
    </row>
    <row r="121" spans="1:12" s="6" customFormat="1" ht="16.5" customHeight="1" x14ac:dyDescent="0.2">
      <c r="A121" s="18"/>
      <c r="B121" s="25"/>
      <c r="C121" s="162"/>
      <c r="D121" s="164" t="s">
        <v>109</v>
      </c>
      <c r="E121" s="18"/>
      <c r="F121" s="18"/>
      <c r="G121" s="18"/>
      <c r="H121" s="19"/>
      <c r="I121" s="19"/>
      <c r="J121" s="39"/>
      <c r="K121" s="35"/>
      <c r="L121" s="39"/>
    </row>
    <row r="122" spans="1:12" s="6" customFormat="1" ht="16.5" customHeight="1" x14ac:dyDescent="0.2">
      <c r="A122" s="18"/>
      <c r="B122" s="25"/>
      <c r="C122" s="162"/>
      <c r="D122" s="164" t="s">
        <v>133</v>
      </c>
      <c r="E122" s="18"/>
      <c r="F122" s="18"/>
      <c r="G122" s="18"/>
      <c r="H122" s="19"/>
      <c r="I122" s="19"/>
      <c r="J122" s="39"/>
      <c r="K122" s="35"/>
      <c r="L122" s="39"/>
    </row>
    <row r="123" spans="1:12" s="6" customFormat="1" ht="16.5" customHeight="1" x14ac:dyDescent="0.2">
      <c r="A123" s="18" t="s">
        <v>134</v>
      </c>
      <c r="B123" s="25"/>
      <c r="C123" s="162"/>
      <c r="D123" s="164"/>
      <c r="E123" s="18"/>
      <c r="F123" s="18"/>
      <c r="G123" s="18"/>
      <c r="H123" s="19">
        <v>23</v>
      </c>
      <c r="I123" s="19"/>
      <c r="J123" s="39">
        <v>125236454</v>
      </c>
      <c r="K123" s="35"/>
      <c r="L123" s="39">
        <v>0</v>
      </c>
    </row>
    <row r="124" spans="1:12" ht="16.5" customHeight="1" x14ac:dyDescent="0.2">
      <c r="A124" s="162" t="s">
        <v>30</v>
      </c>
      <c r="B124" s="18"/>
      <c r="C124" s="18"/>
      <c r="D124" s="18"/>
      <c r="E124" s="18"/>
      <c r="F124" s="18"/>
      <c r="G124" s="18"/>
      <c r="H124" s="19"/>
      <c r="I124" s="19"/>
      <c r="J124" s="19"/>
      <c r="K124" s="19"/>
      <c r="L124" s="19"/>
    </row>
    <row r="125" spans="1:12" ht="16.5" customHeight="1" x14ac:dyDescent="0.2">
      <c r="A125" s="162"/>
      <c r="B125" s="18" t="s">
        <v>31</v>
      </c>
      <c r="C125" s="18"/>
      <c r="D125" s="18"/>
      <c r="E125" s="18"/>
      <c r="F125" s="18"/>
      <c r="G125" s="18"/>
      <c r="H125" s="19">
        <v>24</v>
      </c>
      <c r="I125" s="20"/>
      <c r="J125" s="20">
        <v>4600000</v>
      </c>
      <c r="K125" s="38"/>
      <c r="L125" s="20">
        <v>1850000</v>
      </c>
    </row>
    <row r="126" spans="1:12" ht="16.5" customHeight="1" x14ac:dyDescent="0.2">
      <c r="A126" s="3"/>
      <c r="B126" s="162" t="s">
        <v>32</v>
      </c>
      <c r="C126" s="18"/>
      <c r="D126" s="18"/>
      <c r="E126" s="18"/>
      <c r="F126" s="18"/>
      <c r="G126" s="18"/>
      <c r="H126" s="19"/>
      <c r="I126" s="20"/>
      <c r="J126" s="133">
        <v>68053555</v>
      </c>
      <c r="K126" s="38"/>
      <c r="L126" s="133">
        <v>17381409</v>
      </c>
    </row>
    <row r="127" spans="1:12" ht="16.5" customHeight="1" x14ac:dyDescent="0.2">
      <c r="A127" s="18"/>
      <c r="B127" s="18"/>
      <c r="C127" s="18"/>
      <c r="D127" s="18"/>
      <c r="E127" s="21"/>
      <c r="F127" s="18"/>
      <c r="G127" s="18"/>
      <c r="H127" s="19"/>
      <c r="I127" s="20"/>
      <c r="J127" s="134"/>
      <c r="K127" s="19"/>
      <c r="L127" s="134"/>
    </row>
    <row r="128" spans="1:12" ht="16.5" customHeight="1" x14ac:dyDescent="0.2">
      <c r="A128" s="24" t="s">
        <v>33</v>
      </c>
      <c r="B128" s="18"/>
      <c r="C128" s="18"/>
      <c r="D128" s="18"/>
      <c r="E128" s="18"/>
      <c r="F128" s="18"/>
      <c r="G128" s="18"/>
      <c r="H128" s="19"/>
      <c r="I128" s="20"/>
      <c r="J128" s="23">
        <f>SUM(J117:J126)</f>
        <v>282890009</v>
      </c>
      <c r="K128" s="19"/>
      <c r="L128" s="23">
        <f>SUM(L117:L126)</f>
        <v>79231409</v>
      </c>
    </row>
    <row r="129" spans="1:12" ht="16.5" customHeight="1" x14ac:dyDescent="0.2">
      <c r="A129" s="162"/>
      <c r="B129" s="18"/>
      <c r="C129" s="18"/>
      <c r="D129" s="18"/>
      <c r="E129" s="21"/>
      <c r="F129" s="18"/>
      <c r="G129" s="18"/>
      <c r="H129" s="19"/>
      <c r="I129" s="20"/>
      <c r="J129" s="135"/>
      <c r="K129" s="19"/>
      <c r="L129" s="135"/>
    </row>
    <row r="130" spans="1:12" ht="16.5" customHeight="1" thickBot="1" x14ac:dyDescent="0.25">
      <c r="A130" s="24" t="s">
        <v>34</v>
      </c>
      <c r="B130" s="18"/>
      <c r="C130" s="18"/>
      <c r="D130" s="18"/>
      <c r="E130" s="18"/>
      <c r="F130" s="18"/>
      <c r="G130" s="18"/>
      <c r="H130" s="19"/>
      <c r="I130" s="20"/>
      <c r="J130" s="136">
        <f>J82+J128</f>
        <v>461104550</v>
      </c>
      <c r="K130" s="19"/>
      <c r="L130" s="136">
        <f>L82+L128</f>
        <v>302431601</v>
      </c>
    </row>
    <row r="131" spans="1:12" ht="16.5" customHeight="1" thickTop="1" x14ac:dyDescent="0.2">
      <c r="A131" s="3"/>
      <c r="B131" s="18"/>
      <c r="C131" s="18"/>
      <c r="D131" s="18"/>
      <c r="E131" s="18"/>
      <c r="F131" s="18"/>
      <c r="G131" s="18"/>
      <c r="H131" s="19"/>
      <c r="I131" s="20"/>
      <c r="J131" s="20"/>
      <c r="K131" s="20"/>
      <c r="L131" s="20"/>
    </row>
    <row r="132" spans="1:12" ht="16.5" customHeight="1" x14ac:dyDescent="0.2">
      <c r="A132" s="3"/>
      <c r="B132" s="18"/>
      <c r="C132" s="18"/>
      <c r="D132" s="18"/>
      <c r="E132" s="18"/>
      <c r="F132" s="18"/>
      <c r="G132" s="18"/>
      <c r="H132" s="19"/>
      <c r="I132" s="20"/>
      <c r="J132" s="20"/>
      <c r="K132" s="20"/>
      <c r="L132" s="20"/>
    </row>
    <row r="133" spans="1:12" ht="16.5" customHeight="1" x14ac:dyDescent="0.2">
      <c r="A133" s="3"/>
      <c r="B133" s="18"/>
      <c r="C133" s="18"/>
      <c r="D133" s="18"/>
      <c r="E133" s="18"/>
      <c r="F133" s="18"/>
      <c r="G133" s="18"/>
      <c r="H133" s="19"/>
      <c r="I133" s="20"/>
      <c r="J133" s="20"/>
      <c r="K133" s="20"/>
      <c r="L133" s="20"/>
    </row>
    <row r="134" spans="1:12" ht="16.5" customHeight="1" x14ac:dyDescent="0.2">
      <c r="A134" s="3"/>
      <c r="B134" s="18"/>
      <c r="C134" s="18"/>
      <c r="D134" s="18"/>
      <c r="E134" s="18"/>
      <c r="F134" s="18"/>
      <c r="G134" s="18"/>
      <c r="H134" s="19"/>
      <c r="I134" s="20"/>
      <c r="J134" s="20"/>
      <c r="K134" s="20"/>
      <c r="L134" s="20"/>
    </row>
    <row r="135" spans="1:12" ht="16.5" customHeight="1" x14ac:dyDescent="0.2">
      <c r="A135" s="3"/>
      <c r="B135" s="18"/>
      <c r="C135" s="18"/>
      <c r="D135" s="18"/>
      <c r="E135" s="18"/>
      <c r="F135" s="18"/>
      <c r="G135" s="18"/>
      <c r="H135" s="19"/>
      <c r="I135" s="20"/>
      <c r="J135" s="20"/>
      <c r="K135" s="20"/>
      <c r="L135" s="20"/>
    </row>
    <row r="136" spans="1:12" ht="16.5" customHeight="1" x14ac:dyDescent="0.2">
      <c r="A136" s="3"/>
      <c r="B136" s="18"/>
      <c r="C136" s="18"/>
      <c r="D136" s="18"/>
      <c r="E136" s="18"/>
      <c r="F136" s="18"/>
      <c r="G136" s="18"/>
      <c r="H136" s="19"/>
      <c r="I136" s="20"/>
      <c r="J136" s="20"/>
      <c r="K136" s="20"/>
      <c r="L136" s="20"/>
    </row>
    <row r="137" spans="1:12" ht="16.5" customHeight="1" x14ac:dyDescent="0.2">
      <c r="A137" s="3"/>
      <c r="B137" s="18"/>
      <c r="C137" s="18"/>
      <c r="D137" s="18"/>
      <c r="E137" s="18"/>
      <c r="F137" s="18"/>
      <c r="G137" s="18"/>
      <c r="H137" s="19"/>
      <c r="I137" s="20"/>
      <c r="J137" s="20"/>
      <c r="K137" s="20"/>
      <c r="L137" s="20"/>
    </row>
    <row r="138" spans="1:12" ht="16.5" customHeight="1" x14ac:dyDescent="0.2">
      <c r="A138" s="3"/>
      <c r="B138" s="18"/>
      <c r="C138" s="18"/>
      <c r="D138" s="18"/>
      <c r="E138" s="18"/>
      <c r="F138" s="18"/>
      <c r="G138" s="18"/>
      <c r="H138" s="19"/>
      <c r="I138" s="20"/>
      <c r="J138" s="20"/>
      <c r="K138" s="20"/>
      <c r="L138" s="20"/>
    </row>
    <row r="139" spans="1:12" ht="16.5" customHeight="1" x14ac:dyDescent="0.2">
      <c r="A139" s="3"/>
      <c r="B139" s="18"/>
      <c r="C139" s="18"/>
      <c r="D139" s="18"/>
      <c r="E139" s="18"/>
      <c r="F139" s="18"/>
      <c r="G139" s="18"/>
      <c r="H139" s="19"/>
      <c r="I139" s="20"/>
      <c r="J139" s="20"/>
      <c r="K139" s="20"/>
      <c r="L139" s="20"/>
    </row>
    <row r="140" spans="1:12" ht="16.5" customHeight="1" x14ac:dyDescent="0.2">
      <c r="A140" s="3"/>
      <c r="B140" s="18"/>
      <c r="C140" s="18"/>
      <c r="D140" s="18"/>
      <c r="E140" s="18"/>
      <c r="F140" s="18"/>
      <c r="G140" s="18"/>
      <c r="H140" s="19"/>
      <c r="I140" s="20"/>
      <c r="J140" s="20"/>
      <c r="K140" s="20"/>
      <c r="L140" s="20"/>
    </row>
    <row r="141" spans="1:12" ht="16.5" customHeight="1" x14ac:dyDescent="0.2">
      <c r="A141" s="3"/>
      <c r="B141" s="18"/>
      <c r="C141" s="18"/>
      <c r="D141" s="18"/>
      <c r="E141" s="18"/>
      <c r="F141" s="18"/>
      <c r="G141" s="18"/>
      <c r="H141" s="19"/>
      <c r="I141" s="20"/>
      <c r="J141" s="20"/>
      <c r="K141" s="20"/>
      <c r="L141" s="20"/>
    </row>
    <row r="142" spans="1:12" ht="16.5" customHeight="1" x14ac:dyDescent="0.2">
      <c r="A142" s="18"/>
      <c r="B142" s="18"/>
      <c r="C142" s="18"/>
      <c r="D142" s="18"/>
      <c r="E142" s="18"/>
      <c r="F142" s="18"/>
      <c r="G142" s="18"/>
      <c r="H142" s="19"/>
      <c r="I142" s="20"/>
      <c r="J142" s="20"/>
      <c r="K142" s="20"/>
      <c r="L142" s="20"/>
    </row>
    <row r="143" spans="1:12" ht="20.25" customHeight="1" x14ac:dyDescent="0.2">
      <c r="A143" s="18"/>
      <c r="B143" s="18"/>
      <c r="C143" s="18"/>
      <c r="D143" s="18"/>
      <c r="E143" s="18"/>
      <c r="F143" s="18"/>
      <c r="G143" s="18"/>
      <c r="H143" s="19"/>
      <c r="I143" s="20"/>
      <c r="J143" s="20"/>
      <c r="K143" s="20"/>
      <c r="L143" s="20"/>
    </row>
    <row r="144" spans="1:12" ht="20.25" customHeight="1" x14ac:dyDescent="0.2">
      <c r="A144" s="18"/>
      <c r="B144" s="18"/>
      <c r="C144" s="18"/>
      <c r="D144" s="18"/>
      <c r="E144" s="18"/>
      <c r="F144" s="18"/>
      <c r="G144" s="18"/>
      <c r="H144" s="19"/>
      <c r="I144" s="20"/>
      <c r="J144" s="20"/>
      <c r="K144" s="20"/>
      <c r="L144" s="20"/>
    </row>
    <row r="145" spans="1:12" ht="22.5" customHeight="1" x14ac:dyDescent="0.2">
      <c r="A145" s="3"/>
      <c r="B145" s="18"/>
      <c r="C145" s="18"/>
      <c r="D145" s="18"/>
      <c r="E145" s="18"/>
      <c r="F145" s="18"/>
      <c r="G145" s="18"/>
      <c r="H145" s="19"/>
      <c r="I145" s="20"/>
      <c r="J145" s="20"/>
      <c r="K145" s="20"/>
      <c r="L145" s="20"/>
    </row>
    <row r="146" spans="1:12" ht="22.15" customHeight="1" x14ac:dyDescent="0.2">
      <c r="A146" s="27" t="str">
        <f>A98</f>
        <v>The accompanying notes are an integral part of these financial statements.</v>
      </c>
      <c r="B146" s="27"/>
      <c r="C146" s="27"/>
      <c r="D146" s="27"/>
      <c r="E146" s="27"/>
      <c r="F146" s="27"/>
      <c r="G146" s="27"/>
      <c r="H146" s="27"/>
      <c r="I146" s="27"/>
      <c r="J146" s="28"/>
      <c r="K146" s="28"/>
      <c r="L146" s="28"/>
    </row>
  </sheetData>
  <mergeCells count="3">
    <mergeCell ref="A62:G62"/>
    <mergeCell ref="A63:G63"/>
    <mergeCell ref="A43:L43"/>
  </mergeCells>
  <pageMargins left="1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  <rowBreaks count="2" manualBreakCount="2">
    <brk id="49" max="16383" man="1"/>
    <brk id="98" max="16383" man="1"/>
  </rowBreaks>
  <ignoredErrors>
    <ignoredError sqref="I6 I55 I104 K6 K55 K10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689E83-77DB-419A-8972-0D1678EA3848}">
  <dimension ref="A1:L49"/>
  <sheetViews>
    <sheetView topLeftCell="A31" zoomScale="90" zoomScaleNormal="90" zoomScaleSheetLayoutView="79" workbookViewId="0">
      <selection activeCell="G50" sqref="G50"/>
    </sheetView>
  </sheetViews>
  <sheetFormatPr defaultColWidth="9.140625" defaultRowHeight="16.5" customHeight="1" x14ac:dyDescent="0.5"/>
  <cols>
    <col min="1" max="6" width="1.85546875" style="67" customWidth="1"/>
    <col min="7" max="7" width="42.28515625" style="67" customWidth="1"/>
    <col min="8" max="8" width="7.7109375" style="121" customWidth="1"/>
    <col min="9" max="9" width="1.5703125" style="121" customWidth="1"/>
    <col min="10" max="10" width="13.7109375" style="121" customWidth="1"/>
    <col min="11" max="11" width="1.5703125" style="121" customWidth="1"/>
    <col min="12" max="12" width="13.7109375" style="121" customWidth="1"/>
    <col min="13" max="16384" width="9.140625" style="67"/>
  </cols>
  <sheetData>
    <row r="1" spans="1:12" ht="16.5" customHeight="1" x14ac:dyDescent="0.5">
      <c r="A1" s="1" t="s">
        <v>115</v>
      </c>
      <c r="B1" s="1"/>
      <c r="C1" s="1"/>
      <c r="D1" s="1"/>
      <c r="E1" s="1"/>
      <c r="F1" s="1"/>
      <c r="G1" s="1"/>
      <c r="H1" s="117"/>
      <c r="I1" s="117"/>
      <c r="J1" s="117"/>
      <c r="K1" s="117"/>
      <c r="L1" s="117"/>
    </row>
    <row r="2" spans="1:12" ht="16.5" customHeight="1" x14ac:dyDescent="0.5">
      <c r="A2" s="1" t="s">
        <v>35</v>
      </c>
      <c r="B2" s="1"/>
      <c r="C2" s="1"/>
      <c r="D2" s="1"/>
      <c r="E2" s="1"/>
      <c r="F2" s="1"/>
      <c r="G2" s="1"/>
      <c r="H2" s="117"/>
      <c r="I2" s="117"/>
      <c r="J2" s="117"/>
      <c r="K2" s="117"/>
      <c r="L2" s="117"/>
    </row>
    <row r="3" spans="1:12" ht="16.5" customHeight="1" x14ac:dyDescent="0.5">
      <c r="A3" s="118" t="s">
        <v>123</v>
      </c>
      <c r="B3" s="110"/>
      <c r="C3" s="110"/>
      <c r="D3" s="110"/>
      <c r="E3" s="110"/>
      <c r="F3" s="110"/>
      <c r="G3" s="110"/>
      <c r="H3" s="119"/>
      <c r="I3" s="119"/>
      <c r="J3" s="119"/>
      <c r="K3" s="119"/>
      <c r="L3" s="119"/>
    </row>
    <row r="4" spans="1:12" ht="16.5" customHeight="1" x14ac:dyDescent="0.5">
      <c r="A4" s="120"/>
      <c r="B4" s="1"/>
      <c r="C4" s="1"/>
      <c r="D4" s="1"/>
      <c r="E4" s="1"/>
      <c r="F4" s="1"/>
      <c r="G4" s="1"/>
      <c r="H4" s="117"/>
      <c r="I4" s="117"/>
      <c r="J4" s="117"/>
      <c r="K4" s="117"/>
      <c r="L4" s="117"/>
    </row>
    <row r="5" spans="1:12" ht="16.5" customHeight="1" x14ac:dyDescent="0.5">
      <c r="A5" s="120"/>
      <c r="B5" s="1"/>
      <c r="C5" s="1"/>
      <c r="D5" s="1"/>
      <c r="E5" s="1"/>
      <c r="F5" s="1"/>
      <c r="G5" s="1"/>
      <c r="H5" s="117"/>
      <c r="I5" s="117"/>
      <c r="J5" s="117"/>
      <c r="K5" s="117"/>
      <c r="L5" s="117"/>
    </row>
    <row r="6" spans="1:12" ht="16.5" customHeight="1" x14ac:dyDescent="0.5">
      <c r="A6" s="1"/>
      <c r="B6" s="1"/>
      <c r="C6" s="1"/>
      <c r="D6" s="1"/>
      <c r="E6" s="1"/>
      <c r="F6" s="1"/>
      <c r="G6" s="1"/>
      <c r="H6" s="67"/>
      <c r="I6" s="117"/>
      <c r="J6" s="14" t="s">
        <v>125</v>
      </c>
      <c r="K6" s="14"/>
      <c r="L6" s="14" t="s">
        <v>97</v>
      </c>
    </row>
    <row r="7" spans="1:12" ht="16.5" customHeight="1" x14ac:dyDescent="0.5">
      <c r="A7" s="1"/>
      <c r="B7" s="1"/>
      <c r="C7" s="1"/>
      <c r="D7" s="1"/>
      <c r="E7" s="1"/>
      <c r="F7" s="1"/>
      <c r="G7" s="1"/>
      <c r="H7" s="119" t="s">
        <v>1</v>
      </c>
      <c r="I7" s="117"/>
      <c r="J7" s="17" t="s">
        <v>2</v>
      </c>
      <c r="K7" s="16"/>
      <c r="L7" s="17" t="s">
        <v>2</v>
      </c>
    </row>
    <row r="8" spans="1:12" ht="16.5" customHeight="1" x14ac:dyDescent="0.5">
      <c r="A8" s="1"/>
      <c r="B8" s="1"/>
      <c r="C8" s="1"/>
      <c r="D8" s="1"/>
      <c r="E8" s="1"/>
      <c r="F8" s="1"/>
      <c r="G8" s="1"/>
      <c r="H8" s="117"/>
      <c r="I8" s="117"/>
      <c r="J8" s="16"/>
      <c r="K8" s="16"/>
      <c r="L8" s="16"/>
    </row>
    <row r="9" spans="1:12" ht="16.5" customHeight="1" x14ac:dyDescent="0.5">
      <c r="A9" s="1" t="s">
        <v>36</v>
      </c>
      <c r="B9" s="1"/>
      <c r="C9" s="1"/>
      <c r="D9" s="1"/>
      <c r="E9" s="1"/>
      <c r="F9" s="1"/>
      <c r="G9" s="1"/>
      <c r="I9" s="117"/>
      <c r="J9" s="117"/>
      <c r="K9" s="117"/>
      <c r="L9" s="117"/>
    </row>
    <row r="10" spans="1:12" ht="16.5" customHeight="1" x14ac:dyDescent="0.5">
      <c r="A10" s="1"/>
      <c r="B10" s="1"/>
      <c r="C10" s="1"/>
      <c r="D10" s="1"/>
      <c r="E10" s="1"/>
      <c r="F10" s="1"/>
      <c r="G10" s="1"/>
      <c r="H10" s="117"/>
      <c r="I10" s="117"/>
      <c r="J10" s="117"/>
      <c r="K10" s="117"/>
      <c r="L10" s="117"/>
    </row>
    <row r="11" spans="1:12" ht="16.5" customHeight="1" x14ac:dyDescent="0.5">
      <c r="A11" s="26" t="s">
        <v>37</v>
      </c>
      <c r="B11" s="26"/>
      <c r="C11" s="26"/>
      <c r="D11" s="117"/>
      <c r="J11" s="35">
        <v>411480486</v>
      </c>
      <c r="L11" s="35">
        <v>359533475</v>
      </c>
    </row>
    <row r="12" spans="1:12" ht="16.5" customHeight="1" x14ac:dyDescent="0.5">
      <c r="A12" s="26" t="s">
        <v>38</v>
      </c>
      <c r="B12" s="26"/>
      <c r="C12" s="26"/>
      <c r="D12" s="121"/>
      <c r="J12" s="35">
        <v>32499145</v>
      </c>
      <c r="L12" s="35">
        <v>18467106</v>
      </c>
    </row>
    <row r="13" spans="1:12" ht="16.5" customHeight="1" x14ac:dyDescent="0.5">
      <c r="A13" s="26" t="s">
        <v>146</v>
      </c>
      <c r="B13" s="26"/>
      <c r="C13" s="26"/>
      <c r="D13" s="117"/>
      <c r="J13" s="122">
        <v>0</v>
      </c>
      <c r="L13" s="122">
        <v>15565645</v>
      </c>
    </row>
    <row r="14" spans="1:12" ht="16.5" customHeight="1" x14ac:dyDescent="0.5">
      <c r="J14" s="123"/>
      <c r="L14" s="123"/>
    </row>
    <row r="15" spans="1:12" ht="16.5" customHeight="1" x14ac:dyDescent="0.5">
      <c r="A15" s="1" t="s">
        <v>39</v>
      </c>
      <c r="B15" s="1"/>
      <c r="C15" s="1"/>
      <c r="D15" s="1"/>
      <c r="E15" s="1"/>
      <c r="F15" s="1"/>
      <c r="G15" s="1"/>
      <c r="H15" s="117"/>
      <c r="I15" s="117"/>
      <c r="J15" s="116">
        <f>SUM(J11:J13)</f>
        <v>443979631</v>
      </c>
      <c r="K15" s="117"/>
      <c r="L15" s="116">
        <f>SUM(L11:L13)</f>
        <v>393566226</v>
      </c>
    </row>
    <row r="16" spans="1:12" ht="16.5" customHeight="1" x14ac:dyDescent="0.5">
      <c r="J16" s="35"/>
      <c r="L16" s="35"/>
    </row>
    <row r="17" spans="1:12" ht="16.5" customHeight="1" x14ac:dyDescent="0.5">
      <c r="A17" s="1" t="s">
        <v>40</v>
      </c>
      <c r="B17" s="1"/>
      <c r="C17" s="1"/>
      <c r="D17" s="1"/>
      <c r="E17" s="1"/>
      <c r="F17" s="1"/>
      <c r="G17" s="1"/>
      <c r="H17" s="117"/>
      <c r="I17" s="117"/>
      <c r="J17" s="123"/>
      <c r="K17" s="117"/>
      <c r="L17" s="123"/>
    </row>
    <row r="18" spans="1:12" ht="16.5" customHeight="1" x14ac:dyDescent="0.5">
      <c r="A18" s="1"/>
      <c r="B18" s="1"/>
      <c r="C18" s="1"/>
      <c r="D18" s="1"/>
      <c r="E18" s="1"/>
      <c r="F18" s="1"/>
      <c r="G18" s="1"/>
      <c r="H18" s="117"/>
      <c r="I18" s="117"/>
      <c r="J18" s="123"/>
      <c r="K18" s="117"/>
      <c r="L18" s="123"/>
    </row>
    <row r="19" spans="1:12" ht="16.5" customHeight="1" x14ac:dyDescent="0.5">
      <c r="A19" s="67" t="s">
        <v>41</v>
      </c>
      <c r="J19" s="35">
        <v>-263750181</v>
      </c>
      <c r="L19" s="35">
        <v>-254803772</v>
      </c>
    </row>
    <row r="20" spans="1:12" ht="16.5" customHeight="1" x14ac:dyDescent="0.5">
      <c r="A20" s="67" t="s">
        <v>42</v>
      </c>
      <c r="J20" s="35">
        <v>-25909597</v>
      </c>
      <c r="L20" s="35">
        <v>-15261148</v>
      </c>
    </row>
    <row r="21" spans="1:12" ht="16.5" customHeight="1" x14ac:dyDescent="0.5">
      <c r="A21" s="67" t="s">
        <v>104</v>
      </c>
      <c r="J21" s="122">
        <v>0</v>
      </c>
      <c r="L21" s="122">
        <v>-7193290</v>
      </c>
    </row>
    <row r="22" spans="1:12" ht="16.5" customHeight="1" x14ac:dyDescent="0.5">
      <c r="J22" s="123"/>
      <c r="L22" s="123"/>
    </row>
    <row r="23" spans="1:12" ht="16.5" customHeight="1" x14ac:dyDescent="0.5">
      <c r="A23" s="1" t="s">
        <v>43</v>
      </c>
      <c r="B23" s="1"/>
      <c r="C23" s="1"/>
      <c r="D23" s="1"/>
      <c r="E23" s="1"/>
      <c r="F23" s="1"/>
      <c r="G23" s="1"/>
      <c r="H23" s="117"/>
      <c r="I23" s="117"/>
      <c r="J23" s="116">
        <f>SUM(J19:J21)</f>
        <v>-289659778</v>
      </c>
      <c r="K23" s="117"/>
      <c r="L23" s="116">
        <f>SUM(L19:L21)</f>
        <v>-277258210</v>
      </c>
    </row>
    <row r="24" spans="1:12" ht="16.5" customHeight="1" x14ac:dyDescent="0.5">
      <c r="J24" s="35"/>
      <c r="L24" s="35"/>
    </row>
    <row r="25" spans="1:12" ht="16.5" customHeight="1" x14ac:dyDescent="0.5">
      <c r="A25" s="1" t="s">
        <v>44</v>
      </c>
      <c r="B25" s="1"/>
      <c r="C25" s="1"/>
      <c r="D25" s="1"/>
      <c r="E25" s="1"/>
      <c r="F25" s="1"/>
      <c r="G25" s="1"/>
      <c r="H25" s="117"/>
      <c r="I25" s="117"/>
      <c r="J25" s="123">
        <f>J15+J23</f>
        <v>154319853</v>
      </c>
      <c r="K25" s="117"/>
      <c r="L25" s="123">
        <f>L15+L23</f>
        <v>116308016</v>
      </c>
    </row>
    <row r="26" spans="1:12" ht="16.5" customHeight="1" x14ac:dyDescent="0.5">
      <c r="A26" s="67" t="s">
        <v>45</v>
      </c>
      <c r="B26" s="1"/>
      <c r="H26" s="121">
        <v>27</v>
      </c>
      <c r="J26" s="39">
        <v>1356209</v>
      </c>
      <c r="L26" s="39">
        <v>73397</v>
      </c>
    </row>
    <row r="27" spans="1:12" ht="16.5" customHeight="1" x14ac:dyDescent="0.5">
      <c r="A27" s="67" t="s">
        <v>119</v>
      </c>
      <c r="B27" s="1"/>
      <c r="J27" s="39">
        <v>2068514</v>
      </c>
      <c r="L27" s="39">
        <v>767631</v>
      </c>
    </row>
    <row r="28" spans="1:12" ht="16.5" customHeight="1" x14ac:dyDescent="0.5">
      <c r="A28" s="67" t="s">
        <v>127</v>
      </c>
      <c r="J28" s="39">
        <v>-52740738</v>
      </c>
      <c r="L28" s="39">
        <v>-49201099</v>
      </c>
    </row>
    <row r="29" spans="1:12" ht="16.5" customHeight="1" x14ac:dyDescent="0.5">
      <c r="A29" s="41" t="s">
        <v>46</v>
      </c>
      <c r="J29" s="39">
        <v>-36367804</v>
      </c>
      <c r="L29" s="39">
        <v>-37174590</v>
      </c>
    </row>
    <row r="30" spans="1:12" ht="16.5" customHeight="1" x14ac:dyDescent="0.5">
      <c r="A30" s="67" t="s">
        <v>47</v>
      </c>
      <c r="B30" s="1"/>
      <c r="C30" s="1"/>
      <c r="H30" s="121">
        <v>28</v>
      </c>
      <c r="J30" s="47">
        <v>-3336117</v>
      </c>
      <c r="L30" s="47">
        <v>-3287438</v>
      </c>
    </row>
    <row r="31" spans="1:12" ht="16.5" customHeight="1" x14ac:dyDescent="0.5">
      <c r="J31" s="128"/>
      <c r="L31" s="128"/>
    </row>
    <row r="32" spans="1:12" ht="16.5" customHeight="1" x14ac:dyDescent="0.5">
      <c r="A32" s="1" t="s">
        <v>147</v>
      </c>
      <c r="J32" s="123">
        <f>SUM(J25:J30)</f>
        <v>65299917</v>
      </c>
      <c r="L32" s="123">
        <f>SUM(L25:L30)</f>
        <v>27485917</v>
      </c>
    </row>
    <row r="33" spans="1:12" ht="16.5" customHeight="1" x14ac:dyDescent="0.5">
      <c r="A33" s="67" t="s">
        <v>148</v>
      </c>
      <c r="G33" s="41"/>
      <c r="H33" s="121">
        <v>30</v>
      </c>
      <c r="J33" s="116">
        <v>-11877771</v>
      </c>
      <c r="L33" s="116">
        <v>-5615233</v>
      </c>
    </row>
    <row r="34" spans="1:12" ht="16.5" customHeight="1" x14ac:dyDescent="0.5">
      <c r="B34" s="1"/>
      <c r="J34" s="123"/>
      <c r="L34" s="123"/>
    </row>
    <row r="35" spans="1:12" ht="16.5" customHeight="1" x14ac:dyDescent="0.5">
      <c r="A35" s="124" t="s">
        <v>48</v>
      </c>
      <c r="B35" s="124"/>
      <c r="C35" s="124"/>
      <c r="D35" s="117"/>
      <c r="J35" s="123">
        <f>SUM(J32:J33)</f>
        <v>53422146</v>
      </c>
      <c r="L35" s="123">
        <f>SUM(L32:L33)</f>
        <v>21870684</v>
      </c>
    </row>
    <row r="36" spans="1:12" ht="16.5" customHeight="1" x14ac:dyDescent="0.5">
      <c r="A36" s="124"/>
      <c r="B36" s="124"/>
      <c r="C36" s="124"/>
      <c r="D36" s="117"/>
      <c r="J36" s="123"/>
      <c r="L36" s="123"/>
    </row>
    <row r="37" spans="1:12" ht="16.5" customHeight="1" x14ac:dyDescent="0.5">
      <c r="A37" s="125" t="s">
        <v>95</v>
      </c>
      <c r="B37" s="124"/>
      <c r="C37" s="124"/>
      <c r="D37" s="117"/>
      <c r="J37" s="116">
        <v>0</v>
      </c>
      <c r="L37" s="116">
        <v>0</v>
      </c>
    </row>
    <row r="38" spans="1:12" ht="16.5" customHeight="1" x14ac:dyDescent="0.5">
      <c r="A38" s="124"/>
      <c r="B38" s="124"/>
      <c r="C38" s="124"/>
      <c r="D38" s="117"/>
      <c r="J38" s="123"/>
      <c r="L38" s="123"/>
    </row>
    <row r="39" spans="1:12" ht="16.5" customHeight="1" thickBot="1" x14ac:dyDescent="0.55000000000000004">
      <c r="A39" s="124" t="s">
        <v>49</v>
      </c>
      <c r="B39" s="124"/>
      <c r="C39" s="124"/>
      <c r="D39" s="117"/>
      <c r="J39" s="129">
        <f>SUM(J35:J38)</f>
        <v>53422146</v>
      </c>
      <c r="L39" s="129">
        <f>SUM(L35:L38)</f>
        <v>21870684</v>
      </c>
    </row>
    <row r="40" spans="1:12" ht="16.5" customHeight="1" thickTop="1" x14ac:dyDescent="0.5">
      <c r="A40" s="124"/>
      <c r="B40" s="124"/>
      <c r="C40" s="124"/>
      <c r="D40" s="117"/>
      <c r="J40" s="123"/>
      <c r="L40" s="123"/>
    </row>
    <row r="41" spans="1:12" ht="16.5" customHeight="1" x14ac:dyDescent="0.5">
      <c r="A41" s="124"/>
      <c r="B41" s="124"/>
      <c r="C41" s="124"/>
      <c r="D41" s="117"/>
      <c r="J41" s="123"/>
      <c r="L41" s="123"/>
    </row>
    <row r="42" spans="1:12" ht="16.5" customHeight="1" x14ac:dyDescent="0.5">
      <c r="A42" s="124" t="s">
        <v>50</v>
      </c>
      <c r="B42" s="126"/>
      <c r="C42" s="126"/>
      <c r="D42" s="117"/>
      <c r="J42" s="123"/>
      <c r="L42" s="123"/>
    </row>
    <row r="43" spans="1:12" ht="16.5" customHeight="1" x14ac:dyDescent="0.5">
      <c r="A43" s="126" t="s">
        <v>51</v>
      </c>
      <c r="C43" s="126"/>
      <c r="D43" s="117"/>
      <c r="H43" s="121">
        <v>31</v>
      </c>
      <c r="J43" s="130">
        <v>0.39805589323708446</v>
      </c>
      <c r="L43" s="130">
        <v>0.18</v>
      </c>
    </row>
    <row r="44" spans="1:12" ht="16.5" customHeight="1" x14ac:dyDescent="0.5">
      <c r="A44" s="1"/>
      <c r="B44" s="1"/>
      <c r="J44" s="123"/>
      <c r="K44" s="123"/>
      <c r="L44" s="123"/>
    </row>
    <row r="45" spans="1:12" ht="16.5" customHeight="1" x14ac:dyDescent="0.5">
      <c r="A45" s="1"/>
      <c r="B45" s="1"/>
      <c r="J45" s="123"/>
      <c r="K45" s="123"/>
      <c r="L45" s="123"/>
    </row>
    <row r="46" spans="1:12" ht="15" customHeight="1" x14ac:dyDescent="0.5">
      <c r="A46" s="1"/>
      <c r="B46" s="1"/>
      <c r="J46" s="123"/>
      <c r="K46" s="123"/>
      <c r="L46" s="123"/>
    </row>
    <row r="47" spans="1:12" ht="15" customHeight="1" x14ac:dyDescent="0.5">
      <c r="A47" s="1"/>
      <c r="B47" s="1"/>
      <c r="J47" s="123"/>
      <c r="K47" s="123"/>
      <c r="L47" s="123"/>
    </row>
    <row r="48" spans="1:12" ht="19.5" customHeight="1" x14ac:dyDescent="0.5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</row>
    <row r="49" spans="1:12" ht="21.95" customHeight="1" x14ac:dyDescent="0.5">
      <c r="A49" s="73" t="s">
        <v>96</v>
      </c>
      <c r="B49" s="73"/>
      <c r="C49" s="73"/>
      <c r="D49" s="73"/>
      <c r="E49" s="73"/>
      <c r="F49" s="73"/>
      <c r="G49" s="73"/>
      <c r="H49" s="127"/>
      <c r="I49" s="127"/>
      <c r="J49" s="122"/>
      <c r="K49" s="127"/>
      <c r="L49" s="122"/>
    </row>
  </sheetData>
  <pageMargins left="1" right="0.75" top="0.5" bottom="0.6" header="0.49" footer="0.4"/>
  <pageSetup paperSize="9" firstPageNumber="8" fitToHeight="0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BB37D6-2EB2-4F9D-911D-B6CE58622382}">
  <dimension ref="A1:N35"/>
  <sheetViews>
    <sheetView zoomScale="75" zoomScaleNormal="75" zoomScaleSheetLayoutView="78" workbookViewId="0">
      <selection activeCell="U20" sqref="U20"/>
    </sheetView>
  </sheetViews>
  <sheetFormatPr defaultColWidth="9.140625" defaultRowHeight="16.5" customHeight="1" x14ac:dyDescent="0.5"/>
  <cols>
    <col min="1" max="2" width="1.85546875" style="113" customWidth="1"/>
    <col min="3" max="3" width="39.140625" style="113" customWidth="1"/>
    <col min="4" max="4" width="7.140625" style="67" customWidth="1"/>
    <col min="5" max="5" width="1.5703125" style="113" customWidth="1"/>
    <col min="6" max="6" width="15.7109375" style="159" customWidth="1"/>
    <col min="7" max="7" width="1.5703125" style="113" customWidth="1"/>
    <col min="8" max="8" width="15.7109375" style="159" customWidth="1"/>
    <col min="9" max="9" width="1.5703125" style="160" customWidth="1"/>
    <col min="10" max="10" width="15.7109375" style="160" customWidth="1"/>
    <col min="11" max="11" width="1.5703125" style="160" customWidth="1"/>
    <col min="12" max="12" width="15.7109375" style="161" customWidth="1"/>
    <col min="13" max="13" width="1.5703125" style="161" customWidth="1"/>
    <col min="14" max="14" width="15.7109375" style="113" customWidth="1"/>
    <col min="15" max="16384" width="9.140625" style="113"/>
  </cols>
  <sheetData>
    <row r="1" spans="1:14" s="109" customFormat="1" ht="16.5" customHeight="1" x14ac:dyDescent="0.5">
      <c r="A1" s="1" t="s">
        <v>115</v>
      </c>
      <c r="D1" s="1"/>
      <c r="F1" s="141"/>
      <c r="H1" s="141"/>
      <c r="I1" s="142"/>
      <c r="J1" s="142"/>
      <c r="K1" s="142"/>
      <c r="L1" s="143"/>
      <c r="M1" s="143"/>
    </row>
    <row r="2" spans="1:14" s="109" customFormat="1" ht="16.5" customHeight="1" x14ac:dyDescent="0.5">
      <c r="A2" s="1" t="s">
        <v>52</v>
      </c>
      <c r="D2" s="1"/>
      <c r="F2" s="141"/>
      <c r="H2" s="141"/>
      <c r="I2" s="142"/>
      <c r="J2" s="142"/>
      <c r="K2" s="142"/>
      <c r="L2" s="143"/>
      <c r="M2" s="143"/>
    </row>
    <row r="3" spans="1:14" s="109" customFormat="1" ht="16.5" customHeight="1" x14ac:dyDescent="0.5">
      <c r="A3" s="110" t="s">
        <v>123</v>
      </c>
      <c r="B3" s="111"/>
      <c r="C3" s="111"/>
      <c r="D3" s="110"/>
      <c r="E3" s="111"/>
      <c r="F3" s="144"/>
      <c r="G3" s="111"/>
      <c r="H3" s="144"/>
      <c r="I3" s="145"/>
      <c r="J3" s="145"/>
      <c r="K3" s="145"/>
      <c r="L3" s="146"/>
      <c r="M3" s="146"/>
      <c r="N3" s="147"/>
    </row>
    <row r="4" spans="1:14" s="109" customFormat="1" ht="16.149999999999999" customHeight="1" x14ac:dyDescent="0.5">
      <c r="D4" s="1"/>
      <c r="F4" s="141"/>
      <c r="H4" s="141"/>
      <c r="I4" s="142"/>
      <c r="J4" s="142"/>
      <c r="K4" s="142"/>
      <c r="L4" s="148"/>
      <c r="M4" s="148"/>
      <c r="N4" s="143"/>
    </row>
    <row r="5" spans="1:14" s="109" customFormat="1" ht="16.149999999999999" customHeight="1" x14ac:dyDescent="0.5">
      <c r="D5" s="1"/>
      <c r="F5" s="141"/>
      <c r="H5" s="141"/>
      <c r="I5" s="142"/>
      <c r="J5" s="142"/>
      <c r="K5" s="142"/>
      <c r="L5" s="148"/>
      <c r="M5" s="148"/>
      <c r="N5" s="143"/>
    </row>
    <row r="6" spans="1:14" s="109" customFormat="1" ht="16.149999999999999" customHeight="1" x14ac:dyDescent="0.5">
      <c r="A6" s="112"/>
      <c r="B6" s="112"/>
      <c r="C6" s="112"/>
      <c r="D6" s="3"/>
      <c r="E6" s="112"/>
      <c r="F6" s="149"/>
      <c r="G6" s="112"/>
      <c r="H6" s="149"/>
      <c r="I6" s="149"/>
      <c r="J6" s="169" t="s">
        <v>30</v>
      </c>
      <c r="K6" s="169"/>
      <c r="L6" s="169"/>
      <c r="M6" s="149"/>
      <c r="N6" s="149"/>
    </row>
    <row r="7" spans="1:14" s="109" customFormat="1" ht="16.149999999999999" customHeight="1" x14ac:dyDescent="0.5">
      <c r="A7" s="112"/>
      <c r="B7" s="112"/>
      <c r="C7" s="112"/>
      <c r="D7" s="3"/>
      <c r="E7" s="112"/>
      <c r="F7" s="5" t="s">
        <v>53</v>
      </c>
      <c r="G7" s="112"/>
      <c r="H7" s="5"/>
      <c r="I7" s="150"/>
      <c r="M7" s="151"/>
    </row>
    <row r="8" spans="1:14" ht="16.149999999999999" customHeight="1" x14ac:dyDescent="0.5">
      <c r="A8" s="112"/>
      <c r="B8" s="112"/>
      <c r="C8" s="112"/>
      <c r="D8" s="3"/>
      <c r="E8" s="112"/>
      <c r="F8" s="5" t="s">
        <v>54</v>
      </c>
      <c r="G8" s="112"/>
      <c r="H8" s="5"/>
      <c r="I8" s="150"/>
      <c r="J8" s="151" t="s">
        <v>55</v>
      </c>
      <c r="K8" s="150"/>
      <c r="L8" s="152"/>
      <c r="M8" s="113"/>
    </row>
    <row r="9" spans="1:14" ht="16.149999999999999" customHeight="1" x14ac:dyDescent="0.5">
      <c r="A9" s="112"/>
      <c r="B9" s="112"/>
      <c r="C9" s="112"/>
      <c r="D9" s="3"/>
      <c r="E9" s="112"/>
      <c r="F9" s="5" t="s">
        <v>56</v>
      </c>
      <c r="G9" s="112"/>
      <c r="H9" s="5" t="s">
        <v>134</v>
      </c>
      <c r="I9" s="151"/>
      <c r="J9" s="151" t="s">
        <v>57</v>
      </c>
      <c r="K9" s="151"/>
      <c r="L9" s="5" t="s">
        <v>32</v>
      </c>
      <c r="M9" s="151"/>
      <c r="N9" s="152" t="s">
        <v>33</v>
      </c>
    </row>
    <row r="10" spans="1:14" ht="16.149999999999999" customHeight="1" x14ac:dyDescent="0.5">
      <c r="A10" s="114"/>
      <c r="B10" s="114"/>
      <c r="C10" s="114"/>
      <c r="D10" s="140" t="s">
        <v>1</v>
      </c>
      <c r="E10" s="114"/>
      <c r="F10" s="17" t="s">
        <v>2</v>
      </c>
      <c r="G10" s="114"/>
      <c r="H10" s="17" t="s">
        <v>2</v>
      </c>
      <c r="I10" s="113"/>
      <c r="J10" s="17" t="s">
        <v>2</v>
      </c>
      <c r="K10" s="113"/>
      <c r="L10" s="17" t="s">
        <v>2</v>
      </c>
      <c r="M10" s="113"/>
      <c r="N10" s="17" t="s">
        <v>2</v>
      </c>
    </row>
    <row r="11" spans="1:14" ht="8.1" customHeight="1" x14ac:dyDescent="0.5">
      <c r="A11" s="18"/>
      <c r="B11" s="114"/>
      <c r="C11" s="114"/>
      <c r="D11" s="18"/>
      <c r="E11" s="114"/>
      <c r="F11" s="20"/>
      <c r="G11" s="114"/>
      <c r="H11" s="20"/>
      <c r="I11" s="20"/>
      <c r="J11" s="20"/>
      <c r="K11" s="20"/>
      <c r="L11" s="20"/>
      <c r="M11" s="20"/>
      <c r="N11" s="20"/>
    </row>
    <row r="12" spans="1:14" ht="16.149999999999999" customHeight="1" x14ac:dyDescent="0.5">
      <c r="A12" s="3" t="s">
        <v>98</v>
      </c>
      <c r="B12" s="114"/>
      <c r="C12" s="114"/>
      <c r="D12" s="19"/>
      <c r="E12" s="114"/>
      <c r="F12" s="20">
        <v>6000000</v>
      </c>
      <c r="G12" s="114"/>
      <c r="H12" s="20">
        <v>0</v>
      </c>
      <c r="I12" s="20"/>
      <c r="J12" s="20">
        <v>600000</v>
      </c>
      <c r="K12" s="20"/>
      <c r="L12" s="20">
        <v>21762725</v>
      </c>
      <c r="M12" s="20"/>
      <c r="N12" s="20">
        <f>SUM(F12:L12)</f>
        <v>28362725</v>
      </c>
    </row>
    <row r="13" spans="1:14" ht="16.149999999999999" customHeight="1" x14ac:dyDescent="0.5">
      <c r="A13" s="3" t="s">
        <v>58</v>
      </c>
      <c r="B13" s="114"/>
      <c r="C13" s="114"/>
      <c r="D13" s="19"/>
      <c r="E13" s="114"/>
      <c r="F13" s="20"/>
      <c r="G13" s="114"/>
      <c r="H13" s="20"/>
      <c r="I13" s="20"/>
      <c r="J13" s="20"/>
      <c r="K13" s="20"/>
      <c r="L13" s="20"/>
      <c r="M13" s="20"/>
      <c r="N13" s="20"/>
    </row>
    <row r="14" spans="1:14" ht="16.149999999999999" customHeight="1" x14ac:dyDescent="0.5">
      <c r="A14" s="18" t="s">
        <v>105</v>
      </c>
      <c r="B14" s="114"/>
      <c r="C14" s="114"/>
      <c r="D14" s="19">
        <v>23</v>
      </c>
      <c r="E14" s="114"/>
      <c r="F14" s="20">
        <v>54000000</v>
      </c>
      <c r="G14" s="114"/>
      <c r="H14" s="20">
        <v>0</v>
      </c>
      <c r="I14" s="20"/>
      <c r="J14" s="20">
        <v>0</v>
      </c>
      <c r="K14" s="20"/>
      <c r="L14" s="20">
        <v>0</v>
      </c>
      <c r="M14" s="20"/>
      <c r="N14" s="20">
        <f>SUM(F14:L14)</f>
        <v>54000000</v>
      </c>
    </row>
    <row r="15" spans="1:14" ht="16.149999999999999" customHeight="1" x14ac:dyDescent="0.5">
      <c r="A15" s="18" t="s">
        <v>59</v>
      </c>
      <c r="B15" s="114"/>
      <c r="C15" s="114"/>
      <c r="D15" s="19">
        <v>24</v>
      </c>
      <c r="E15" s="114"/>
      <c r="F15" s="20">
        <v>0</v>
      </c>
      <c r="G15" s="114"/>
      <c r="H15" s="20">
        <v>0</v>
      </c>
      <c r="I15" s="153"/>
      <c r="J15" s="20">
        <v>1250000</v>
      </c>
      <c r="K15" s="153"/>
      <c r="L15" s="20">
        <v>-1250000</v>
      </c>
      <c r="M15" s="20"/>
      <c r="N15" s="20">
        <f>SUM(J15:L15)</f>
        <v>0</v>
      </c>
    </row>
    <row r="16" spans="1:14" ht="16.149999999999999" customHeight="1" x14ac:dyDescent="0.5">
      <c r="A16" s="115" t="s">
        <v>128</v>
      </c>
      <c r="B16" s="114"/>
      <c r="C16" s="114"/>
      <c r="D16" s="19">
        <v>26</v>
      </c>
      <c r="E16" s="114"/>
      <c r="F16" s="20">
        <v>0</v>
      </c>
      <c r="G16" s="114"/>
      <c r="H16" s="20">
        <v>0</v>
      </c>
      <c r="I16" s="20"/>
      <c r="J16" s="20">
        <v>0</v>
      </c>
      <c r="K16" s="20"/>
      <c r="L16" s="20">
        <v>-25002000</v>
      </c>
      <c r="M16" s="20"/>
      <c r="N16" s="20">
        <f>SUM(F16:L16)</f>
        <v>-25002000</v>
      </c>
    </row>
    <row r="17" spans="1:14" ht="16.149999999999999" customHeight="1" x14ac:dyDescent="0.5">
      <c r="A17" s="18" t="s">
        <v>49</v>
      </c>
      <c r="B17" s="114"/>
      <c r="C17" s="114"/>
      <c r="D17" s="19"/>
      <c r="E17" s="114"/>
      <c r="F17" s="23">
        <v>0</v>
      </c>
      <c r="G17" s="114"/>
      <c r="H17" s="23">
        <v>0</v>
      </c>
      <c r="I17" s="20"/>
      <c r="J17" s="23">
        <v>0</v>
      </c>
      <c r="K17" s="20"/>
      <c r="L17" s="23">
        <v>21870684</v>
      </c>
      <c r="M17" s="20"/>
      <c r="N17" s="23">
        <f>SUM(F17:L17)</f>
        <v>21870684</v>
      </c>
    </row>
    <row r="18" spans="1:14" ht="16.149999999999999" customHeight="1" x14ac:dyDescent="0.5">
      <c r="A18" s="18"/>
      <c r="B18" s="114"/>
      <c r="C18" s="114"/>
      <c r="D18" s="18"/>
      <c r="E18" s="114"/>
      <c r="F18" s="20"/>
      <c r="G18" s="114"/>
      <c r="H18" s="20"/>
      <c r="I18" s="20"/>
      <c r="J18" s="20"/>
      <c r="K18" s="20"/>
      <c r="L18" s="20"/>
      <c r="M18" s="20"/>
      <c r="N18" s="20"/>
    </row>
    <row r="19" spans="1:14" ht="16.149999999999999" customHeight="1" thickBot="1" x14ac:dyDescent="0.55000000000000004">
      <c r="A19" s="3" t="s">
        <v>99</v>
      </c>
      <c r="B19" s="114"/>
      <c r="C19" s="114"/>
      <c r="D19" s="18"/>
      <c r="E19" s="114"/>
      <c r="F19" s="154">
        <f>SUM(F12:F18)</f>
        <v>60000000</v>
      </c>
      <c r="G19" s="114"/>
      <c r="H19" s="154">
        <f>SUM(H12:H18)</f>
        <v>0</v>
      </c>
      <c r="I19" s="155"/>
      <c r="J19" s="154">
        <f>SUM(J12:J18)</f>
        <v>1850000</v>
      </c>
      <c r="K19" s="155"/>
      <c r="L19" s="154">
        <f>SUM(L12:L18)</f>
        <v>17381409</v>
      </c>
      <c r="M19" s="155"/>
      <c r="N19" s="154">
        <f>SUM(F19:M19)</f>
        <v>79231409</v>
      </c>
    </row>
    <row r="20" spans="1:14" ht="16.149999999999999" customHeight="1" thickTop="1" x14ac:dyDescent="0.5">
      <c r="A20" s="3"/>
      <c r="B20" s="114"/>
      <c r="C20" s="114"/>
      <c r="D20" s="18"/>
      <c r="E20" s="114"/>
      <c r="F20" s="155"/>
      <c r="G20" s="114"/>
      <c r="H20" s="155"/>
      <c r="I20" s="155"/>
      <c r="J20" s="155"/>
      <c r="K20" s="155"/>
      <c r="L20" s="155"/>
      <c r="M20" s="155"/>
      <c r="N20" s="155"/>
    </row>
    <row r="21" spans="1:14" ht="16.149999999999999" customHeight="1" x14ac:dyDescent="0.5">
      <c r="A21" s="3"/>
      <c r="B21" s="114"/>
      <c r="C21" s="114"/>
      <c r="D21" s="18"/>
      <c r="E21" s="114"/>
      <c r="F21" s="155"/>
      <c r="G21" s="114"/>
      <c r="H21" s="155"/>
      <c r="I21" s="155"/>
      <c r="J21" s="155"/>
      <c r="K21" s="155"/>
      <c r="L21" s="155"/>
      <c r="M21" s="155"/>
      <c r="N21" s="155"/>
    </row>
    <row r="22" spans="1:14" ht="16.149999999999999" customHeight="1" x14ac:dyDescent="0.5">
      <c r="A22" s="3" t="s">
        <v>121</v>
      </c>
      <c r="B22" s="114"/>
      <c r="C22" s="114"/>
      <c r="D22" s="19"/>
      <c r="E22" s="114"/>
      <c r="F22" s="20">
        <v>60000000</v>
      </c>
      <c r="G22" s="114"/>
      <c r="H22" s="20">
        <v>0</v>
      </c>
      <c r="I22" s="20"/>
      <c r="J22" s="20">
        <v>1850000</v>
      </c>
      <c r="K22" s="20"/>
      <c r="L22" s="20">
        <v>17381409</v>
      </c>
      <c r="M22" s="20"/>
      <c r="N22" s="20">
        <f>SUM(F22:L22)</f>
        <v>79231409</v>
      </c>
    </row>
    <row r="23" spans="1:14" ht="16.149999999999999" customHeight="1" x14ac:dyDescent="0.5">
      <c r="A23" s="3" t="s">
        <v>58</v>
      </c>
      <c r="B23" s="114"/>
      <c r="C23" s="114"/>
      <c r="D23" s="19"/>
      <c r="E23" s="114"/>
      <c r="F23" s="20"/>
      <c r="G23" s="114"/>
      <c r="H23" s="20"/>
      <c r="I23" s="20"/>
      <c r="J23" s="20"/>
      <c r="K23" s="20"/>
      <c r="L23" s="20"/>
      <c r="M23" s="20"/>
      <c r="N23" s="20"/>
    </row>
    <row r="24" spans="1:14" ht="16.149999999999999" customHeight="1" x14ac:dyDescent="0.5">
      <c r="A24" s="18" t="s">
        <v>105</v>
      </c>
      <c r="B24" s="114"/>
      <c r="C24" s="114"/>
      <c r="D24" s="19">
        <v>23</v>
      </c>
      <c r="E24" s="114"/>
      <c r="F24" s="20">
        <v>25000000</v>
      </c>
      <c r="G24" s="114"/>
      <c r="H24" s="20">
        <v>125236454</v>
      </c>
      <c r="I24" s="20"/>
      <c r="J24" s="20">
        <v>0</v>
      </c>
      <c r="K24" s="20"/>
      <c r="L24" s="20">
        <v>0</v>
      </c>
      <c r="M24" s="20"/>
      <c r="N24" s="20">
        <f>SUM(F24:L24)</f>
        <v>150236454</v>
      </c>
    </row>
    <row r="25" spans="1:14" ht="16.149999999999999" customHeight="1" x14ac:dyDescent="0.5">
      <c r="A25" s="18" t="s">
        <v>59</v>
      </c>
      <c r="B25" s="114"/>
      <c r="C25" s="114"/>
      <c r="D25" s="19">
        <v>24</v>
      </c>
      <c r="E25" s="114"/>
      <c r="F25" s="20">
        <v>0</v>
      </c>
      <c r="G25" s="114"/>
      <c r="H25" s="20">
        <v>0</v>
      </c>
      <c r="I25" s="153"/>
      <c r="J25" s="20">
        <v>2750000</v>
      </c>
      <c r="K25" s="153"/>
      <c r="L25" s="20">
        <v>-2750000</v>
      </c>
      <c r="M25" s="20"/>
      <c r="N25" s="20">
        <f>SUM(J25:L25)</f>
        <v>0</v>
      </c>
    </row>
    <row r="26" spans="1:14" ht="16.149999999999999" customHeight="1" x14ac:dyDescent="0.5">
      <c r="A26" s="18" t="s">
        <v>49</v>
      </c>
      <c r="B26" s="114"/>
      <c r="C26" s="114"/>
      <c r="D26" s="19"/>
      <c r="E26" s="114"/>
      <c r="F26" s="23">
        <v>0</v>
      </c>
      <c r="G26" s="114"/>
      <c r="H26" s="23">
        <v>0</v>
      </c>
      <c r="I26" s="20"/>
      <c r="J26" s="23">
        <v>0</v>
      </c>
      <c r="K26" s="20"/>
      <c r="L26" s="23">
        <v>53422146</v>
      </c>
      <c r="M26" s="20"/>
      <c r="N26" s="23">
        <f>SUM(F26:L26)</f>
        <v>53422146</v>
      </c>
    </row>
    <row r="27" spans="1:14" ht="16.149999999999999" customHeight="1" x14ac:dyDescent="0.5">
      <c r="A27" s="18"/>
      <c r="B27" s="114"/>
      <c r="C27" s="114"/>
      <c r="D27" s="18"/>
      <c r="E27" s="114"/>
      <c r="F27" s="20"/>
      <c r="G27" s="114"/>
      <c r="H27" s="20"/>
      <c r="I27" s="20"/>
      <c r="J27" s="20"/>
      <c r="K27" s="20"/>
      <c r="L27" s="20"/>
      <c r="M27" s="20"/>
      <c r="N27" s="20"/>
    </row>
    <row r="28" spans="1:14" ht="16.149999999999999" customHeight="1" thickBot="1" x14ac:dyDescent="0.55000000000000004">
      <c r="A28" s="3" t="s">
        <v>122</v>
      </c>
      <c r="B28" s="114"/>
      <c r="C28" s="114"/>
      <c r="D28" s="18"/>
      <c r="E28" s="114"/>
      <c r="F28" s="154">
        <f>SUM(F22:F27)</f>
        <v>85000000</v>
      </c>
      <c r="G28" s="114"/>
      <c r="H28" s="154">
        <f>SUM(H22:H27)</f>
        <v>125236454</v>
      </c>
      <c r="I28" s="155"/>
      <c r="J28" s="154">
        <f>SUM(J22:J26)</f>
        <v>4600000</v>
      </c>
      <c r="K28" s="155"/>
      <c r="L28" s="154">
        <f>SUM(L22:L26)</f>
        <v>68053555</v>
      </c>
      <c r="M28" s="155"/>
      <c r="N28" s="154">
        <f>SUM(N22:N26)</f>
        <v>282890009</v>
      </c>
    </row>
    <row r="29" spans="1:14" ht="16.149999999999999" customHeight="1" thickTop="1" x14ac:dyDescent="0.5">
      <c r="A29" s="3"/>
      <c r="B29" s="114"/>
      <c r="C29" s="114"/>
      <c r="D29" s="18"/>
      <c r="E29" s="114"/>
      <c r="F29" s="155"/>
      <c r="G29" s="114"/>
      <c r="H29" s="155"/>
      <c r="I29" s="155"/>
      <c r="J29" s="155"/>
      <c r="K29" s="155"/>
      <c r="L29" s="155"/>
      <c r="M29" s="155"/>
      <c r="N29" s="155"/>
    </row>
    <row r="30" spans="1:14" ht="15" customHeight="1" x14ac:dyDescent="0.5">
      <c r="F30" s="113"/>
      <c r="H30" s="113"/>
      <c r="I30" s="113"/>
      <c r="J30" s="113"/>
      <c r="K30" s="113"/>
      <c r="L30" s="113"/>
      <c r="M30" s="113"/>
    </row>
    <row r="31" spans="1:14" ht="15" customHeight="1" x14ac:dyDescent="0.5">
      <c r="F31" s="113"/>
      <c r="H31" s="113"/>
      <c r="I31" s="113"/>
      <c r="J31" s="113"/>
      <c r="K31" s="113"/>
      <c r="L31" s="113"/>
      <c r="M31" s="113"/>
    </row>
    <row r="32" spans="1:14" ht="15" customHeight="1" x14ac:dyDescent="0.5">
      <c r="F32" s="113"/>
      <c r="H32" s="113"/>
      <c r="I32" s="113"/>
      <c r="J32" s="113"/>
      <c r="K32" s="113"/>
      <c r="L32" s="113"/>
      <c r="M32" s="113"/>
    </row>
    <row r="33" spans="1:14" ht="19.5" customHeight="1" x14ac:dyDescent="0.5">
      <c r="F33" s="113"/>
      <c r="H33" s="113"/>
      <c r="I33" s="113"/>
      <c r="J33" s="113"/>
      <c r="K33" s="113"/>
      <c r="L33" s="113"/>
      <c r="M33" s="113"/>
    </row>
    <row r="34" spans="1:14" ht="3" customHeight="1" x14ac:dyDescent="0.5">
      <c r="F34" s="113"/>
      <c r="H34" s="113"/>
      <c r="I34" s="113"/>
      <c r="J34" s="113"/>
      <c r="K34" s="113"/>
      <c r="L34" s="113"/>
      <c r="M34" s="113"/>
    </row>
    <row r="35" spans="1:14" s="67" customFormat="1" ht="22.35" customHeight="1" x14ac:dyDescent="0.5">
      <c r="A35" s="73" t="s">
        <v>96</v>
      </c>
      <c r="B35" s="73"/>
      <c r="C35" s="73"/>
      <c r="D35" s="73"/>
      <c r="E35" s="73"/>
      <c r="F35" s="156"/>
      <c r="G35" s="73"/>
      <c r="H35" s="156"/>
      <c r="I35" s="157"/>
      <c r="J35" s="157"/>
      <c r="K35" s="157"/>
      <c r="L35" s="158"/>
      <c r="M35" s="158"/>
      <c r="N35" s="116"/>
    </row>
  </sheetData>
  <mergeCells count="1">
    <mergeCell ref="J6:L6"/>
  </mergeCells>
  <pageMargins left="1" right="1" top="0.5" bottom="0.6" header="0.49" footer="0.4"/>
  <pageSetup paperSize="9" firstPageNumber="9" fitToHeight="0" orientation="landscape" useFirstPageNumber="1" horizontalDpi="1200" verticalDpi="1200" r:id="rId1"/>
  <headerFooter>
    <oddFooter>&amp;R&amp;"Arial,Regular"&amp;10&amp;P</oddFooter>
  </headerFooter>
  <ignoredErrors>
    <ignoredError sqref="N15 N25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A85637-8EDA-409F-B0FB-0A522E7AC8A8}">
  <dimension ref="A1:I49"/>
  <sheetViews>
    <sheetView topLeftCell="B21" zoomScaleNormal="100" zoomScaleSheetLayoutView="76" workbookViewId="0">
      <selection activeCell="D39" sqref="D39"/>
    </sheetView>
  </sheetViews>
  <sheetFormatPr defaultColWidth="0.7109375" defaultRowHeight="16.5" customHeight="1" x14ac:dyDescent="0.5"/>
  <cols>
    <col min="1" max="3" width="1.7109375" style="75" customWidth="1"/>
    <col min="4" max="4" width="47.28515625" style="75" customWidth="1"/>
    <col min="5" max="5" width="8.7109375" style="76" customWidth="1"/>
    <col min="6" max="6" width="1.5703125" style="75" customWidth="1"/>
    <col min="7" max="7" width="13.7109375" style="77" customWidth="1"/>
    <col min="8" max="8" width="1.5703125" style="77" customWidth="1"/>
    <col min="9" max="9" width="13.7109375" style="77" customWidth="1"/>
    <col min="10" max="159" width="8.7109375" style="75" customWidth="1"/>
    <col min="160" max="16384" width="0.7109375" style="75"/>
  </cols>
  <sheetData>
    <row r="1" spans="1:9" ht="16.5" customHeight="1" x14ac:dyDescent="0.5">
      <c r="A1" s="74" t="s">
        <v>115</v>
      </c>
      <c r="C1" s="74"/>
    </row>
    <row r="2" spans="1:9" ht="16.5" customHeight="1" x14ac:dyDescent="0.5">
      <c r="A2" s="78" t="s">
        <v>60</v>
      </c>
      <c r="C2" s="78"/>
      <c r="D2" s="79"/>
      <c r="E2" s="80"/>
    </row>
    <row r="3" spans="1:9" ht="16.5" customHeight="1" x14ac:dyDescent="0.5">
      <c r="A3" s="81" t="s">
        <v>123</v>
      </c>
      <c r="B3" s="82"/>
      <c r="C3" s="81"/>
      <c r="D3" s="81"/>
      <c r="E3" s="83"/>
      <c r="F3" s="82"/>
      <c r="G3" s="84"/>
      <c r="H3" s="84"/>
      <c r="I3" s="84"/>
    </row>
    <row r="4" spans="1:9" ht="16.5" customHeight="1" x14ac:dyDescent="0.5">
      <c r="A4" s="78"/>
      <c r="C4" s="78"/>
      <c r="D4" s="78"/>
      <c r="E4" s="85"/>
    </row>
    <row r="5" spans="1:9" ht="16.5" customHeight="1" x14ac:dyDescent="0.5">
      <c r="A5" s="78"/>
      <c r="C5" s="78"/>
      <c r="D5" s="78"/>
      <c r="E5" s="85"/>
    </row>
    <row r="6" spans="1:9" ht="16.5" customHeight="1" x14ac:dyDescent="0.5">
      <c r="B6" s="74"/>
      <c r="C6" s="74"/>
      <c r="D6" s="74"/>
      <c r="E6" s="85"/>
      <c r="F6" s="86"/>
      <c r="G6" s="14" t="s">
        <v>125</v>
      </c>
      <c r="H6" s="49"/>
      <c r="I6" s="14" t="s">
        <v>97</v>
      </c>
    </row>
    <row r="7" spans="1:9" ht="16.5" customHeight="1" x14ac:dyDescent="0.5">
      <c r="B7" s="87"/>
      <c r="C7" s="87"/>
      <c r="D7" s="87"/>
      <c r="E7" s="88" t="s">
        <v>1</v>
      </c>
      <c r="F7" s="89"/>
      <c r="G7" s="10" t="s">
        <v>2</v>
      </c>
      <c r="H7" s="5"/>
      <c r="I7" s="10" t="s">
        <v>2</v>
      </c>
    </row>
    <row r="8" spans="1:9" ht="16.5" customHeight="1" x14ac:dyDescent="0.5">
      <c r="B8" s="87"/>
      <c r="C8" s="87"/>
      <c r="D8" s="87"/>
      <c r="E8" s="90"/>
      <c r="F8" s="89"/>
      <c r="G8" s="5"/>
      <c r="H8" s="5"/>
      <c r="I8" s="5"/>
    </row>
    <row r="9" spans="1:9" ht="16.5" customHeight="1" x14ac:dyDescent="0.5">
      <c r="A9" s="78" t="s">
        <v>61</v>
      </c>
      <c r="D9" s="91"/>
      <c r="E9" s="92"/>
    </row>
    <row r="10" spans="1:9" ht="16.5" customHeight="1" x14ac:dyDescent="0.5">
      <c r="A10" s="91" t="s">
        <v>62</v>
      </c>
      <c r="D10" s="91"/>
      <c r="E10" s="92"/>
      <c r="G10" s="138">
        <v>65299917</v>
      </c>
      <c r="I10" s="138">
        <v>27485917</v>
      </c>
    </row>
    <row r="11" spans="1:9" ht="16.5" customHeight="1" x14ac:dyDescent="0.5">
      <c r="A11" s="93" t="s">
        <v>63</v>
      </c>
      <c r="D11" s="91"/>
      <c r="E11" s="92"/>
      <c r="G11" s="94"/>
      <c r="I11" s="94"/>
    </row>
    <row r="12" spans="1:9" ht="16.5" customHeight="1" x14ac:dyDescent="0.5">
      <c r="B12" s="75" t="s">
        <v>106</v>
      </c>
      <c r="E12" s="92">
        <v>15</v>
      </c>
      <c r="G12" s="95">
        <v>10824521</v>
      </c>
      <c r="I12" s="95">
        <v>11872851</v>
      </c>
    </row>
    <row r="13" spans="1:9" ht="16.5" customHeight="1" x14ac:dyDescent="0.5">
      <c r="B13" s="91" t="s">
        <v>64</v>
      </c>
      <c r="C13" s="91"/>
      <c r="E13" s="92">
        <v>16</v>
      </c>
      <c r="F13" s="94"/>
      <c r="G13" s="95">
        <v>2156000</v>
      </c>
      <c r="H13" s="94"/>
      <c r="I13" s="95">
        <v>2605888</v>
      </c>
    </row>
    <row r="14" spans="1:9" ht="16.5" customHeight="1" x14ac:dyDescent="0.5">
      <c r="B14" s="75" t="s">
        <v>91</v>
      </c>
      <c r="E14" s="76">
        <v>17</v>
      </c>
      <c r="G14" s="95">
        <v>374090</v>
      </c>
      <c r="H14" s="75"/>
      <c r="I14" s="95">
        <v>367695</v>
      </c>
    </row>
    <row r="15" spans="1:9" ht="16.5" customHeight="1" x14ac:dyDescent="0.5">
      <c r="B15" s="165" t="s">
        <v>80</v>
      </c>
      <c r="E15" s="92">
        <v>27</v>
      </c>
      <c r="G15" s="95">
        <v>-1067556</v>
      </c>
      <c r="I15" s="95">
        <v>-7450</v>
      </c>
    </row>
    <row r="16" spans="1:9" ht="16.5" customHeight="1" x14ac:dyDescent="0.5">
      <c r="B16" s="165" t="s">
        <v>83</v>
      </c>
      <c r="E16" s="92">
        <v>15</v>
      </c>
      <c r="G16" s="95">
        <v>0</v>
      </c>
      <c r="I16" s="95">
        <v>240324</v>
      </c>
    </row>
    <row r="17" spans="1:9" ht="16.5" customHeight="1" x14ac:dyDescent="0.5">
      <c r="B17" s="75" t="s">
        <v>136</v>
      </c>
      <c r="E17" s="92">
        <v>29</v>
      </c>
      <c r="G17" s="95">
        <v>141352</v>
      </c>
      <c r="I17" s="95">
        <v>248216</v>
      </c>
    </row>
    <row r="18" spans="1:9" ht="16.5" customHeight="1" x14ac:dyDescent="0.5">
      <c r="B18" s="75" t="s">
        <v>81</v>
      </c>
      <c r="E18" s="92"/>
      <c r="G18" s="95"/>
      <c r="I18" s="95"/>
    </row>
    <row r="19" spans="1:9" ht="16.5" customHeight="1" x14ac:dyDescent="0.5">
      <c r="C19" s="75" t="s">
        <v>107</v>
      </c>
      <c r="E19" s="92">
        <v>29</v>
      </c>
      <c r="G19" s="95">
        <v>1788888</v>
      </c>
      <c r="I19" s="95">
        <v>7710939</v>
      </c>
    </row>
    <row r="20" spans="1:9" ht="16.5" customHeight="1" x14ac:dyDescent="0.5">
      <c r="B20" s="75" t="s">
        <v>84</v>
      </c>
      <c r="C20" s="165"/>
      <c r="E20" s="92">
        <v>22</v>
      </c>
      <c r="G20" s="95">
        <v>1280186</v>
      </c>
      <c r="I20" s="95">
        <v>1311888</v>
      </c>
    </row>
    <row r="21" spans="1:9" ht="16.5" customHeight="1" x14ac:dyDescent="0.5">
      <c r="B21" s="75" t="s">
        <v>65</v>
      </c>
      <c r="C21" s="165"/>
      <c r="G21" s="95">
        <v>-2309122</v>
      </c>
      <c r="I21" s="95">
        <v>-821480</v>
      </c>
    </row>
    <row r="22" spans="1:9" ht="16.5" customHeight="1" x14ac:dyDescent="0.5">
      <c r="B22" s="166" t="s">
        <v>47</v>
      </c>
      <c r="C22" s="165"/>
      <c r="E22" s="76">
        <v>28</v>
      </c>
      <c r="G22" s="139">
        <v>3336117</v>
      </c>
      <c r="H22" s="94"/>
      <c r="I22" s="139">
        <v>3287438</v>
      </c>
    </row>
    <row r="23" spans="1:9" ht="16.5" customHeight="1" x14ac:dyDescent="0.5">
      <c r="C23" s="96"/>
      <c r="E23" s="92"/>
      <c r="G23" s="95"/>
      <c r="H23" s="94"/>
      <c r="I23" s="95"/>
    </row>
    <row r="24" spans="1:9" ht="16.5" customHeight="1" x14ac:dyDescent="0.5">
      <c r="B24" s="166"/>
      <c r="C24" s="96"/>
      <c r="E24" s="92"/>
      <c r="G24" s="95">
        <f>SUM(G10:G22)</f>
        <v>81824393</v>
      </c>
      <c r="H24" s="94"/>
      <c r="I24" s="95">
        <f>SUM(I10:I22)</f>
        <v>54302226</v>
      </c>
    </row>
    <row r="25" spans="1:9" s="102" customFormat="1" ht="16.5" customHeight="1" x14ac:dyDescent="0.5">
      <c r="A25" s="97"/>
      <c r="B25" s="97"/>
      <c r="C25" s="98"/>
      <c r="D25" s="98"/>
      <c r="E25" s="99"/>
      <c r="F25" s="100"/>
      <c r="G25" s="101"/>
      <c r="H25" s="100"/>
      <c r="I25" s="101"/>
    </row>
    <row r="26" spans="1:9" ht="16.5" customHeight="1" x14ac:dyDescent="0.5">
      <c r="A26" s="75" t="s">
        <v>66</v>
      </c>
      <c r="B26" s="166"/>
      <c r="C26" s="96"/>
      <c r="E26" s="92"/>
      <c r="G26" s="95"/>
      <c r="H26" s="94"/>
      <c r="I26" s="95"/>
    </row>
    <row r="27" spans="1:9" ht="16.5" customHeight="1" x14ac:dyDescent="0.5">
      <c r="B27" s="166" t="s">
        <v>145</v>
      </c>
      <c r="C27" s="96"/>
      <c r="E27" s="92"/>
      <c r="G27" s="95">
        <v>1952704</v>
      </c>
      <c r="H27" s="94"/>
      <c r="I27" s="95">
        <v>-35500218</v>
      </c>
    </row>
    <row r="28" spans="1:9" ht="16.5" customHeight="1" x14ac:dyDescent="0.5">
      <c r="B28" s="166" t="s">
        <v>87</v>
      </c>
      <c r="C28" s="96"/>
      <c r="E28" s="92"/>
      <c r="G28" s="95">
        <v>2375153</v>
      </c>
      <c r="H28" s="94"/>
      <c r="I28" s="95">
        <v>-14571679</v>
      </c>
    </row>
    <row r="29" spans="1:9" ht="16.5" customHeight="1" x14ac:dyDescent="0.5">
      <c r="B29" s="166" t="s">
        <v>6</v>
      </c>
      <c r="C29" s="96"/>
      <c r="E29" s="92"/>
      <c r="G29" s="95">
        <v>1587240</v>
      </c>
      <c r="H29" s="94"/>
      <c r="I29" s="95">
        <v>512263</v>
      </c>
    </row>
    <row r="30" spans="1:9" ht="16.5" customHeight="1" x14ac:dyDescent="0.5">
      <c r="B30" s="166" t="s">
        <v>7</v>
      </c>
      <c r="C30" s="96"/>
      <c r="E30" s="92"/>
      <c r="G30" s="95">
        <v>1029644</v>
      </c>
      <c r="H30" s="94"/>
      <c r="I30" s="95">
        <v>316182</v>
      </c>
    </row>
    <row r="31" spans="1:9" ht="16.5" customHeight="1" x14ac:dyDescent="0.5">
      <c r="B31" s="166" t="s">
        <v>13</v>
      </c>
      <c r="C31" s="96"/>
      <c r="E31" s="92"/>
      <c r="G31" s="95">
        <v>-20163</v>
      </c>
      <c r="H31" s="94"/>
      <c r="I31" s="95">
        <v>-142727</v>
      </c>
    </row>
    <row r="32" spans="1:9" ht="16.5" customHeight="1" x14ac:dyDescent="0.5">
      <c r="B32" s="166" t="s">
        <v>126</v>
      </c>
      <c r="C32" s="96"/>
      <c r="E32" s="92"/>
      <c r="G32" s="95">
        <v>-27720477</v>
      </c>
      <c r="H32" s="94"/>
      <c r="I32" s="95">
        <v>-14241523</v>
      </c>
    </row>
    <row r="33" spans="1:9" ht="16.5" customHeight="1" x14ac:dyDescent="0.5">
      <c r="B33" s="166" t="s">
        <v>20</v>
      </c>
      <c r="C33" s="96"/>
      <c r="E33" s="92"/>
      <c r="G33" s="95">
        <v>850293</v>
      </c>
      <c r="H33" s="94"/>
      <c r="I33" s="95">
        <v>1299652</v>
      </c>
    </row>
    <row r="34" spans="1:9" ht="16.5" customHeight="1" x14ac:dyDescent="0.5">
      <c r="B34" s="166" t="s">
        <v>86</v>
      </c>
      <c r="C34" s="96"/>
      <c r="E34" s="92"/>
      <c r="G34" s="139">
        <v>3298060</v>
      </c>
      <c r="H34" s="94"/>
      <c r="I34" s="139">
        <v>1199683</v>
      </c>
    </row>
    <row r="35" spans="1:9" s="102" customFormat="1" ht="16.5" customHeight="1" x14ac:dyDescent="0.5">
      <c r="A35" s="97"/>
      <c r="B35" s="97"/>
      <c r="C35" s="98"/>
      <c r="D35" s="98"/>
      <c r="E35" s="99"/>
      <c r="F35" s="100"/>
      <c r="G35" s="101"/>
      <c r="H35" s="100"/>
      <c r="I35" s="101"/>
    </row>
    <row r="36" spans="1:9" ht="16.5" customHeight="1" x14ac:dyDescent="0.5">
      <c r="A36" s="93" t="s">
        <v>141</v>
      </c>
      <c r="D36" s="93"/>
      <c r="E36" s="92"/>
      <c r="F36" s="95"/>
      <c r="G36" s="103">
        <f>SUM(G24:G35)</f>
        <v>65176847</v>
      </c>
      <c r="H36" s="95"/>
      <c r="I36" s="103">
        <f>SUM(I24:I35)</f>
        <v>-6826141</v>
      </c>
    </row>
    <row r="37" spans="1:9" ht="16.5" customHeight="1" x14ac:dyDescent="0.5">
      <c r="A37" s="104" t="s">
        <v>67</v>
      </c>
      <c r="D37" s="93" t="s">
        <v>68</v>
      </c>
      <c r="E37" s="92"/>
      <c r="F37" s="95"/>
      <c r="G37" s="95">
        <v>-3038241</v>
      </c>
      <c r="H37" s="95"/>
      <c r="I37" s="95">
        <v>-3120377</v>
      </c>
    </row>
    <row r="38" spans="1:9" ht="16.5" customHeight="1" x14ac:dyDescent="0.5">
      <c r="A38" s="93"/>
      <c r="C38" s="93"/>
      <c r="D38" s="93" t="s">
        <v>69</v>
      </c>
      <c r="E38" s="92"/>
      <c r="F38" s="95"/>
      <c r="G38" s="139">
        <v>-8900506</v>
      </c>
      <c r="H38" s="95"/>
      <c r="I38" s="139">
        <v>-5476891</v>
      </c>
    </row>
    <row r="39" spans="1:9" s="102" customFormat="1" ht="16.5" customHeight="1" x14ac:dyDescent="0.5">
      <c r="A39" s="97"/>
      <c r="B39" s="97"/>
      <c r="C39" s="98"/>
      <c r="D39" s="98"/>
      <c r="E39" s="99"/>
      <c r="F39" s="100"/>
      <c r="G39" s="101"/>
      <c r="H39" s="100"/>
      <c r="I39" s="101"/>
    </row>
    <row r="40" spans="1:9" ht="16.5" customHeight="1" x14ac:dyDescent="0.5">
      <c r="A40" s="42" t="s">
        <v>142</v>
      </c>
      <c r="B40" s="93"/>
      <c r="C40" s="93"/>
      <c r="E40" s="92"/>
      <c r="F40" s="94"/>
      <c r="G40" s="105">
        <f>SUM(G36:G38)</f>
        <v>53238100</v>
      </c>
      <c r="H40" s="94"/>
      <c r="I40" s="105">
        <f>SUM(I36:I38)</f>
        <v>-15423409</v>
      </c>
    </row>
    <row r="41" spans="1:9" ht="16.5" customHeight="1" x14ac:dyDescent="0.5">
      <c r="A41" s="93"/>
      <c r="B41" s="93"/>
      <c r="C41" s="93"/>
      <c r="E41" s="92"/>
      <c r="F41" s="94"/>
      <c r="G41" s="94"/>
      <c r="H41" s="94"/>
      <c r="I41" s="94"/>
    </row>
    <row r="42" spans="1:9" ht="16.5" customHeight="1" x14ac:dyDescent="0.5">
      <c r="A42" s="93"/>
      <c r="B42" s="93"/>
      <c r="C42" s="93"/>
      <c r="E42" s="92"/>
      <c r="F42" s="94"/>
      <c r="G42" s="94"/>
      <c r="H42" s="94"/>
      <c r="I42" s="94"/>
    </row>
    <row r="43" spans="1:9" ht="16.5" customHeight="1" x14ac:dyDescent="0.5">
      <c r="A43" s="93"/>
      <c r="B43" s="93"/>
      <c r="C43" s="93"/>
      <c r="E43" s="92"/>
      <c r="F43" s="94"/>
      <c r="G43" s="94"/>
      <c r="H43" s="94"/>
      <c r="I43" s="94"/>
    </row>
    <row r="44" spans="1:9" ht="16.5" customHeight="1" x14ac:dyDescent="0.5">
      <c r="A44" s="93"/>
      <c r="B44" s="93"/>
      <c r="C44" s="93"/>
      <c r="E44" s="92"/>
      <c r="F44" s="94"/>
      <c r="G44" s="94"/>
      <c r="H44" s="94"/>
      <c r="I44" s="94"/>
    </row>
    <row r="45" spans="1:9" ht="16.5" customHeight="1" x14ac:dyDescent="0.5">
      <c r="A45" s="93"/>
      <c r="B45" s="93"/>
      <c r="C45" s="93"/>
      <c r="E45" s="92"/>
      <c r="F45" s="94"/>
      <c r="G45" s="94"/>
      <c r="H45" s="94"/>
      <c r="I45" s="94"/>
    </row>
    <row r="46" spans="1:9" ht="16.5" customHeight="1" x14ac:dyDescent="0.5">
      <c r="A46" s="93"/>
      <c r="B46" s="93"/>
      <c r="C46" s="93"/>
      <c r="E46" s="92"/>
      <c r="F46" s="94"/>
      <c r="G46" s="94"/>
      <c r="H46" s="94"/>
      <c r="I46" s="94"/>
    </row>
    <row r="47" spans="1:9" ht="15.75" customHeight="1" x14ac:dyDescent="0.5">
      <c r="A47" s="93"/>
      <c r="B47" s="93"/>
      <c r="C47" s="93"/>
      <c r="E47" s="92"/>
      <c r="F47" s="94"/>
      <c r="G47" s="94"/>
      <c r="H47" s="94"/>
      <c r="I47" s="94"/>
    </row>
    <row r="48" spans="1:9" ht="16.5" customHeight="1" x14ac:dyDescent="0.5">
      <c r="A48" s="106"/>
      <c r="B48" s="106"/>
      <c r="C48" s="106"/>
      <c r="D48" s="106"/>
      <c r="E48" s="106"/>
      <c r="F48" s="106"/>
      <c r="G48" s="106"/>
      <c r="H48" s="106"/>
      <c r="I48" s="106"/>
    </row>
    <row r="49" spans="1:9" ht="22.35" customHeight="1" x14ac:dyDescent="0.5">
      <c r="A49" s="107" t="s">
        <v>96</v>
      </c>
      <c r="B49" s="82"/>
      <c r="C49" s="107"/>
      <c r="D49" s="107"/>
      <c r="E49" s="108"/>
      <c r="F49" s="82"/>
      <c r="G49" s="84"/>
      <c r="H49" s="84"/>
      <c r="I49" s="84"/>
    </row>
  </sheetData>
  <pageMargins left="1" right="0.75" top="0.5" bottom="0.6" header="0.49" footer="0.4"/>
  <pageSetup paperSize="9" firstPageNumber="10" fitToHeight="0" orientation="portrait" useFirstPageNumber="1" horizontalDpi="1200" verticalDpi="1200" r:id="rId1"/>
  <headerFooter>
    <oddFooter>&amp;R&amp;"Arial,Regular"&amp;10&amp;P</oddFooter>
  </headerFooter>
  <ignoredErrors>
    <ignoredError sqref="H6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24021-EC9B-4441-91F3-63AA501B651D}">
  <dimension ref="A1:I50"/>
  <sheetViews>
    <sheetView topLeftCell="A40" zoomScale="90" zoomScaleNormal="90" zoomScaleSheetLayoutView="100" workbookViewId="0">
      <selection activeCell="K19" sqref="K19"/>
    </sheetView>
  </sheetViews>
  <sheetFormatPr defaultColWidth="0.7109375" defaultRowHeight="16.5" customHeight="1" x14ac:dyDescent="0.5"/>
  <cols>
    <col min="1" max="1" width="1.7109375" style="41" customWidth="1"/>
    <col min="2" max="2" width="2.5703125" style="41" customWidth="1"/>
    <col min="3" max="3" width="1.140625" style="41" customWidth="1"/>
    <col min="4" max="4" width="47" style="41" customWidth="1"/>
    <col min="5" max="5" width="8.7109375" style="41" customWidth="1"/>
    <col min="6" max="6" width="1.5703125" style="41" customWidth="1"/>
    <col min="7" max="7" width="13.7109375" style="39" customWidth="1"/>
    <col min="8" max="8" width="1.5703125" style="39" customWidth="1"/>
    <col min="9" max="9" width="13.7109375" style="39" customWidth="1"/>
    <col min="10" max="98" width="18.7109375" style="41" customWidth="1"/>
    <col min="99" max="16384" width="0.7109375" style="41"/>
  </cols>
  <sheetData>
    <row r="1" spans="1:9" ht="16.5" customHeight="1" x14ac:dyDescent="0.5">
      <c r="A1" s="40" t="s">
        <v>115</v>
      </c>
      <c r="C1" s="40"/>
      <c r="D1" s="42"/>
      <c r="E1" s="42"/>
    </row>
    <row r="2" spans="1:9" ht="16.5" customHeight="1" x14ac:dyDescent="0.5">
      <c r="A2" s="43" t="s">
        <v>118</v>
      </c>
      <c r="C2" s="43"/>
      <c r="D2" s="42"/>
      <c r="E2" s="42"/>
    </row>
    <row r="3" spans="1:9" ht="16.5" customHeight="1" x14ac:dyDescent="0.5">
      <c r="A3" s="44" t="s">
        <v>123</v>
      </c>
      <c r="B3" s="45"/>
      <c r="C3" s="44"/>
      <c r="D3" s="46"/>
      <c r="E3" s="46"/>
      <c r="F3" s="45"/>
      <c r="G3" s="47"/>
      <c r="H3" s="47"/>
      <c r="I3" s="47"/>
    </row>
    <row r="4" spans="1:9" ht="16.5" customHeight="1" x14ac:dyDescent="0.5">
      <c r="A4" s="43"/>
      <c r="C4" s="43"/>
      <c r="D4" s="42"/>
      <c r="E4" s="42"/>
    </row>
    <row r="5" spans="1:9" ht="16.5" customHeight="1" x14ac:dyDescent="0.5">
      <c r="A5" s="43"/>
      <c r="C5" s="43"/>
      <c r="D5" s="42"/>
      <c r="E5" s="42"/>
    </row>
    <row r="6" spans="1:9" ht="16.5" customHeight="1" x14ac:dyDescent="0.5">
      <c r="B6" s="42"/>
      <c r="C6" s="42"/>
      <c r="D6" s="42"/>
      <c r="E6" s="40"/>
      <c r="F6" s="48"/>
      <c r="G6" s="14" t="s">
        <v>125</v>
      </c>
      <c r="H6" s="49"/>
      <c r="I6" s="14" t="s">
        <v>97</v>
      </c>
    </row>
    <row r="7" spans="1:9" ht="16.5" customHeight="1" x14ac:dyDescent="0.5">
      <c r="B7" s="42"/>
      <c r="C7" s="42"/>
      <c r="D7" s="42"/>
      <c r="E7" s="50" t="s">
        <v>1</v>
      </c>
      <c r="F7" s="51"/>
      <c r="G7" s="10" t="s">
        <v>2</v>
      </c>
      <c r="H7" s="5"/>
      <c r="I7" s="10" t="s">
        <v>2</v>
      </c>
    </row>
    <row r="8" spans="1:9" ht="15" customHeight="1" x14ac:dyDescent="0.5">
      <c r="B8" s="42"/>
      <c r="C8" s="42"/>
      <c r="D8" s="42"/>
      <c r="E8" s="52"/>
      <c r="F8" s="51"/>
      <c r="G8" s="5"/>
      <c r="H8" s="5"/>
      <c r="I8" s="5"/>
    </row>
    <row r="9" spans="1:9" ht="16.5" customHeight="1" x14ac:dyDescent="0.5">
      <c r="A9" s="53" t="s">
        <v>70</v>
      </c>
      <c r="B9" s="53"/>
      <c r="C9" s="43"/>
      <c r="E9" s="43"/>
    </row>
    <row r="10" spans="1:9" ht="16.5" customHeight="1" x14ac:dyDescent="0.5">
      <c r="A10" s="54" t="s">
        <v>149</v>
      </c>
      <c r="B10" s="54"/>
      <c r="C10" s="54"/>
      <c r="E10" s="55"/>
      <c r="G10" s="56">
        <v>-13593170</v>
      </c>
      <c r="I10" s="56">
        <v>-14526328</v>
      </c>
    </row>
    <row r="11" spans="1:9" ht="16.5" customHeight="1" x14ac:dyDescent="0.5">
      <c r="A11" s="54" t="s">
        <v>88</v>
      </c>
      <c r="B11" s="54"/>
      <c r="C11" s="54"/>
      <c r="E11" s="55"/>
      <c r="G11" s="56">
        <v>1121085</v>
      </c>
      <c r="I11" s="56">
        <v>5312377</v>
      </c>
    </row>
    <row r="12" spans="1:9" ht="16.5" customHeight="1" x14ac:dyDescent="0.5">
      <c r="A12" s="41" t="s">
        <v>71</v>
      </c>
      <c r="B12" s="54"/>
      <c r="E12" s="55">
        <v>17</v>
      </c>
      <c r="G12" s="137">
        <v>-27078</v>
      </c>
      <c r="I12" s="137">
        <v>-307715</v>
      </c>
    </row>
    <row r="13" spans="1:9" ht="16.5" customHeight="1" x14ac:dyDescent="0.5">
      <c r="A13" s="57" t="s">
        <v>72</v>
      </c>
      <c r="E13" s="55"/>
      <c r="G13" s="58">
        <v>2309122</v>
      </c>
      <c r="I13" s="58">
        <v>821480</v>
      </c>
    </row>
    <row r="14" spans="1:9" ht="15" customHeight="1" x14ac:dyDescent="0.5">
      <c r="A14" s="42"/>
      <c r="B14" s="42"/>
      <c r="C14" s="42"/>
      <c r="E14" s="42"/>
      <c r="G14" s="59"/>
      <c r="I14" s="59"/>
    </row>
    <row r="15" spans="1:9" ht="16.5" customHeight="1" x14ac:dyDescent="0.5">
      <c r="A15" s="60" t="s">
        <v>92</v>
      </c>
      <c r="B15" s="60"/>
      <c r="C15" s="61"/>
      <c r="E15" s="61"/>
      <c r="G15" s="62">
        <f>SUM(G10:G13)</f>
        <v>-10190041</v>
      </c>
      <c r="H15" s="56"/>
      <c r="I15" s="62">
        <f>SUM(I10:I13)</f>
        <v>-8700186</v>
      </c>
    </row>
    <row r="16" spans="1:9" ht="15" customHeight="1" x14ac:dyDescent="0.5">
      <c r="A16" s="42"/>
      <c r="B16" s="42"/>
      <c r="C16" s="42"/>
      <c r="E16" s="42"/>
      <c r="G16" s="56"/>
      <c r="I16" s="56"/>
    </row>
    <row r="17" spans="1:9" ht="16.5" customHeight="1" x14ac:dyDescent="0.5">
      <c r="A17" s="53" t="s">
        <v>73</v>
      </c>
      <c r="B17" s="53"/>
      <c r="C17" s="63"/>
      <c r="E17" s="64"/>
      <c r="G17" s="56"/>
      <c r="I17" s="56"/>
    </row>
    <row r="18" spans="1:9" ht="16.5" customHeight="1" x14ac:dyDescent="0.5">
      <c r="A18" s="54" t="s">
        <v>137</v>
      </c>
      <c r="B18" s="53"/>
      <c r="C18" s="63"/>
      <c r="E18" s="64">
        <v>23</v>
      </c>
      <c r="G18" s="56">
        <v>155000000</v>
      </c>
      <c r="I18" s="56">
        <v>54000000</v>
      </c>
    </row>
    <row r="19" spans="1:9" ht="16.5" customHeight="1" x14ac:dyDescent="0.5">
      <c r="A19" s="54" t="s">
        <v>138</v>
      </c>
      <c r="B19" s="53"/>
      <c r="C19" s="63"/>
      <c r="E19" s="64"/>
      <c r="G19" s="56"/>
      <c r="I19" s="56"/>
    </row>
    <row r="20" spans="1:9" ht="16.5" customHeight="1" x14ac:dyDescent="0.5">
      <c r="A20" s="54"/>
      <c r="B20" s="54" t="s">
        <v>139</v>
      </c>
      <c r="C20" s="63"/>
      <c r="E20" s="64"/>
      <c r="G20" s="56">
        <v>-5954433</v>
      </c>
      <c r="I20" s="56">
        <v>0</v>
      </c>
    </row>
    <row r="21" spans="1:9" ht="16.5" customHeight="1" x14ac:dyDescent="0.5">
      <c r="A21" s="54" t="s">
        <v>74</v>
      </c>
      <c r="B21" s="54"/>
      <c r="C21" s="63"/>
      <c r="E21" s="64"/>
    </row>
    <row r="22" spans="1:9" ht="16.5" customHeight="1" x14ac:dyDescent="0.5">
      <c r="B22" s="42" t="s">
        <v>75</v>
      </c>
      <c r="C22" s="42"/>
      <c r="E22" s="65">
        <v>19.100000000000001</v>
      </c>
      <c r="G22" s="56">
        <v>192560000</v>
      </c>
      <c r="I22" s="56">
        <v>202855000</v>
      </c>
    </row>
    <row r="23" spans="1:9" ht="16.5" customHeight="1" x14ac:dyDescent="0.5">
      <c r="A23" s="41" t="s">
        <v>110</v>
      </c>
      <c r="B23" s="42"/>
      <c r="C23" s="42"/>
      <c r="E23" s="65"/>
      <c r="G23" s="56"/>
      <c r="I23" s="56"/>
    </row>
    <row r="24" spans="1:9" ht="16.5" customHeight="1" x14ac:dyDescent="0.5">
      <c r="B24" s="42" t="s">
        <v>75</v>
      </c>
      <c r="C24" s="42"/>
      <c r="E24" s="65">
        <v>19.2</v>
      </c>
      <c r="G24" s="56">
        <v>0</v>
      </c>
      <c r="I24" s="56">
        <v>17500000</v>
      </c>
    </row>
    <row r="25" spans="1:9" ht="16.5" customHeight="1" x14ac:dyDescent="0.5">
      <c r="A25" s="41" t="s">
        <v>76</v>
      </c>
      <c r="C25" s="42"/>
      <c r="E25" s="64"/>
    </row>
    <row r="26" spans="1:9" ht="16.5" customHeight="1" x14ac:dyDescent="0.5">
      <c r="B26" s="42" t="s">
        <v>75</v>
      </c>
      <c r="C26" s="42"/>
      <c r="E26" s="65">
        <v>19.100000000000001</v>
      </c>
      <c r="G26" s="66">
        <v>-213211000</v>
      </c>
      <c r="I26" s="66">
        <v>-148704000</v>
      </c>
    </row>
    <row r="27" spans="1:9" ht="16.5" customHeight="1" x14ac:dyDescent="0.5">
      <c r="A27" s="41" t="s">
        <v>85</v>
      </c>
      <c r="B27" s="42"/>
      <c r="C27" s="42"/>
      <c r="E27" s="65"/>
      <c r="G27" s="66">
        <v>0</v>
      </c>
      <c r="I27" s="66">
        <v>-48500000</v>
      </c>
    </row>
    <row r="28" spans="1:9" ht="16.5" customHeight="1" x14ac:dyDescent="0.5">
      <c r="A28" s="41" t="s">
        <v>111</v>
      </c>
      <c r="B28" s="42"/>
      <c r="C28" s="42"/>
      <c r="E28" s="64"/>
      <c r="G28" s="66"/>
      <c r="I28" s="66"/>
    </row>
    <row r="29" spans="1:9" ht="16.5" customHeight="1" x14ac:dyDescent="0.5">
      <c r="B29" s="42" t="s">
        <v>75</v>
      </c>
      <c r="C29" s="42"/>
      <c r="E29" s="65">
        <v>19.2</v>
      </c>
      <c r="G29" s="66">
        <v>-3567702</v>
      </c>
      <c r="I29" s="66">
        <v>-562818</v>
      </c>
    </row>
    <row r="30" spans="1:9" ht="16.5" customHeight="1" x14ac:dyDescent="0.5">
      <c r="A30" s="41" t="s">
        <v>112</v>
      </c>
      <c r="B30" s="42"/>
      <c r="C30" s="42"/>
      <c r="E30" s="65">
        <v>19.2</v>
      </c>
      <c r="G30" s="66">
        <v>0</v>
      </c>
      <c r="I30" s="66">
        <v>-87500</v>
      </c>
    </row>
    <row r="31" spans="1:9" ht="16.5" customHeight="1" x14ac:dyDescent="0.5">
      <c r="A31" s="41" t="s">
        <v>77</v>
      </c>
      <c r="B31" s="42"/>
      <c r="C31" s="42"/>
      <c r="E31" s="65">
        <v>19.3</v>
      </c>
      <c r="G31" s="66">
        <v>-2157516</v>
      </c>
      <c r="I31" s="66">
        <v>-3423456</v>
      </c>
    </row>
    <row r="32" spans="1:9" ht="16.5" customHeight="1" x14ac:dyDescent="0.5">
      <c r="A32" s="41" t="s">
        <v>82</v>
      </c>
      <c r="B32" s="67"/>
      <c r="C32" s="67"/>
      <c r="D32" s="67"/>
      <c r="E32" s="68">
        <v>26</v>
      </c>
      <c r="G32" s="69">
        <v>0</v>
      </c>
      <c r="I32" s="69">
        <v>-75002000</v>
      </c>
    </row>
    <row r="33" spans="1:9" ht="15" customHeight="1" x14ac:dyDescent="0.5">
      <c r="B33" s="67"/>
      <c r="C33" s="67"/>
      <c r="D33" s="67"/>
    </row>
    <row r="34" spans="1:9" ht="16.5" customHeight="1" x14ac:dyDescent="0.5">
      <c r="A34" s="67" t="s">
        <v>143</v>
      </c>
      <c r="B34" s="67"/>
      <c r="C34" s="67"/>
      <c r="D34" s="67"/>
      <c r="G34" s="62">
        <f>SUM(G18:G32)</f>
        <v>122669349</v>
      </c>
      <c r="I34" s="62">
        <f>SUM(I18:I32)</f>
        <v>-1924774</v>
      </c>
    </row>
    <row r="35" spans="1:9" ht="15" customHeight="1" x14ac:dyDescent="0.5">
      <c r="A35" s="67"/>
      <c r="B35" s="67"/>
      <c r="C35" s="67"/>
      <c r="D35" s="67"/>
      <c r="G35" s="56"/>
      <c r="I35" s="56"/>
    </row>
    <row r="36" spans="1:9" ht="16.5" customHeight="1" x14ac:dyDescent="0.5">
      <c r="A36" s="1" t="s">
        <v>144</v>
      </c>
      <c r="B36" s="1"/>
      <c r="C36" s="1"/>
      <c r="D36" s="67"/>
      <c r="E36" s="70"/>
      <c r="G36" s="56">
        <f>SUM(G34,G15,'E10'!G40)</f>
        <v>165717408</v>
      </c>
      <c r="I36" s="56">
        <f>SUM(I34,I15,'E10'!I40)</f>
        <v>-26048369</v>
      </c>
    </row>
    <row r="37" spans="1:9" ht="16.5" customHeight="1" x14ac:dyDescent="0.5">
      <c r="A37" s="67" t="s">
        <v>89</v>
      </c>
      <c r="B37" s="67"/>
      <c r="C37" s="67"/>
      <c r="D37" s="67"/>
      <c r="G37" s="69">
        <v>8510500</v>
      </c>
      <c r="I37" s="69">
        <v>34558869</v>
      </c>
    </row>
    <row r="38" spans="1:9" ht="15" customHeight="1" x14ac:dyDescent="0.5">
      <c r="A38" s="67"/>
      <c r="B38" s="67"/>
      <c r="C38" s="67"/>
      <c r="D38" s="67"/>
      <c r="G38" s="56"/>
      <c r="I38" s="56"/>
    </row>
    <row r="39" spans="1:9" ht="16.5" customHeight="1" thickBot="1" x14ac:dyDescent="0.55000000000000004">
      <c r="A39" s="1" t="s">
        <v>90</v>
      </c>
      <c r="B39" s="1"/>
      <c r="C39" s="1"/>
      <c r="D39" s="1"/>
      <c r="E39" s="70"/>
      <c r="G39" s="71">
        <f>SUM(G36:G38)</f>
        <v>174227908</v>
      </c>
      <c r="I39" s="71">
        <f>SUM(I36:I38)</f>
        <v>8510500</v>
      </c>
    </row>
    <row r="40" spans="1:9" ht="15" customHeight="1" thickTop="1" x14ac:dyDescent="0.5">
      <c r="A40" s="67"/>
      <c r="B40" s="67"/>
      <c r="C40" s="67"/>
      <c r="D40" s="67"/>
      <c r="G40" s="56"/>
      <c r="I40" s="56"/>
    </row>
    <row r="41" spans="1:9" ht="15" customHeight="1" x14ac:dyDescent="0.5">
      <c r="A41" s="67"/>
      <c r="B41" s="67"/>
      <c r="C41" s="67"/>
      <c r="D41" s="67"/>
      <c r="G41" s="56"/>
      <c r="I41" s="56"/>
    </row>
    <row r="42" spans="1:9" ht="16.5" customHeight="1" x14ac:dyDescent="0.5">
      <c r="A42" s="1" t="s">
        <v>94</v>
      </c>
      <c r="B42" s="67"/>
      <c r="C42" s="67"/>
      <c r="D42" s="67"/>
      <c r="G42" s="56"/>
      <c r="I42" s="56"/>
    </row>
    <row r="43" spans="1:9" ht="15" customHeight="1" x14ac:dyDescent="0.5">
      <c r="A43" s="67"/>
      <c r="B43" s="67"/>
      <c r="C43" s="67"/>
      <c r="D43" s="67"/>
      <c r="G43" s="56"/>
      <c r="I43" s="56"/>
    </row>
    <row r="44" spans="1:9" ht="16.5" customHeight="1" x14ac:dyDescent="0.5">
      <c r="A44" s="54" t="s">
        <v>78</v>
      </c>
      <c r="B44" s="67"/>
      <c r="C44" s="67"/>
      <c r="D44" s="67"/>
      <c r="G44" s="56"/>
      <c r="I44" s="56"/>
    </row>
    <row r="45" spans="1:9" ht="16.5" customHeight="1" x14ac:dyDescent="0.5">
      <c r="A45" s="54"/>
      <c r="B45" s="67" t="s">
        <v>113</v>
      </c>
      <c r="C45" s="67"/>
      <c r="D45" s="67"/>
      <c r="G45" s="56">
        <v>6400</v>
      </c>
      <c r="I45" s="56">
        <v>24200</v>
      </c>
    </row>
    <row r="46" spans="1:9" ht="16.5" customHeight="1" x14ac:dyDescent="0.5">
      <c r="A46" s="67"/>
      <c r="B46" s="67" t="s">
        <v>114</v>
      </c>
      <c r="C46" s="67"/>
      <c r="D46" s="67"/>
      <c r="E46" s="55">
        <v>16</v>
      </c>
      <c r="G46" s="56">
        <v>0</v>
      </c>
      <c r="I46" s="56">
        <v>12495687</v>
      </c>
    </row>
    <row r="47" spans="1:9" ht="16.5" customHeight="1" x14ac:dyDescent="0.5">
      <c r="A47" s="67"/>
      <c r="B47" s="67" t="s">
        <v>140</v>
      </c>
      <c r="C47" s="67"/>
      <c r="D47" s="67"/>
      <c r="E47" s="55"/>
      <c r="G47" s="56">
        <v>0</v>
      </c>
      <c r="I47" s="56">
        <v>361361</v>
      </c>
    </row>
    <row r="48" spans="1:9" ht="15" customHeight="1" x14ac:dyDescent="0.5">
      <c r="A48" s="67"/>
      <c r="B48" s="67"/>
      <c r="C48" s="67"/>
      <c r="D48" s="67"/>
      <c r="G48" s="56"/>
      <c r="I48" s="56"/>
    </row>
    <row r="49" spans="1:9" ht="14.25" customHeight="1" x14ac:dyDescent="0.5">
      <c r="A49" s="19"/>
      <c r="B49" s="19"/>
      <c r="C49" s="19"/>
      <c r="D49" s="19"/>
      <c r="E49" s="19"/>
      <c r="F49" s="19"/>
      <c r="G49" s="19"/>
      <c r="H49" s="19"/>
      <c r="I49" s="19"/>
    </row>
    <row r="50" spans="1:9" ht="22.35" customHeight="1" x14ac:dyDescent="0.5">
      <c r="A50" s="72" t="s">
        <v>96</v>
      </c>
      <c r="B50" s="73"/>
      <c r="C50" s="73"/>
      <c r="D50" s="73"/>
      <c r="E50" s="46"/>
      <c r="F50" s="45"/>
      <c r="G50" s="69"/>
      <c r="H50" s="47"/>
      <c r="I50" s="69"/>
    </row>
  </sheetData>
  <pageMargins left="1" right="0.75" top="0.5" bottom="0.6" header="0.49" footer="0.4"/>
  <pageSetup paperSize="9" firstPageNumber="11" fitToHeight="0" orientation="portrait" useFirstPageNumber="1" horizontalDpi="1200" verticalDpi="1200" r:id="rId1"/>
  <headerFooter>
    <oddFooter>&amp;R&amp;"Arial,Regular"&amp;10&amp;P</oddFooter>
  </headerFooter>
  <ignoredErrors>
    <ignoredError sqref="G6:I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E5-7</vt:lpstr>
      <vt:lpstr>E8</vt:lpstr>
      <vt:lpstr>E9</vt:lpstr>
      <vt:lpstr>E10</vt:lpstr>
      <vt:lpstr>E 11</vt:lpstr>
      <vt:lpstr>'E 11'!Print_Area</vt:lpstr>
      <vt:lpstr>'E10'!Print_Area</vt:lpstr>
      <vt:lpstr>'E5-7'!Print_Area</vt:lpstr>
      <vt:lpstr>'E8'!Print_Area</vt:lpstr>
      <vt:lpstr>'E9'!Print_Area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Nadwadee Jaiarlee</dc:creator>
  <cp:lastModifiedBy>Nongluck Amornsathit (TH)</cp:lastModifiedBy>
  <cp:lastPrinted>2025-02-19T03:04:04Z</cp:lastPrinted>
  <dcterms:created xsi:type="dcterms:W3CDTF">2021-04-07T06:05:00Z</dcterms:created>
  <dcterms:modified xsi:type="dcterms:W3CDTF">2025-02-19T03:06:21Z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YPE" linkTarget="PROP_TYPE">
    <vt:r8>0</vt:r8>
  </property>
</Properties>
</file>