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hawinee\Box\PK TEAM\0 JOB\02 IROYAL&amp;Zenith\YE'24\IRE&amp;ZPS Q4'24\ไฟล์ กลต\TH\"/>
    </mc:Choice>
  </mc:AlternateContent>
  <bookViews>
    <workbookView xWindow="0" yWindow="0" windowWidth="20490" windowHeight="7530" activeTab="4"/>
  </bookViews>
  <sheets>
    <sheet name="FS.T" sheetId="1" r:id="rId1"/>
    <sheet name="PL.T" sheetId="2" r:id="rId2"/>
    <sheet name="S.Equ-Tรวม" sheetId="6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[2]PL!#REF!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______ACT1" localSheetId="2">#REF!</definedName>
    <definedName name="__________ACT1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[3]เงินกู้ธนชาติ!$G$2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SCB1">'[4]SCB 1 - Current'!$F$10</definedName>
    <definedName name="_________SCB2">'[4]SCB 2 - Current'!$F$11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[3]เงินกู้ธนชาติ!$G$2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'[4]SCB 1 - Current'!$F$10</definedName>
    <definedName name="________SCB2">'[4]SCB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[3]เงินกู้ธนชาติ!$G$2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'[4]SCB 1 - Current'!$F$10</definedName>
    <definedName name="_______SCB2">'[4]SCB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[3]เงินกู้ธนชาติ!$G$2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'[4]SCB 1 - Current'!$F$10</definedName>
    <definedName name="______SCB2">'[4]SCB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h2">[3]เงินกู้ธนชาติ!$G$2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'[4]SCB 1 - Current'!$F$10</definedName>
    <definedName name="_____SCB2">'[4]SCB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Act2">'[5]Actual-ＹＴＤ'!$E$11:$P$37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 localSheetId="2">#REF!</definedName>
    <definedName name="___ACT2">#REF!</definedName>
    <definedName name="___ACT3" localSheetId="2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>'[5]Budget-Monthly'!$E$10:$S$36</definedName>
    <definedName name="___Bud2">'[5]Budget-YTD'!$E$11:$P$37</definedName>
    <definedName name="___CAP1" localSheetId="2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[3]เงินกู้ธนชาติ!$G$2</definedName>
    <definedName name="___IA1" localSheetId="2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2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2" hidden="1">[7]ชื่อหุ้น!#REF!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 localSheetId="2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 localSheetId="2">#REF!</definedName>
    <definedName name="__ACT2">#REF!</definedName>
    <definedName name="__ACT3" localSheetId="2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>[8]BPR!$F$11</definedName>
    <definedName name="__arf2001" localSheetId="2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 localSheetId="2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[9]FORMC94!$A$6:$M$38</definedName>
    <definedName name="__K4" localSheetId="2">#REF!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>[10]FF_3!$A$1:$IV$8</definedName>
    <definedName name="__Pbs1" localSheetId="2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2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[6]D!$B$27:$B$31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hidden="1">[6]D!$B$27:$B$31</definedName>
    <definedName name="_2__123Graph_BCHART_1" localSheetId="2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hidden="1">[6]D!$A$27:$A$31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__0" localSheetId="2">[11]HP!#REF!</definedName>
    <definedName name="_a___0">[11]HP!#REF!</definedName>
    <definedName name="_a___12" localSheetId="2">[12]HP!#REF!</definedName>
    <definedName name="_a___12">[12]HP!#REF!</definedName>
    <definedName name="_a___5" localSheetId="2">[13]HP!#REF!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>[14]Age311299TESP!$A$5:$E$289</definedName>
    <definedName name="_Agi99">[15]Age311299TAS!$A$5:$O$467</definedName>
    <definedName name="_AIR12" localSheetId="2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>[16]TMS2000!$A$5:$N$425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" localSheetId="2">[17]FF_21_a_!#REF!</definedName>
    <definedName name="_c">[17]FF_21_a_!#REF!</definedName>
    <definedName name="_c___0" localSheetId="2">[18]FF_21_a_!#REF!</definedName>
    <definedName name="_c___0">[18]FF_21_a_!#REF!</definedName>
    <definedName name="_c___12" localSheetId="2">[17]FF_21_a_!#REF!</definedName>
    <definedName name="_c___12">[17]FF_21_a_!#REF!</definedName>
    <definedName name="_c___14" localSheetId="2">[17]FF_21_a_!#REF!</definedName>
    <definedName name="_c___14">[17]FF_21_a_!#REF!</definedName>
    <definedName name="_c___3" localSheetId="2">[17]FF_21_a_!#REF!</definedName>
    <definedName name="_c___3">[17]FF_21_a_!#REF!</definedName>
    <definedName name="_c___5" localSheetId="2">[17]FF_21_a_!#REF!</definedName>
    <definedName name="_c___5">[17]FF_21_a_!#REF!</definedName>
    <definedName name="_c___6" localSheetId="2">[17]FF_21_a_!#REF!</definedName>
    <definedName name="_c___6">[17]FF_21_a_!#REF!</definedName>
    <definedName name="_c___8" localSheetId="2">[17]FF_21_a_!#REF!</definedName>
    <definedName name="_c___8">[17]FF_21_a_!#REF!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[19]Revenue!#REF!</definedName>
    <definedName name="_DAT100">[19]Revenue!#REF!</definedName>
    <definedName name="_DAT101" localSheetId="2">[19]Revenue!#REF!</definedName>
    <definedName name="_DAT101">[19]Revenue!#REF!</definedName>
    <definedName name="_DAT102" localSheetId="2">[20]Sheet1!#REF!</definedName>
    <definedName name="_DAT102">[20]Sheet1!#REF!</definedName>
    <definedName name="_DAT103" localSheetId="2">[19]Revenue!#REF!</definedName>
    <definedName name="_DAT103">[19]Revenue!#REF!</definedName>
    <definedName name="_DAT104" localSheetId="2">[19]Revenue!#REF!</definedName>
    <definedName name="_DAT104">[19]Revenue!#REF!</definedName>
    <definedName name="_DAT105" localSheetId="2">[19]Revenue!#REF!</definedName>
    <definedName name="_DAT105">[19]Revenue!#REF!</definedName>
    <definedName name="_DAT106" localSheetId="2">[20]Sheet1!#REF!</definedName>
    <definedName name="_DAT106">[20]Sheet1!#REF!</definedName>
    <definedName name="_DAT107" localSheetId="2">[19]Revenue!#REF!</definedName>
    <definedName name="_DAT107">[19]Revenue!#REF!</definedName>
    <definedName name="_DAT108" localSheetId="2">[19]Revenue!#REF!</definedName>
    <definedName name="_DAT108">[19]Revenue!#REF!</definedName>
    <definedName name="_DAT109" localSheetId="2">[19]Revenue!#REF!</definedName>
    <definedName name="_DAT109">[19]Revenue!#REF!</definedName>
    <definedName name="_DAT11" localSheetId="2">[21]bblยังไม่จ่าย!#REF!</definedName>
    <definedName name="_DAT11">[21]bblยังไม่จ่าย!#REF!</definedName>
    <definedName name="_DAT110" localSheetId="2">[20]Sheet1!#REF!</definedName>
    <definedName name="_DAT110">[20]Sheet1!#REF!</definedName>
    <definedName name="_DAT111" localSheetId="2">[19]Revenue!#REF!</definedName>
    <definedName name="_DAT111">[19]Revenue!#REF!</definedName>
    <definedName name="_DAT112" localSheetId="2">[19]Revenue!#REF!</definedName>
    <definedName name="_DAT112">[19]Revenue!#REF!</definedName>
    <definedName name="_DAT113" localSheetId="2">[19]Revenue!#REF!</definedName>
    <definedName name="_DAT113">[19]Revenue!#REF!</definedName>
    <definedName name="_DAT115" localSheetId="2">[19]Revenue!#REF!</definedName>
    <definedName name="_DAT115">[19]Revenue!#REF!</definedName>
    <definedName name="_DAT116" localSheetId="2">[19]Revenue!#REF!</definedName>
    <definedName name="_DAT116">[19]Revenue!#REF!</definedName>
    <definedName name="_DAT117" localSheetId="2">[19]Revenue!#REF!</definedName>
    <definedName name="_DAT117">[19]Revenue!#REF!</definedName>
    <definedName name="_DAT119" localSheetId="2">[19]Revenue!#REF!</definedName>
    <definedName name="_DAT119">[19]Revenue!#REF!</definedName>
    <definedName name="_DAT12" localSheetId="2">#REF!</definedName>
    <definedName name="_DAT12">#REF!</definedName>
    <definedName name="_DAT120" localSheetId="2">[19]Revenue!#REF!</definedName>
    <definedName name="_DAT120">[19]Revenue!#REF!</definedName>
    <definedName name="_DAT121" localSheetId="2">[19]Revenue!#REF!</definedName>
    <definedName name="_DAT121">[19]Revenue!#REF!</definedName>
    <definedName name="_DAT123" localSheetId="2">[19]Revenue!#REF!</definedName>
    <definedName name="_DAT123">[19]Revenue!#REF!</definedName>
    <definedName name="_DAT124" localSheetId="2">[19]Revenue!#REF!</definedName>
    <definedName name="_DAT124">[19]Revenue!#REF!</definedName>
    <definedName name="_DAT125" localSheetId="2">[19]Revenue!#REF!</definedName>
    <definedName name="_DAT125">[19]Revenue!#REF!</definedName>
    <definedName name="_DAT127" localSheetId="2">[19]Revenue!#REF!</definedName>
    <definedName name="_DAT127">[19]Revenue!#REF!</definedName>
    <definedName name="_DAT128" localSheetId="2">[19]Revenue!#REF!</definedName>
    <definedName name="_DAT128">[19]Revenue!#REF!</definedName>
    <definedName name="_DAT129" localSheetId="2">[19]Revenue!#REF!</definedName>
    <definedName name="_DAT129">[19]Revenue!#REF!</definedName>
    <definedName name="_DAT13" localSheetId="2">#REF!</definedName>
    <definedName name="_DAT13">#REF!</definedName>
    <definedName name="_DAT131" localSheetId="2">[19]Revenue!#REF!</definedName>
    <definedName name="_DAT131">[19]Revenue!#REF!</definedName>
    <definedName name="_DAT132" localSheetId="2">[19]Revenue!#REF!</definedName>
    <definedName name="_DAT132">[19]Revenue!#REF!</definedName>
    <definedName name="_DAT133" localSheetId="2">[19]Revenue!#REF!</definedName>
    <definedName name="_DAT133">[19]Revenue!#REF!</definedName>
    <definedName name="_DAT135" localSheetId="2">[19]Revenue!#REF!</definedName>
    <definedName name="_DAT135">[19]Revenue!#REF!</definedName>
    <definedName name="_DAT136" localSheetId="2">[19]Revenue!#REF!</definedName>
    <definedName name="_DAT136">[19]Revenue!#REF!</definedName>
    <definedName name="_DAT137" localSheetId="2">[19]Revenue!#REF!</definedName>
    <definedName name="_DAT137">[19]Revenue!#REF!</definedName>
    <definedName name="_DAT138" localSheetId="2">[19]Revenue!#REF!</definedName>
    <definedName name="_DAT138">[19]Revenue!#REF!</definedName>
    <definedName name="_DAT139" localSheetId="2">[19]Revenue!#REF!</definedName>
    <definedName name="_DAT139">[19]Revenue!#REF!</definedName>
    <definedName name="_DAT14" localSheetId="2">#REF!</definedName>
    <definedName name="_DAT14">#REF!</definedName>
    <definedName name="_DAT140" localSheetId="2">[19]Revenue!#REF!</definedName>
    <definedName name="_DAT140">[19]Revenue!#REF!</definedName>
    <definedName name="_DAT141" localSheetId="2">[19]Revenue!#REF!</definedName>
    <definedName name="_DAT141">[19]Revenue!#REF!</definedName>
    <definedName name="_DAT142" localSheetId="2">[19]Revenue!#REF!</definedName>
    <definedName name="_DAT142">[19]Revenue!#REF!</definedName>
    <definedName name="_DAT143" localSheetId="2">[19]Revenue!#REF!</definedName>
    <definedName name="_DAT143">[19]Revenue!#REF!</definedName>
    <definedName name="_DAT144" localSheetId="2">[19]Revenue!#REF!</definedName>
    <definedName name="_DAT144">[19]Revenue!#REF!</definedName>
    <definedName name="_DAT145" localSheetId="2">[19]Revenue!#REF!</definedName>
    <definedName name="_DAT145">[19]Revenue!#REF!</definedName>
    <definedName name="_DAT146" localSheetId="2">[19]Revenue!#REF!</definedName>
    <definedName name="_DAT146">[19]Revenue!#REF!</definedName>
    <definedName name="_DAT147" localSheetId="2">[19]Revenue!#REF!</definedName>
    <definedName name="_DAT147">[19]Revenue!#REF!</definedName>
    <definedName name="_DAT148" localSheetId="2">[19]Revenue!#REF!</definedName>
    <definedName name="_DAT148">[19]Revenue!#REF!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[22]Sheet1!#REF!</definedName>
    <definedName name="_DAT27">[22]Sheet1!#REF!</definedName>
    <definedName name="_DAT28" localSheetId="2">'[23]Data-Margin'!#REF!</definedName>
    <definedName name="_DAT28">'[23]Data-Margin'!#REF!</definedName>
    <definedName name="_DAT29" localSheetId="2">[22]Sheet1!#REF!</definedName>
    <definedName name="_DAT29">[22]Sheet1!#REF!</definedName>
    <definedName name="_DAT3" localSheetId="2">#REF!</definedName>
    <definedName name="_DAT3">#REF!</definedName>
    <definedName name="_DAT30" localSheetId="2">[24]Margin!#REF!</definedName>
    <definedName name="_DAT30">[24]Margin!#REF!</definedName>
    <definedName name="_DAT31" localSheetId="2">[22]Sheet1!#REF!</definedName>
    <definedName name="_DAT31">[22]Sheet1!#REF!</definedName>
    <definedName name="_DAT32" localSheetId="2">[24]Margin!#REF!</definedName>
    <definedName name="_DAT32">[24]Margin!#REF!</definedName>
    <definedName name="_DAT33" localSheetId="2">[22]Sheet1!#REF!</definedName>
    <definedName name="_DAT33">[22]Sheet1!#REF!</definedName>
    <definedName name="_DAT34" localSheetId="2">[24]Margin!#REF!</definedName>
    <definedName name="_DAT34">[24]Margin!#REF!</definedName>
    <definedName name="_DAT35" localSheetId="2">[22]Sheet1!#REF!</definedName>
    <definedName name="_DAT35">[22]Sheet1!#REF!</definedName>
    <definedName name="_DAT36" localSheetId="2">[24]Margin!#REF!</definedName>
    <definedName name="_DAT36">[24]Margin!#REF!</definedName>
    <definedName name="_DAT37" localSheetId="2">[22]Sheet1!#REF!</definedName>
    <definedName name="_DAT37">[22]Sheet1!#REF!</definedName>
    <definedName name="_DAT38" localSheetId="2">[24]Margin!#REF!</definedName>
    <definedName name="_DAT38">[24]Margin!#REF!</definedName>
    <definedName name="_DAT39" localSheetId="2">[22]Sheet1!#REF!</definedName>
    <definedName name="_DAT39">[22]Sheet1!#REF!</definedName>
    <definedName name="_DAT4" localSheetId="2">#REF!</definedName>
    <definedName name="_DAT4">#REF!</definedName>
    <definedName name="_DAT40" localSheetId="2">[24]Margin!#REF!</definedName>
    <definedName name="_DAT40">[24]Margin!#REF!</definedName>
    <definedName name="_DAT41" localSheetId="2">[22]Sheet1!#REF!</definedName>
    <definedName name="_DAT41">[22]Sheet1!#REF!</definedName>
    <definedName name="_DAT42" localSheetId="2">[24]Margin!#REF!</definedName>
    <definedName name="_DAT42">[24]Margin!#REF!</definedName>
    <definedName name="_DAT43" localSheetId="2">[22]Sheet1!#REF!</definedName>
    <definedName name="_DAT43">[22]Sheet1!#REF!</definedName>
    <definedName name="_DAT44" localSheetId="2">[24]Margin!#REF!</definedName>
    <definedName name="_DAT44">[24]Margin!#REF!</definedName>
    <definedName name="_DAT45" localSheetId="2">[22]Sheet1!#REF!</definedName>
    <definedName name="_DAT45">[22]Sheet1!#REF!</definedName>
    <definedName name="_DAT46" localSheetId="2">[24]Margin!#REF!</definedName>
    <definedName name="_DAT46">[24]Margin!#REF!</definedName>
    <definedName name="_DAT47" localSheetId="2">[22]Sheet1!#REF!</definedName>
    <definedName name="_DAT47">[22]Sheet1!#REF!</definedName>
    <definedName name="_DAT48" localSheetId="2">[24]Margin!#REF!</definedName>
    <definedName name="_DAT48">[24]Margin!#REF!</definedName>
    <definedName name="_DAT49" localSheetId="2">[22]Sheet1!#REF!</definedName>
    <definedName name="_DAT49">[22]Sheet1!#REF!</definedName>
    <definedName name="_DAT5" localSheetId="2">#REF!</definedName>
    <definedName name="_DAT5">#REF!</definedName>
    <definedName name="_DAT50" localSheetId="2">[24]Margin!#REF!</definedName>
    <definedName name="_DAT50">[24]Margin!#REF!</definedName>
    <definedName name="_DAT51" localSheetId="2">[22]Sheet1!#REF!</definedName>
    <definedName name="_DAT51">[22]Sheet1!#REF!</definedName>
    <definedName name="_DAT52" localSheetId="2">[24]Margin!#REF!</definedName>
    <definedName name="_DAT52">[24]Margin!#REF!</definedName>
    <definedName name="_DAT53" localSheetId="2">[22]Sheet1!#REF!</definedName>
    <definedName name="_DAT53">[22]Sheet1!#REF!</definedName>
    <definedName name="_DAT54" localSheetId="2">[24]Margin!#REF!</definedName>
    <definedName name="_DAT54">[24]Margin!#REF!</definedName>
    <definedName name="_DAT55" localSheetId="2">[22]Sheet1!#REF!</definedName>
    <definedName name="_DAT55">[22]Sheet1!#REF!</definedName>
    <definedName name="_DAT56" localSheetId="2">[24]Margin!#REF!</definedName>
    <definedName name="_DAT56">[24]Margin!#REF!</definedName>
    <definedName name="_DAT57" localSheetId="2">[22]Sheet1!#REF!</definedName>
    <definedName name="_DAT57">[22]Sheet1!#REF!</definedName>
    <definedName name="_DAT58" localSheetId="2">[24]Margin!#REF!</definedName>
    <definedName name="_DAT58">[24]Margin!#REF!</definedName>
    <definedName name="_DAT59" localSheetId="2">[22]Sheet1!#REF!</definedName>
    <definedName name="_DAT59">[22]Sheet1!#REF!</definedName>
    <definedName name="_DAT6" localSheetId="2">#REF!</definedName>
    <definedName name="_DAT6">#REF!</definedName>
    <definedName name="_DAT60" localSheetId="2">[24]Margin!#REF!</definedName>
    <definedName name="_DAT60">[24]Margin!#REF!</definedName>
    <definedName name="_DAT61" localSheetId="2">[22]Sheet1!#REF!</definedName>
    <definedName name="_DAT61">[22]Sheet1!#REF!</definedName>
    <definedName name="_DAT62" localSheetId="2">[24]Margin!#REF!</definedName>
    <definedName name="_DAT62">[24]Margin!#REF!</definedName>
    <definedName name="_DAT63" localSheetId="2">[22]Sheet1!#REF!</definedName>
    <definedName name="_DAT63">[22]Sheet1!#REF!</definedName>
    <definedName name="_DAT64" localSheetId="2">[24]Margin!#REF!</definedName>
    <definedName name="_DAT64">[24]Margin!#REF!</definedName>
    <definedName name="_DAT65" localSheetId="2">[22]Sheet1!#REF!</definedName>
    <definedName name="_DAT65">[22]Sheet1!#REF!</definedName>
    <definedName name="_DAT66" localSheetId="2">[24]Margin!#REF!</definedName>
    <definedName name="_DAT66">[24]Margin!#REF!</definedName>
    <definedName name="_DAT67" localSheetId="2">[22]Sheet1!#REF!</definedName>
    <definedName name="_DAT67">[22]Sheet1!#REF!</definedName>
    <definedName name="_DAT68" localSheetId="2">[24]Margin!#REF!</definedName>
    <definedName name="_DAT68">[24]Margin!#REF!</definedName>
    <definedName name="_DAT69" localSheetId="2">[22]Sheet1!#REF!</definedName>
    <definedName name="_DAT69">[22]Sheet1!#REF!</definedName>
    <definedName name="_DAT7" localSheetId="2">#REF!</definedName>
    <definedName name="_DAT7">#REF!</definedName>
    <definedName name="_DAT70" localSheetId="2">[24]Margin!#REF!</definedName>
    <definedName name="_DAT70">[24]Margin!#REF!</definedName>
    <definedName name="_DAT71" localSheetId="2">[22]Sheet1!#REF!</definedName>
    <definedName name="_DAT71">[22]Sheet1!#REF!</definedName>
    <definedName name="_DAT72" localSheetId="2">[24]Margin!#REF!</definedName>
    <definedName name="_DAT72">[24]Margin!#REF!</definedName>
    <definedName name="_DAT73" localSheetId="2">[22]Sheet1!#REF!</definedName>
    <definedName name="_DAT73">[22]Sheet1!#REF!</definedName>
    <definedName name="_DAT74" localSheetId="2">[24]Margin!#REF!</definedName>
    <definedName name="_DAT74">[24]Margin!#REF!</definedName>
    <definedName name="_DAT75" localSheetId="2">[22]Sheet1!#REF!</definedName>
    <definedName name="_DAT75">[22]Sheet1!#REF!</definedName>
    <definedName name="_DAT76" localSheetId="2">[22]Sheet1!#REF!</definedName>
    <definedName name="_DAT76">[22]Sheet1!#REF!</definedName>
    <definedName name="_DAT77" localSheetId="2">[22]Sheet1!#REF!</definedName>
    <definedName name="_DAT77">[22]Sheet1!#REF!</definedName>
    <definedName name="_DAT78" localSheetId="2">[22]Sheet1!#REF!</definedName>
    <definedName name="_DAT78">[22]Sheet1!#REF!</definedName>
    <definedName name="_DAT79" localSheetId="2">[22]Sheet1!#REF!</definedName>
    <definedName name="_DAT79">[22]Sheet1!#REF!</definedName>
    <definedName name="_DAT8" localSheetId="2">#REF!</definedName>
    <definedName name="_DAT8">#REF!</definedName>
    <definedName name="_DAT80" localSheetId="2">[22]Sheet1!#REF!</definedName>
    <definedName name="_DAT80">[22]Sheet1!#REF!</definedName>
    <definedName name="_DAT81" localSheetId="2">[19]Revenue!#REF!</definedName>
    <definedName name="_DAT81">[19]Revenue!#REF!</definedName>
    <definedName name="_DAT82" localSheetId="2">[25]Sheet1!#REF!</definedName>
    <definedName name="_DAT82">[25]Sheet1!#REF!</definedName>
    <definedName name="_DAT83" localSheetId="2">[19]Revenue!#REF!</definedName>
    <definedName name="_DAT83">[19]Revenue!#REF!</definedName>
    <definedName name="_DAT84" localSheetId="2">[19]Revenue!#REF!</definedName>
    <definedName name="_DAT84">[19]Revenue!#REF!</definedName>
    <definedName name="_DAT85" localSheetId="2">[19]Revenue!#REF!</definedName>
    <definedName name="_DAT85">[19]Revenue!#REF!</definedName>
    <definedName name="_DAT86" localSheetId="2">[20]Sheet1!#REF!</definedName>
    <definedName name="_DAT86">[20]Sheet1!#REF!</definedName>
    <definedName name="_DAT87" localSheetId="2">[19]Revenue!#REF!</definedName>
    <definedName name="_DAT87">[19]Revenue!#REF!</definedName>
    <definedName name="_DAT88" localSheetId="2">[19]Revenue!#REF!</definedName>
    <definedName name="_DAT88">[19]Revenue!#REF!</definedName>
    <definedName name="_DAT89" localSheetId="2">[19]Revenue!#REF!</definedName>
    <definedName name="_DAT89">[19]Revenue!#REF!</definedName>
    <definedName name="_DAT9" localSheetId="2">#REF!</definedName>
    <definedName name="_DAT9">#REF!</definedName>
    <definedName name="_DAT90" localSheetId="2">[20]Sheet1!#REF!</definedName>
    <definedName name="_DAT90">[20]Sheet1!#REF!</definedName>
    <definedName name="_DAT91" localSheetId="2">[19]Revenue!#REF!</definedName>
    <definedName name="_DAT91">[19]Revenue!#REF!</definedName>
    <definedName name="_DAT92" localSheetId="2">[19]Revenue!#REF!</definedName>
    <definedName name="_DAT92">[19]Revenue!#REF!</definedName>
    <definedName name="_DAT93" localSheetId="2">[19]Revenue!#REF!</definedName>
    <definedName name="_DAT93">[19]Revenue!#REF!</definedName>
    <definedName name="_DAT95" localSheetId="2">[19]Revenue!#REF!</definedName>
    <definedName name="_DAT95">[19]Revenue!#REF!</definedName>
    <definedName name="_DAT96" localSheetId="2">[19]Revenue!#REF!</definedName>
    <definedName name="_DAT96">[19]Revenue!#REF!</definedName>
    <definedName name="_DAT97" localSheetId="2">[19]Revenue!#REF!</definedName>
    <definedName name="_DAT97">[19]Revenue!#REF!</definedName>
    <definedName name="_DAT98" localSheetId="2">[20]Sheet1!#REF!</definedName>
    <definedName name="_DAT98">[20]Sheet1!#REF!</definedName>
    <definedName name="_DAT99" localSheetId="2">[19]Revenue!#REF!</definedName>
    <definedName name="_DAT99">[19]Revenue!#REF!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4" hidden="1">CF.T!$A$6:$P$65</definedName>
    <definedName name="_xlnm._FilterDatabase" localSheetId="0" hidden="1">FS.T!$A$6:$P$65</definedName>
    <definedName name="_G1" localSheetId="2">#REF!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kk1" localSheetId="2">[27]M_Maincomp!#REF!</definedName>
    <definedName name="_ikk1">[27]M_Maincomp!#REF!</definedName>
    <definedName name="_Int1100" localSheetId="2">#REF!</definedName>
    <definedName name="_Int1100">#REF!</definedName>
    <definedName name="_int1200">[15]TASintDec00!$A$7:$P$15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 localSheetId="2">[28]DPLA!#REF!</definedName>
    <definedName name="_ms1">[28]DPLA!#REF!</definedName>
    <definedName name="_ms2" localSheetId="2">[28]DPLA!#REF!</definedName>
    <definedName name="_ms2">[28]DPLA!#REF!</definedName>
    <definedName name="_ms3" localSheetId="2">[28]DPLA!#REF!</definedName>
    <definedName name="_ms3">[28]DPLA!#REF!</definedName>
    <definedName name="_N1" localSheetId="2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>'[29]FF-3'!$A$1:$IV$8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RT1" localSheetId="2">#REF!</definedName>
    <definedName name="_PRT1">#REF!</definedName>
    <definedName name="_PRT2" localSheetId="2">#REF!</definedName>
    <definedName name="_PRT2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f1" localSheetId="2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localSheetId="2" hidden="1">#REF!</definedName>
    <definedName name="_Sort" hidden="1">#REF!</definedName>
    <definedName name="_spl1" localSheetId="2">#REF!</definedName>
    <definedName name="_spl1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>[14]P4DDBFTESP!$A$5:$E$105</definedName>
    <definedName name="_sps1" localSheetId="2">#REF!</definedName>
    <definedName name="_sps1">#REF!</definedName>
    <definedName name="_sps2" localSheetId="2">#REF!</definedName>
    <definedName name="_sps2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" localSheetId="2">[28]DPLA!#REF!</definedName>
    <definedName name="_ss1">[28]DPLA!#REF!</definedName>
    <definedName name="_ss10" localSheetId="2">[28]DPLA!#REF!</definedName>
    <definedName name="_ss10">[28]DPLA!#REF!</definedName>
    <definedName name="_ss11" localSheetId="2">[28]DPLA!#REF!</definedName>
    <definedName name="_ss11">[28]DPLA!#REF!</definedName>
    <definedName name="_ss12" localSheetId="2">[28]DPLA!#REF!</definedName>
    <definedName name="_ss12">[28]DPLA!#REF!</definedName>
    <definedName name="_ss13" localSheetId="2">[28]DPLA!#REF!</definedName>
    <definedName name="_ss13">[28]DPLA!#REF!</definedName>
    <definedName name="_ss14" localSheetId="2">[28]DPLA!#REF!</definedName>
    <definedName name="_ss14">[28]DPLA!#REF!</definedName>
    <definedName name="_ss15" localSheetId="2">[28]DPLA!#REF!</definedName>
    <definedName name="_ss15">[28]DPLA!#REF!</definedName>
    <definedName name="_ss2" localSheetId="2">[28]DPLA!#REF!</definedName>
    <definedName name="_ss2">[28]DPLA!#REF!</definedName>
    <definedName name="_ss3" localSheetId="2">[28]DPLA!#REF!</definedName>
    <definedName name="_ss3">[28]DPLA!#REF!</definedName>
    <definedName name="_ss4" localSheetId="2">[28]DPLA!#REF!</definedName>
    <definedName name="_ss4">[28]DPLA!#REF!</definedName>
    <definedName name="_ss5" localSheetId="2">[28]DPLA!#REF!</definedName>
    <definedName name="_ss5">[28]DPLA!#REF!</definedName>
    <definedName name="_ss6" localSheetId="2">[28]DPLA!#REF!</definedName>
    <definedName name="_ss6">[28]DPLA!#REF!</definedName>
    <definedName name="_ss7" localSheetId="2">[28]DPLA!#REF!</definedName>
    <definedName name="_ss7">[28]DPLA!#REF!</definedName>
    <definedName name="_ss8" localSheetId="2">[28]DPLA!#REF!</definedName>
    <definedName name="_ss8">[28]DPLA!#REF!</definedName>
    <definedName name="_ss9" localSheetId="2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P2" localSheetId="2">#REF!</definedName>
    <definedName name="_TP2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'[32]11922'!#REF!</definedName>
    <definedName name="A">'[32]11922'!#REF!</definedName>
    <definedName name="a___0" localSheetId="2">[33]BSI!#REF!</definedName>
    <definedName name="a___0">[33]BSI!#REF!</definedName>
    <definedName name="a___12" localSheetId="2">[34]BSI!#REF!</definedName>
    <definedName name="a___12">[34]BSI!#REF!</definedName>
    <definedName name="a___14" localSheetId="2">[34]BSI!#REF!</definedName>
    <definedName name="a___14">[34]BSI!#REF!</definedName>
    <definedName name="a___3" localSheetId="2">[34]BSI!#REF!</definedName>
    <definedName name="a___3">[34]BSI!#REF!</definedName>
    <definedName name="a___4" localSheetId="2">[34]BSI!#REF!</definedName>
    <definedName name="a___4">[34]BSI!#REF!</definedName>
    <definedName name="a___5" localSheetId="2">[34]BSI!#REF!</definedName>
    <definedName name="a___5">[34]BSI!#REF!</definedName>
    <definedName name="a___6" localSheetId="2">[34]BSI!#REF!</definedName>
    <definedName name="a___6">[34]BSI!#REF!</definedName>
    <definedName name="a___7" localSheetId="2">[34]BSI!#REF!</definedName>
    <definedName name="a___7">[34]BSI!#REF!</definedName>
    <definedName name="a___8" localSheetId="2">[34]BSI!#REF!</definedName>
    <definedName name="a___8">[34]BSI!#REF!</definedName>
    <definedName name="A_02" localSheetId="2">#REF!</definedName>
    <definedName name="A_02">#REF!</definedName>
    <definedName name="a_18">[35]B!$C$7</definedName>
    <definedName name="a_19">[35]B!$C$7</definedName>
    <definedName name="A_1b" localSheetId="2">#REF!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 localSheetId="2">#REF!</definedName>
    <definedName name="a1\">#REF!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 localSheetId="2">#REF!</definedName>
    <definedName name="AA_CALCULATION">#REF!</definedName>
    <definedName name="aaa" localSheetId="2">#REF!</definedName>
    <definedName name="aaa">#REF!</definedName>
    <definedName name="aaa___0" localSheetId="2">[39]gl!#REF!</definedName>
    <definedName name="aaa___0">[39]gl!#REF!</definedName>
    <definedName name="aaa___12" localSheetId="2">[40]gl!#REF!</definedName>
    <definedName name="aaa___12">[40]gl!#REF!</definedName>
    <definedName name="aaa___14" localSheetId="2">[40]gl!#REF!</definedName>
    <definedName name="aaa___14">[40]gl!#REF!</definedName>
    <definedName name="aaa___3" localSheetId="2">[40]gl!#REF!</definedName>
    <definedName name="aaa___3">[40]gl!#REF!</definedName>
    <definedName name="aaa___5" localSheetId="2">[40]gl!#REF!</definedName>
    <definedName name="aaa___5">[40]gl!#REF!</definedName>
    <definedName name="aaa___6" localSheetId="2">[40]gl!#REF!</definedName>
    <definedName name="aaa___6">[40]gl!#REF!</definedName>
    <definedName name="aaa___8" localSheetId="2">[40]gl!#REF!</definedName>
    <definedName name="aaa___8">[40]gl!#REF!</definedName>
    <definedName name="aaaa" localSheetId="2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c" localSheetId="2">#REF!</definedName>
    <definedName name="AAAc">#REF!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" localSheetId="2">#REF!</definedName>
    <definedName name="AC">#REF!</definedName>
    <definedName name="Acc_Depreciation" localSheetId="2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 localSheetId="2">#REF!</definedName>
    <definedName name="ACCRUAL">#REF!</definedName>
    <definedName name="accTrend7.9" localSheetId="2">#REF!</definedName>
    <definedName name="accTrend7.9">#REF!</definedName>
    <definedName name="ACS" localSheetId="2">#REF!</definedName>
    <definedName name="ACS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" localSheetId="2">#REF!</definedName>
    <definedName name="ADJ">#REF!</definedName>
    <definedName name="Adjustedinc">[41]K2!$G$36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v" localSheetId="2">#REF!</definedName>
    <definedName name="adv">#REF!</definedName>
    <definedName name="advb" localSheetId="2">#REF!</definedName>
    <definedName name="advb">#REF!</definedName>
    <definedName name="advdep" localSheetId="2">#REF!</definedName>
    <definedName name="advdep">#REF!</definedName>
    <definedName name="adwdWQ" localSheetId="2">#REF!</definedName>
    <definedName name="adwdWQ">#REF!</definedName>
    <definedName name="ae" localSheetId="2">#REF!</definedName>
    <definedName name="ae">#REF!</definedName>
    <definedName name="AED" localSheetId="2">#REF!</definedName>
    <definedName name="AED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>'[43]List data adj.'!$A$2:$A$5</definedName>
    <definedName name="afadfdasf" localSheetId="2">#REF!</definedName>
    <definedName name="afadfdasf">#REF!</definedName>
    <definedName name="afaf" localSheetId="2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ount" localSheetId="2">#REF!</definedName>
    <definedName name="amount">#REF!</definedName>
    <definedName name="AMT" localSheetId="2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" localSheetId="2">[44]gl!#REF!</definedName>
    <definedName name="analysisde1">[44]gl!#REF!</definedName>
    <definedName name="analysisde1___0" localSheetId="2">[45]gl!#REF!</definedName>
    <definedName name="analysisde1___0">[45]gl!#REF!</definedName>
    <definedName name="analysisde1___12" localSheetId="2">[46]gl!#REF!</definedName>
    <definedName name="analysisde1___12">[46]gl!#REF!</definedName>
    <definedName name="analysisde1___14" localSheetId="2">[46]gl!#REF!</definedName>
    <definedName name="analysisde1___14">[46]gl!#REF!</definedName>
    <definedName name="analysisde1___3" localSheetId="2">[46]gl!#REF!</definedName>
    <definedName name="analysisde1___3">[46]gl!#REF!</definedName>
    <definedName name="analysisde1___5" localSheetId="2">[46]gl!#REF!</definedName>
    <definedName name="analysisde1___5">[46]gl!#REF!</definedName>
    <definedName name="analysisde1___6" localSheetId="2">[46]gl!#REF!</definedName>
    <definedName name="analysisde1___6">[46]gl!#REF!</definedName>
    <definedName name="analysisde1___8" localSheetId="2">[46]gl!#REF!</definedName>
    <definedName name="analysisde1___8">[46]gl!#REF!</definedName>
    <definedName name="analysisde2" localSheetId="2">[44]gl!#REF!</definedName>
    <definedName name="analysisde2">[44]gl!#REF!</definedName>
    <definedName name="analysisde2___0" localSheetId="2">[45]gl!#REF!</definedName>
    <definedName name="analysisde2___0">[45]gl!#REF!</definedName>
    <definedName name="analysisde2___12" localSheetId="2">[46]gl!#REF!</definedName>
    <definedName name="analysisde2___12">[46]gl!#REF!</definedName>
    <definedName name="analysisde2___14" localSheetId="2">[46]gl!#REF!</definedName>
    <definedName name="analysisde2___14">[46]gl!#REF!</definedName>
    <definedName name="analysisde2___3" localSheetId="2">[46]gl!#REF!</definedName>
    <definedName name="analysisde2___3">[46]gl!#REF!</definedName>
    <definedName name="analysisde2___5" localSheetId="2">[46]gl!#REF!</definedName>
    <definedName name="analysisde2___5">[46]gl!#REF!</definedName>
    <definedName name="analysisde2___6" localSheetId="2">[46]gl!#REF!</definedName>
    <definedName name="analysisde2___6">[46]gl!#REF!</definedName>
    <definedName name="analysisde2___8" localSheetId="2">[46]gl!#REF!</definedName>
    <definedName name="analysisde2___8">[46]gl!#REF!</definedName>
    <definedName name="ANNUAL_ALLOWAN" localSheetId="2">#REF!</definedName>
    <definedName name="ANNUAL_ALLOWAN">#REF!</definedName>
    <definedName name="AP110_72">[47]BPR!$F$11</definedName>
    <definedName name="appendix1" localSheetId="2">[44]gl!#REF!</definedName>
    <definedName name="appendix1">[44]gl!#REF!</definedName>
    <definedName name="appendix1___0" localSheetId="2">[45]gl!#REF!</definedName>
    <definedName name="appendix1___0">[45]gl!#REF!</definedName>
    <definedName name="appendix1___12" localSheetId="2">[46]gl!#REF!</definedName>
    <definedName name="appendix1___12">[46]gl!#REF!</definedName>
    <definedName name="appendix1___14" localSheetId="2">[46]gl!#REF!</definedName>
    <definedName name="appendix1___14">[46]gl!#REF!</definedName>
    <definedName name="appendix1___3" localSheetId="2">[46]gl!#REF!</definedName>
    <definedName name="appendix1___3">[46]gl!#REF!</definedName>
    <definedName name="appendix1___5" localSheetId="2">[46]gl!#REF!</definedName>
    <definedName name="appendix1___5">[46]gl!#REF!</definedName>
    <definedName name="appendix1___6" localSheetId="2">[46]gl!#REF!</definedName>
    <definedName name="appendix1___6">[46]gl!#REF!</definedName>
    <definedName name="appendix1___8" localSheetId="2">[46]gl!#REF!</definedName>
    <definedName name="appendix1___8">[46]gl!#REF!</definedName>
    <definedName name="appendix2_1" localSheetId="2">[44]gl!#REF!</definedName>
    <definedName name="appendix2_1">[44]gl!#REF!</definedName>
    <definedName name="appendix2_1___0" localSheetId="2">[45]gl!#REF!</definedName>
    <definedName name="appendix2_1___0">[45]gl!#REF!</definedName>
    <definedName name="appendix2_1___12" localSheetId="2">[46]gl!#REF!</definedName>
    <definedName name="appendix2_1___12">[46]gl!#REF!</definedName>
    <definedName name="appendix2_1___14" localSheetId="2">[46]gl!#REF!</definedName>
    <definedName name="appendix2_1___14">[46]gl!#REF!</definedName>
    <definedName name="appendix2_1___3" localSheetId="2">[46]gl!#REF!</definedName>
    <definedName name="appendix2_1___3">[46]gl!#REF!</definedName>
    <definedName name="appendix2_1___5" localSheetId="2">[46]gl!#REF!</definedName>
    <definedName name="appendix2_1___5">[46]gl!#REF!</definedName>
    <definedName name="appendix2_1___6" localSheetId="2">[46]gl!#REF!</definedName>
    <definedName name="appendix2_1___6">[46]gl!#REF!</definedName>
    <definedName name="appendix2_1___8" localSheetId="2">[46]gl!#REF!</definedName>
    <definedName name="appendix2_1___8">[46]gl!#REF!</definedName>
    <definedName name="appendix2_2" localSheetId="2">[44]gl!#REF!</definedName>
    <definedName name="appendix2_2">[44]gl!#REF!</definedName>
    <definedName name="appendix2_2___0" localSheetId="2">[45]gl!#REF!</definedName>
    <definedName name="appendix2_2___0">[45]gl!#REF!</definedName>
    <definedName name="appendix2_2___12" localSheetId="2">[46]gl!#REF!</definedName>
    <definedName name="appendix2_2___12">[46]gl!#REF!</definedName>
    <definedName name="appendix2_2___14" localSheetId="2">[46]gl!#REF!</definedName>
    <definedName name="appendix2_2___14">[46]gl!#REF!</definedName>
    <definedName name="appendix2_2___3" localSheetId="2">[46]gl!#REF!</definedName>
    <definedName name="appendix2_2___3">[46]gl!#REF!</definedName>
    <definedName name="appendix2_2___5" localSheetId="2">[46]gl!#REF!</definedName>
    <definedName name="appendix2_2___5">[46]gl!#REF!</definedName>
    <definedName name="appendix2_2___6" localSheetId="2">[46]gl!#REF!</definedName>
    <definedName name="appendix2_2___6">[46]gl!#REF!</definedName>
    <definedName name="appendix2_2___8" localSheetId="2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QWS" localSheetId="2">#REF!</definedName>
    <definedName name="AQWS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W" localSheetId="2">#REF!</definedName>
    <definedName name="ASW">#REF!</definedName>
    <definedName name="ASWQ" localSheetId="2">#REF!</definedName>
    <definedName name="ASWQ">#REF!</definedName>
    <definedName name="atgeseh" localSheetId="2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2">#REF!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axax" localSheetId="2">#REF!</definedName>
    <definedName name="axax">#REF!</definedName>
    <definedName name="B" localSheetId="2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 localSheetId="2">#REF!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 localSheetId="2">'[53]BOQ หมวดสถาปัตยกรรม-A'!#REF!</definedName>
    <definedName name="B1.">'[53]BOQ หมวดสถาปัตยกรรม-A'!#REF!</definedName>
    <definedName name="B1.1" localSheetId="2" hidden="1">#REF!</definedName>
    <definedName name="B1.1" hidden="1">#REF!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ba" localSheetId="2">[54]M_Maincomp!#REF!</definedName>
    <definedName name="baba">[54]M_Maincomp!#REF!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[55]DEP12!#REF!</definedName>
    <definedName name="BBB">[55]DEP12!#REF!</definedName>
    <definedName name="BBL" localSheetId="2">'[56]ADJ - RATE'!#REF!</definedName>
    <definedName name="BBL">'[56]ADJ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e" localSheetId="2">#REF!</definedName>
    <definedName name="bee">#REF!</definedName>
    <definedName name="Beg_Bal" localSheetId="2">#REF!</definedName>
    <definedName name="Beg_Bal">#REF!</definedName>
    <definedName name="BEGIN" localSheetId="2">#REF!</definedName>
    <definedName name="BEGIN">#REF!</definedName>
    <definedName name="BF" localSheetId="2">#REF!</definedName>
    <definedName name="BF">#REF!</definedName>
    <definedName name="BF0" localSheetId="2">#REF!</definedName>
    <definedName name="BF0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 localSheetId="2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OR" localSheetId="2">#REF!</definedName>
    <definedName name="BOR">#REF!</definedName>
    <definedName name="BPR_01" localSheetId="2">#REF!</definedName>
    <definedName name="BPR_01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rr" localSheetId="2">#REF!</definedName>
    <definedName name="br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4" localSheetId="2">#REF!</definedName>
    <definedName name="C_4">#REF!</definedName>
    <definedName name="C_5a" localSheetId="2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 localSheetId="2">#REF!</definedName>
    <definedName name="CAJE">#REF!</definedName>
    <definedName name="calc">1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IED_FORWARD" localSheetId="2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c" localSheetId="2">#REF!</definedName>
    <definedName name="cccc">#REF!</definedName>
    <definedName name="cccccccccc">#N/A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FF" localSheetId="2">#REF!</definedName>
    <definedName name="CCFF">#REF!</definedName>
    <definedName name="ccis1" localSheetId="2">#REF!</definedName>
    <definedName name="ccis1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E" localSheetId="2">#REF!</definedName>
    <definedName name="CE">#REF!</definedName>
    <definedName name="cefewfee" localSheetId="2">#REF!</definedName>
    <definedName name="cefewfee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0" localSheetId="2">#REF!</definedName>
    <definedName name="CF0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 localSheetId="2">#REF!</definedName>
    <definedName name="Co_name">#REF!</definedName>
    <definedName name="cobs1" localSheetId="2">#REF!</definedName>
    <definedName name="cobs1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MBINE" localSheetId="2">#REF!</definedName>
    <definedName name="COMBINE">#REF!</definedName>
    <definedName name="Comment" localSheetId="2">[59]ข้อมูล!#REF!</definedName>
    <definedName name="Comment">[59]ข้อมูล!#REF!</definedName>
    <definedName name="Commission" localSheetId="2">#REF!</definedName>
    <definedName name="Commission">#REF!</definedName>
    <definedName name="COMMITMENTS">#N/A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>'[60]Financial Summary'!$B$2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 localSheetId="2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 localSheetId="2">#REF!</definedName>
    <definedName name="cost_lab">#REF!</definedName>
    <definedName name="cost_mat" localSheetId="2">#REF!</definedName>
    <definedName name="cost_mat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S" localSheetId="2">#REF!</definedName>
    <definedName name="CS">#REF!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" localSheetId="2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 localSheetId="2">'[63]CA Comp'!#REF!</definedName>
    <definedName name="CurrYA">'[63]CA Comp'!#REF!</definedName>
    <definedName name="CurrYA___0" localSheetId="2">'[64]CA Comp'!#REF!</definedName>
    <definedName name="CurrYA___0">'[64]CA Comp'!#REF!</definedName>
    <definedName name="CurrYA___12" localSheetId="2">'[63]CA Comp'!#REF!</definedName>
    <definedName name="CurrYA___12">'[63]CA Comp'!#REF!</definedName>
    <definedName name="CurrYA___14" localSheetId="2">'[63]CA Comp'!#REF!</definedName>
    <definedName name="CurrYA___14">'[63]CA Comp'!#REF!</definedName>
    <definedName name="CurrYA___3" localSheetId="2">'[63]CA Comp'!#REF!</definedName>
    <definedName name="CurrYA___3">'[63]CA Comp'!#REF!</definedName>
    <definedName name="CurrYA___5" localSheetId="2">'[63]CA Comp'!#REF!</definedName>
    <definedName name="CurrYA___5">'[63]CA Comp'!#REF!</definedName>
    <definedName name="CurrYA___6" localSheetId="2">'[63]CA Comp'!#REF!</definedName>
    <definedName name="CurrYA___6">'[63]CA Comp'!#REF!</definedName>
    <definedName name="CurrYA___8" localSheetId="2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CVT" localSheetId="2">#REF!</definedName>
    <definedName name="CVT">#REF!</definedName>
    <definedName name="CYBUD">[65]DataStorage!$AK$5:$AW$108</definedName>
    <definedName name="d" localSheetId="2">#REF!</definedName>
    <definedName name="d">#REF!</definedName>
    <definedName name="D_Purchased_Vehicles" localSheetId="2">'[66]K-5'!#REF!</definedName>
    <definedName name="D_Purchased_Vehicles">'[66]K-5'!#REF!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>[65]DataStorage!$D$5:$AH$108</definedName>
    <definedName name="DAYS" localSheetId="2">#REF!</definedName>
    <definedName name="DAYS">#REF!</definedName>
    <definedName name="DB">[73]Menu!$E$12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 localSheetId="2">'[32]11922'!#REF!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'[42]Expense Summary'!$C$47</definedName>
    <definedName name="DEPCTS" localSheetId="2">#REF!</definedName>
    <definedName name="DEPCTS">#REF!</definedName>
    <definedName name="DEPN">"$#REF!.$H$15"</definedName>
    <definedName name="DEPN_72">"$#REF!.$H$16"</definedName>
    <definedName name="DEPOSIT" localSheetId="2">#REF!</definedName>
    <definedName name="DEPOSIT">#REF!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" localSheetId="2">#REF!</definedName>
    <definedName name="desc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[76]Invoice!#REF!</definedName>
    <definedName name="dflt7">[76]Invoice!#REF!</definedName>
    <definedName name="dfsdgfd" localSheetId="2">#REF!</definedName>
    <definedName name="dfsdgfd">#REF!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P" localSheetId="2">#REF!</definedName>
    <definedName name="DISP">#REF!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iv" localSheetId="2">[77]M_Maincomp!#REF!</definedName>
    <definedName name="div">[77]M_Maincomp!#REF!</definedName>
    <definedName name="dividend" localSheetId="2">[78]M_Maincomp!#REF!</definedName>
    <definedName name="dividend">[78]M_Maincomp!#REF!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 localSheetId="2">#REF!</definedName>
    <definedName name="DL">#REF!</definedName>
    <definedName name="dName" localSheetId="2">#REF!</definedName>
    <definedName name="dName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nations" localSheetId="2">[78]M_Maincomp!#REF!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1R" localSheetId="2">#REF!</definedName>
    <definedName name="E1R">#REF!</definedName>
    <definedName name="ea" localSheetId="2">#REF!</definedName>
    <definedName name="ea">#REF!</definedName>
    <definedName name="econ" localSheetId="2">#REF!</definedName>
    <definedName name="econ">#REF!</definedName>
    <definedName name="ed" localSheetId="2">[81]Conso!#REF!</definedName>
    <definedName name="ed">[81]Conso!#REF!</definedName>
    <definedName name="edgewrqgr" localSheetId="2">#REF!</definedName>
    <definedName name="edgewrqgr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rfr" localSheetId="2">#REF!</definedName>
    <definedName name="eerfr">#REF!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" localSheetId="2">#REF!</definedName>
    <definedName name="end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ergy" localSheetId="2">'[82]Energy(update)'!#REF!</definedName>
    <definedName name="Energy">'[82]Energy(update)'!#REF!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'[83]TO _ SP'!#REF!</definedName>
    <definedName name="Excel_BuiltIn_Database">'[83]TO _ SP'!#REF!</definedName>
    <definedName name="Excel_BuiltIn_Database_0" localSheetId="2">[84]FF_2!#REF!</definedName>
    <definedName name="Excel_BuiltIn_Database_0">[84]FF_2!#REF!</definedName>
    <definedName name="Excel_BuiltIn_Database_12" localSheetId="2">[85]FF_2!#REF!</definedName>
    <definedName name="Excel_BuiltIn_Database_12">[85]FF_2!#REF!</definedName>
    <definedName name="Excel_BuiltIn_Database_14" localSheetId="2">[85]FF_2!#REF!</definedName>
    <definedName name="Excel_BuiltIn_Database_14">[85]FF_2!#REF!</definedName>
    <definedName name="Excel_BuiltIn_Database_3" localSheetId="2">[85]FF_2!#REF!</definedName>
    <definedName name="Excel_BuiltIn_Database_3">[85]FF_2!#REF!</definedName>
    <definedName name="Excel_BuiltIn_Database_5" localSheetId="2">[85]FF_2!#REF!</definedName>
    <definedName name="Excel_BuiltIn_Database_5">[85]FF_2!#REF!</definedName>
    <definedName name="Excel_BuiltIn_Database_6" localSheetId="2">[85]FF_2!#REF!</definedName>
    <definedName name="Excel_BuiltIn_Database_6">[85]FF_2!#REF!</definedName>
    <definedName name="Excel_BuiltIn_Database_8" localSheetId="2">[85]FF_2!#REF!</definedName>
    <definedName name="Excel_BuiltIn_Database_8">[85]FF_2!#REF!</definedName>
    <definedName name="Excel_BuiltIn_Database_9" localSheetId="2">[85]FF_2!#REF!</definedName>
    <definedName name="Excel_BuiltIn_Database_9">[85]FF_2!#REF!</definedName>
    <definedName name="Excel_BuiltIn_Print_Area">"$#REF!.$A$1:$M$73"</definedName>
    <definedName name="Excel_BuiltIn_Print_Area_0" localSheetId="2">[86]Sum!#REF!</definedName>
    <definedName name="Excel_BuiltIn_Print_Area_0">[86]Sum!#REF!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'[87]1131 '!#REF!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 localSheetId="2">#REF!</definedName>
    <definedName name="Exp_COS">#REF!</definedName>
    <definedName name="EXP_LETTER" localSheetId="2">#REF!</definedName>
    <definedName name="EXP_LETTER">#REF!</definedName>
    <definedName name="Exp_Samp" localSheetId="2">#REF!</definedName>
    <definedName name="Exp_Samp">#REF!</definedName>
    <definedName name="expense" localSheetId="2">[78]M_Maincomp!#REF!</definedName>
    <definedName name="expense">[78]M_Maincomp!#REF!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2">#REF!</definedName>
    <definedName name="F_12Top">#REF!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 localSheetId="2">#REF!</definedName>
    <definedName name="FA_COMP">#REF!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'[42]Expense Summary'!$C$9</definedName>
    <definedName name="fact_mach_eqm" localSheetId="2">#REF!</definedName>
    <definedName name="fact_mach_eqm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T" localSheetId="2">#REF!</definedName>
    <definedName name="FAT">#REF!</definedName>
    <definedName name="faveawv">#N/A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" localSheetId="2">#REF!</definedName>
    <definedName name="FE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[108]Sheet1!#REF!</definedName>
    <definedName name="fg">[108]Sheet1!#REF!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gure" localSheetId="2">#REF!</definedName>
    <definedName name="figure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eign" localSheetId="2">#REF!</definedName>
    <definedName name="foreig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SA" localSheetId="2">#REF!</definedName>
    <definedName name="FSA">#REF!</definedName>
    <definedName name="fsavav">#N/A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fdgdfvf">"TOA Paint (Malaysia) Sdn Bhd"</definedName>
    <definedName name="fvff" localSheetId="2">#REF!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 localSheetId="2">#REF!</definedName>
    <definedName name="FYHJJHKLJ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aksh" localSheetId="2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 localSheetId="2">'[56]ADJ - RATE'!#REF!</definedName>
    <definedName name="HSCB">'[56]ADJ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ii" localSheetId="2">#REF!</definedName>
    <definedName name="iiii">#REF!</definedName>
    <definedName name="ikk" localSheetId="2">[27]M_Maincomp!#REF!</definedName>
    <definedName name="ikk">[27]M_Maincomp!#REF!</definedName>
    <definedName name="Income_statement" localSheetId="2">#REF!</definedName>
    <definedName name="Income_statement">#REF!</definedName>
    <definedName name="Index" localSheetId="2">#REF!</definedName>
    <definedName name="Index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ALLOWAN" localSheetId="2">#REF!</definedName>
    <definedName name="INITIAL_ALLOWA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putsheet" localSheetId="2">#REF!</definedName>
    <definedName name="inputsheet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'[14]IntDec00TespM&amp;B'!$A$7:$M$39</definedName>
    <definedName name="INTER_CO">#N/A</definedName>
    <definedName name="interco" localSheetId="2">#REF!</definedName>
    <definedName name="interco">#REF!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nventory" localSheetId="2">#REF!</definedName>
    <definedName name="inventory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n" localSheetId="2">#REF!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fjfjyfj" localSheetId="2">#REF!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 localSheetId="2">#REF!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3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BK" localSheetId="2">#REF!</definedName>
    <definedName name="KBK">#REF!</definedName>
    <definedName name="KC" localSheetId="2">#REF!</definedName>
    <definedName name="KC">#REF!</definedName>
    <definedName name="KCC" localSheetId="2">#REF!</definedName>
    <definedName name="KCC">#REF!</definedName>
    <definedName name="Ken">[115]J2!$U$17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UNIT" localSheetId="2">#REF!</definedName>
    <definedName name="L_UNIT">#REF!</definedName>
    <definedName name="Lain" localSheetId="2">#REF!</definedName>
    <definedName name="Lain">#REF!</definedName>
    <definedName name="last" localSheetId="2">#REF!</definedName>
    <definedName name="last">#REF!</definedName>
    <definedName name="Last_Row">IF([116]!Values_Entered,[116]!Header_Row+[116]!Number_of_Payments,[116]!Header_Row)</definedName>
    <definedName name="LASTCOLUMNCELL" localSheetId="2">#REF!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>'[79]ADJ - RATE'!$B$2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 localSheetId="2">#REF!</definedName>
    <definedName name="lll">#REF!</definedName>
    <definedName name="LLLL" localSheetId="2">#REF!</definedName>
    <definedName name="LLLL">#REF!</definedName>
    <definedName name="Loan">[3]เงินกู้ธนชาติ!$B$4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'[3]เงินกู้ MGC'!$B$4</definedName>
    <definedName name="LOC" localSheetId="2">#REF!</definedName>
    <definedName name="LOC">#REF!</definedName>
    <definedName name="Long">[3]เงินกู้ธนชาติ!$F$15</definedName>
    <definedName name="Long1">'[3]เงินกู้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>[65]DataStorage!$BM$5:$BY$108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 localSheetId="2">#REF!</definedName>
    <definedName name="MACRO">#REF!</definedName>
    <definedName name="mail" localSheetId="2">#REF!</definedName>
    <definedName name="mail">#REF!</definedName>
    <definedName name="MAINMENU">#N/A</definedName>
    <definedName name="MAN" localSheetId="2">#REF!</definedName>
    <definedName name="MAN">#REF!</definedName>
    <definedName name="MANAGEMENT_ACS" localSheetId="2">#REF!</definedName>
    <definedName name="MANAGEMENT_ACS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'[117]10-1 Media:10-cut'!$1:$5</definedName>
    <definedName name="May" localSheetId="2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g" localSheetId="2">#REF!</definedName>
    <definedName name="mg">#REF!</definedName>
    <definedName name="MGTFEE" localSheetId="2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[118]FSA!$A$2</definedName>
    <definedName name="MM_02" localSheetId="2">#REF!</definedName>
    <definedName name="MM_02">#REF!</definedName>
    <definedName name="mnfmfgm" localSheetId="2">#REF!</definedName>
    <definedName name="mnfmfgm">#REF!</definedName>
    <definedName name="MNOPQ" localSheetId="2">#REF!</definedName>
    <definedName name="MNOPQ">#REF!</definedName>
    <definedName name="monthcode" localSheetId="2">[119]U!#REF!</definedName>
    <definedName name="monthcode">[119]U!#REF!</definedName>
    <definedName name="monthcode___0" localSheetId="2">[120]U!#REF!</definedName>
    <definedName name="monthcode___0">[120]U!#REF!</definedName>
    <definedName name="monthcode___12" localSheetId="2">[119]U!#REF!</definedName>
    <definedName name="monthcode___12">[119]U!#REF!</definedName>
    <definedName name="monthcode___14" localSheetId="2">[119]U!#REF!</definedName>
    <definedName name="monthcode___14">[119]U!#REF!</definedName>
    <definedName name="monthcode___3" localSheetId="2">[119]U!#REF!</definedName>
    <definedName name="monthcode___3">[119]U!#REF!</definedName>
    <definedName name="monthcode___5" localSheetId="2">[119]U!#REF!</definedName>
    <definedName name="monthcode___5">[119]U!#REF!</definedName>
    <definedName name="monthcode___6" localSheetId="2">[119]U!#REF!</definedName>
    <definedName name="monthcode___6">[119]U!#REF!</definedName>
    <definedName name="monthcode___8" localSheetId="2">[119]U!#REF!</definedName>
    <definedName name="monthcode___8">[119]U!#REF!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>'[121]CA Sheet'!$B$44</definedName>
    <definedName name="MTDDAYENT">[65]DataStorage!$DO$5:$ES$108</definedName>
    <definedName name="mtymrftgjm" localSheetId="2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 localSheetId="2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[122]FSA!$A$1</definedName>
    <definedName name="Name_11">[123]FSA!$A$1</definedName>
    <definedName name="Name_12">[123]FSA!$A$1</definedName>
    <definedName name="Name_13">[124]FSA!$A$1</definedName>
    <definedName name="Name_14">[123]FSA!$A$1</definedName>
    <definedName name="Name_15">[123]FSA!$A$1</definedName>
    <definedName name="Name_19">[125]FSA!$A$1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[125]FSA!$A$1</definedName>
    <definedName name="Name_8">[122]FSA!$A$1</definedName>
    <definedName name="Name_9">[123]FSA!$A$1</definedName>
    <definedName name="NameAsset" localSheetId="2">#REF!</definedName>
    <definedName name="NameAsset">#REF!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avarea" localSheetId="2">#REF!</definedName>
    <definedName name="navarea">#REF!</definedName>
    <definedName name="NBV" localSheetId="2">#REF!</definedName>
    <definedName name="NBV">#REF!</definedName>
    <definedName name="NCode">'[126]B131 '!NCode</definedName>
    <definedName name="NCVR" localSheetId="2">#REF!</definedName>
    <definedName name="NCVR">#REF!</definedName>
    <definedName name="nee" localSheetId="2">#REF!</definedName>
    <definedName name="nee">#REF!</definedName>
    <definedName name="Net_book_value" localSheetId="2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 localSheetId="2">[127]Newspaper!#REF!</definedName>
    <definedName name="NewsPaperEng">[127]Newspaper!#REF!</definedName>
    <definedName name="NewsTitle" localSheetId="2">[127]Newspaper!#REF!</definedName>
    <definedName name="NewsTitle">[127]Newspaper!#REF!</definedName>
    <definedName name="NewsTitle2" localSheetId="2">[127]Newspaper!#REF!</definedName>
    <definedName name="NewsTitle2">[127]Newspaper!#REF!</definedName>
    <definedName name="nfgf" localSheetId="2">#REF!</definedName>
    <definedName name="nfgf">#REF!</definedName>
    <definedName name="ngjgj" localSheetId="2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ofUnit" localSheetId="2">[127]Newspaper!#REF!</definedName>
    <definedName name="NoofUnit">[127]Newspaper!#REF!</definedName>
    <definedName name="NoOfUnits" localSheetId="2">#REF!</definedName>
    <definedName name="NoOfUnits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>[128]Reference!$B$2:$B$4</definedName>
    <definedName name="Nov" localSheetId="2">#REF!</definedName>
    <definedName name="Nov">#REF!</definedName>
    <definedName name="NOV2003_A" localSheetId="2">#REF!</definedName>
    <definedName name="NOV2003_A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#N/A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C" localSheetId="2">#REF!</definedName>
    <definedName name="OCC">#REF!</definedName>
    <definedName name="OccupancySub">[128]Reference!$A$2:$A$5</definedName>
    <definedName name="Oct" localSheetId="2">#REF!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[129]FF_3!$A$9:$K$11</definedName>
    <definedName name="OCT_14">[10]FF_3!$A$9:$K$11</definedName>
    <definedName name="OCT_15">[10]FF_3!$A$9:$K$11</definedName>
    <definedName name="OCT_19">[130]FF_3!$A$9:$K$11</definedName>
    <definedName name="OCT_20">[129]FF_3!$A$9:$K$11</definedName>
    <definedName name="OCT_21">[129]FF_3!$A$9:$K$11</definedName>
    <definedName name="OCT_22">[129]FF_3!$A$9:$K$11</definedName>
    <definedName name="OCT_23">[129]FF_3!$A$9:$K$11</definedName>
    <definedName name="OCT_23_1">[129]FF_3!$A$9:$K$11</definedName>
    <definedName name="OCT_25">[129]FF_3!$A$9:$K$11</definedName>
    <definedName name="OCT_29">[129]FF_3!$A$9:$K$11</definedName>
    <definedName name="OCT_43">[129]FF_3!$A$9:$K$11</definedName>
    <definedName name="OCT_47">[129]FF_3!$A$9:$K$11</definedName>
    <definedName name="OCT_66">[129]FF_3!$A$9:$K$11</definedName>
    <definedName name="OCT_72">[130]FF_3!$A$9:$K$11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[129]FF_3!$A$1:$IV$8</definedName>
    <definedName name="OCT334_14">[10]FF_3!$A$1:$IV$8</definedName>
    <definedName name="OCT334_15">[10]FF_3!$A$1:$IV$8</definedName>
    <definedName name="OCT334_19">[130]FF_3!$A$1:$IV$8</definedName>
    <definedName name="OCT334_20">[129]FF_3!$A$1:$IV$8</definedName>
    <definedName name="OCT334_21">[129]FF_3!$A$1:$IV$8</definedName>
    <definedName name="OCT334_22">[129]FF_3!$A$1:$IV$8</definedName>
    <definedName name="OCT334_23">[129]FF_3!$A$1:$IV$8</definedName>
    <definedName name="OCT334_23_1">[129]FF_3!$A$1:$IV$8</definedName>
    <definedName name="OCT334_25">[129]FF_3!$A$1:$IV$8</definedName>
    <definedName name="OCT334_29">[129]FF_3!$A$1:$IV$8</definedName>
    <definedName name="OCT334_43">[129]FF_3!$A$1:$IV$8</definedName>
    <definedName name="OCT334_47">[129]FF_3!$A$1:$IV$8</definedName>
    <definedName name="OCT334_66">[129]FF_3!$A$1:$IV$8</definedName>
    <definedName name="OCT334_72">[130]FF_3!$A$1:$IV$8</definedName>
    <definedName name="OCT334_8">[111]FF_3!$A$1:$IV$8</definedName>
    <definedName name="OCT334_9">[10]FF_3!$A$1:$IV$8</definedName>
    <definedName name="Octun" localSheetId="2">#REF!</definedName>
    <definedName name="Octun">#REF!</definedName>
    <definedName name="ODD" localSheetId="2">#REF!</definedName>
    <definedName name="ODD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 localSheetId="2">#REF!</definedName>
    <definedName name="OI">#REF!</definedName>
    <definedName name="oil" localSheetId="2">#REF!</definedName>
    <definedName name="oil">#REF!</definedName>
    <definedName name="OK" localSheetId="2">#REF!</definedName>
    <definedName name="OK">#REF!</definedName>
    <definedName name="okp">#N/A</definedName>
    <definedName name="oldData" localSheetId="2">#REF!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2">#REF!</definedName>
    <definedName name="ooo">#REF!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>[116]!Visible</definedName>
    <definedName name="OthDebts" localSheetId="2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 localSheetId="2">#REF!</definedName>
    <definedName name="otherliab">#REF!</definedName>
    <definedName name="others" localSheetId="2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'[131]FF-2'!$A$1:$K$88</definedName>
    <definedName name="pa___0">[132]FF_2!$A$1:$K$88</definedName>
    <definedName name="pa___12">[133]FF_2!$A$1:$K$88</definedName>
    <definedName name="pa___14">[133]FF_2!$A$1:$K$88</definedName>
    <definedName name="pa___3">[133]FF_2!$A$1:$K$88</definedName>
    <definedName name="pa___5">[133]FF_2!$A$1:$K$88</definedName>
    <definedName name="pa___6">[133]FF_2!$A$1:$K$88</definedName>
    <definedName name="pa___8">[133]FF_2!$A$1:$K$88</definedName>
    <definedName name="PAGE" localSheetId="2">#REF!</definedName>
    <definedName name="PAGE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2">#REF!</definedName>
    <definedName name="page3">#REF!</definedName>
    <definedName name="PAGE4">[134]D!$A$1:$K$86</definedName>
    <definedName name="PAGE4TO7" localSheetId="2">#REF!</definedName>
    <definedName name="PAGE4TO7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[135]Sheet1!#REF!</definedName>
    <definedName name="PART">[135]Sheet1!#REF!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 localSheetId="2">#REF!</definedName>
    <definedName name="payables">#REF!</definedName>
    <definedName name="Payment_Date">#N/A</definedName>
    <definedName name="Payroll_Samp" localSheetId="2">#REF!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'[136]SPE-1'!$A$1:$K$33</definedName>
    <definedName name="PERFM_B">'[136]PRO-1'!$A$1:$K$38</definedName>
    <definedName name="PERFM_C" localSheetId="2">#REF!</definedName>
    <definedName name="PERFM_C">#REF!</definedName>
    <definedName name="PERFM_D" localSheetId="2">#REF!</definedName>
    <definedName name="PERFM_D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 localSheetId="2">#REF!</definedName>
    <definedName name="PeriodsInYear">#REF!</definedName>
    <definedName name="PERRET" localSheetId="2">#REF!</definedName>
    <definedName name="PERRET">#REF!</definedName>
    <definedName name="PERYR" localSheetId="2">#REF!</definedName>
    <definedName name="PERYR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o">#N/A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p" localSheetId="2">#REF!</definedName>
    <definedName name="pp">#REF!</definedName>
    <definedName name="PP___0">[137]BPR!$F$11</definedName>
    <definedName name="PP___12">[138]BPR!$F$11</definedName>
    <definedName name="PP___14">[138]BPR!$F$11</definedName>
    <definedName name="PP___3">[138]BPR!$F$11</definedName>
    <definedName name="PP___5">[138]BPR!$F$11</definedName>
    <definedName name="PP___6">[138]BPR!$F$11</definedName>
    <definedName name="PP___8">[138]BPR!$F$11</definedName>
    <definedName name="ppe" localSheetId="2">#REF!</definedName>
    <definedName name="ppe">#REF!</definedName>
    <definedName name="ppl" localSheetId="2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aid" localSheetId="2">#REF!</definedName>
    <definedName name="prepaid">#REF!</definedName>
    <definedName name="PrepytFD" localSheetId="2">#REF!</definedName>
    <definedName name="PrepytF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nc" localSheetId="2">#REF!</definedName>
    <definedName name="Princ">#REF!</definedName>
    <definedName name="PRINT" localSheetId="2">#REF!</definedName>
    <definedName name="PRINT">#REF!</definedName>
    <definedName name="_xlnm.Print_Area" localSheetId="4">CF.T!$A$1:$P$68</definedName>
    <definedName name="_xlnm.Print_Area" localSheetId="0">FS.T!$A$1:$P$65</definedName>
    <definedName name="_xlnm.Print_Area" localSheetId="1">PL.T!$A$1:$P$38</definedName>
    <definedName name="_xlnm.Print_Area" localSheetId="3">'S.Equ-T'!$A$1:$O$22</definedName>
    <definedName name="_xlnm.Print_Area" localSheetId="2">'S.Equ-Tรวม'!$A$1:$Q$25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[139]_2__xls__2__xls_COV!$A$1:$B$38</definedName>
    <definedName name="Print_Area_MI___5" localSheetId="2">#REF!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 localSheetId="2">'[4]19'!#REF!</definedName>
    <definedName name="Print_PL">'[4]19'!#REF!</definedName>
    <definedName name="Print_Score">[140]!Print_Score</definedName>
    <definedName name="PRINT_TITL01" localSheetId="2">#REF!</definedName>
    <definedName name="PRINT_TITL01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#N/A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loss" localSheetId="2">#REF!</definedName>
    <definedName name="Profitloss">#REF!</definedName>
    <definedName name="PROJ" localSheetId="2">#REF!</definedName>
    <definedName name="PROJ">#REF!</definedName>
    <definedName name="PROJECT_NAME____Capsugel_Relocation_Project" localSheetId="2">#REF!</definedName>
    <definedName name="PROJECT_NAME____Capsugel_Relocation_Project">#REF!</definedName>
    <definedName name="Prov" localSheetId="2">#REF!</definedName>
    <definedName name="Prov">#REF!</definedName>
    <definedName name="prov99">[15]P4DDBFTAS!$A$5:$V$31</definedName>
    <definedName name="PROVISION_FOR_O_DUE_INT._RECEIVABLE" localSheetId="2">#REF!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 localSheetId="2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 localSheetId="2">#REF!</definedName>
    <definedName name="PYEAR">#REF!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 localSheetId="2">#REF!</definedName>
    <definedName name="QQW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wqw" localSheetId="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" localSheetId="2">#REF!</definedName>
    <definedName name="rate">#REF!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'[141]TB Worksheet'!#REF!</definedName>
    <definedName name="RCO">'[141]TB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 localSheetId="2">#REF!</definedName>
    <definedName name="Reclass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 localSheetId="2">#REF!</definedName>
    <definedName name="ref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markNAV2">'[31]Standing Data'!$C$29</definedName>
    <definedName name="RenewalStatus">[128]Reference!$C$2:$C$5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 localSheetId="2">[78]M_Maincomp!#REF!</definedName>
    <definedName name="rental">[78]M_Maincomp!#REF!</definedName>
    <definedName name="Rental_expenses" localSheetId="2">#REF!</definedName>
    <definedName name="Rental_expenses">#REF!</definedName>
    <definedName name="RepDate">[142]Header!$B$1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DATE">#N/A</definedName>
    <definedName name="ReportName" localSheetId="2">#REF!</definedName>
    <definedName name="ReportName">#REF!</definedName>
    <definedName name="Reporttt" localSheetId="2">#REF!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 localSheetId="2">#REF!</definedName>
    <definedName name="RES_EXPEN_CF">#REF!</definedName>
    <definedName name="Reselects" localSheetId="2">#REF!</definedName>
    <definedName name="Reselects">#REF!</definedName>
    <definedName name="resource">'[143]Bill No. 2 - Carpark'!$A$1:$C$97</definedName>
    <definedName name="ResPricing" localSheetId="2">#REF!</definedName>
    <definedName name="ResPricing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 localSheetId="2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 localSheetId="2">#REF!</definedName>
    <definedName name="RLAN">#REF!</definedName>
    <definedName name="RM">'[79]ADJ - RATE'!$B$5</definedName>
    <definedName name="RMAC" localSheetId="2">#REF!</definedName>
    <definedName name="RMAC">#REF!</definedName>
    <definedName name="RMACc" localSheetId="2">#REF!</definedName>
    <definedName name="RMACc">#REF!</definedName>
    <definedName name="rmYavg" localSheetId="2">#REF!</definedName>
    <definedName name="rmYavg">#REF!</definedName>
    <definedName name="RNAME" localSheetId="2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" localSheetId="2">#REF!</definedName>
    <definedName name="rte">#REF!</definedName>
    <definedName name="rte_curr" localSheetId="2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 localSheetId="2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 localSheetId="2">#REF!</definedName>
    <definedName name="SALECONTR">#REF!</definedName>
    <definedName name="SaleCyc" localSheetId="2">#REF!</definedName>
    <definedName name="SaleCyc">#REF!</definedName>
    <definedName name="SALES" localSheetId="2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 localSheetId="2">#REF!</definedName>
    <definedName name="SalesAnalysis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 localSheetId="2">'[56]ADJ - RATE'!#REF!</definedName>
    <definedName name="SCB">'[56]ADJ - RATE'!#REF!</definedName>
    <definedName name="SCEXP" localSheetId="2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" localSheetId="2">#REF!</definedName>
    <definedName name="SE">#REF!</definedName>
    <definedName name="SECTION108" localSheetId="2">[144]M_Maincomp!#REF!</definedName>
    <definedName name="SECTION108">[144]M_Maincomp!#REF!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'[42]Expense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UR" localSheetId="2">#REF!</definedName>
    <definedName name="SFUR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[145]BS!#REF!</definedName>
    <definedName name="Spec">[145]BS!#REF!</definedName>
    <definedName name="SRate" localSheetId="2">#REF!</definedName>
    <definedName name="SRate">#REF!</definedName>
    <definedName name="srgetgwe" localSheetId="2">#REF!</definedName>
    <definedName name="srgetgwe">#REF!</definedName>
    <definedName name="ss" localSheetId="2">#REF!</definedName>
    <definedName name="ss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etet" localSheetId="2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rt_yr" localSheetId="2">#REF!</definedName>
    <definedName name="start_yr">#REF!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UBSCRIPTION">"$#REF!.$BD$548"</definedName>
    <definedName name="SUBSCRIPTION_72">"$#REF!.$BD$549"</definedName>
    <definedName name="Suksawat_CSOlength" localSheetId="2">#REF!</definedName>
    <definedName name="Suksawat_CSOlength">#REF!</definedName>
    <definedName name="Suksawat_IDClength" localSheetId="2">#REF!</definedName>
    <definedName name="Suksawat_IDClength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CON" localSheetId="2">#REF!</definedName>
    <definedName name="SUNCON">#REF!</definedName>
    <definedName name="sundry" localSheetId="2">[78]M_Maincomp!#REF!</definedName>
    <definedName name="sundry">[78]M_Maincomp!#REF!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'[146]TrialBalance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'[7]B&amp;S 1999'!#REF!</definedName>
    <definedName name="TDB">'[7]B&amp;S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 localSheetId="2">#REF!</definedName>
    <definedName name="temp">#REF!</definedName>
    <definedName name="Terhutang_kepada_sykt._berkaitan" localSheetId="2">#REF!</definedName>
    <definedName name="Terhutang_kepada_sykt._berkaitan">#REF!</definedName>
    <definedName name="termloan" localSheetId="2">#REF!</definedName>
    <definedName name="termlo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 localSheetId="2">#REF!</definedName>
    <definedName name="TEST3">#REF!</definedName>
    <definedName name="test4" localSheetId="2">#REF!</definedName>
    <definedName name="test4">#REF!</definedName>
    <definedName name="TEST5" localSheetId="2">#REF!</definedName>
    <definedName name="TEST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>[147]MENU!$C$4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'[63]CA Comp'!#REF!</definedName>
    <definedName name="TotalCA">'[63]CA Comp'!#REF!</definedName>
    <definedName name="TotalCA___0" localSheetId="2">'[64]CA Comp'!#REF!</definedName>
    <definedName name="TotalCA___0">'[64]CA Comp'!#REF!</definedName>
    <definedName name="TotalCA___12" localSheetId="2">'[63]CA Comp'!#REF!</definedName>
    <definedName name="TotalCA___12">'[63]CA Comp'!#REF!</definedName>
    <definedName name="TotalCA___14" localSheetId="2">'[63]CA Comp'!#REF!</definedName>
    <definedName name="TotalCA___14">'[63]CA Comp'!#REF!</definedName>
    <definedName name="TotalCA___3" localSheetId="2">'[63]CA Comp'!#REF!</definedName>
    <definedName name="TotalCA___3">'[63]CA Comp'!#REF!</definedName>
    <definedName name="TotalCA___5" localSheetId="2">'[63]CA Comp'!#REF!</definedName>
    <definedName name="TotalCA___5">'[63]CA Comp'!#REF!</definedName>
    <definedName name="TotalCA___6" localSheetId="2">'[63]CA Comp'!#REF!</definedName>
    <definedName name="TotalCA___6">'[63]CA Comp'!#REF!</definedName>
    <definedName name="TotalCA___8" localSheetId="2">'[63]CA Comp'!#REF!</definedName>
    <definedName name="TotalCA___8">'[63]CA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ffic" localSheetId="2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bal1" localSheetId="2">[44]gl!#REF!</definedName>
    <definedName name="trialbal1">[44]gl!#REF!</definedName>
    <definedName name="trialbal1___0" localSheetId="2">[45]gl!#REF!</definedName>
    <definedName name="trialbal1___0">[45]gl!#REF!</definedName>
    <definedName name="trialbal1___12" localSheetId="2">[46]gl!#REF!</definedName>
    <definedName name="trialbal1___12">[46]gl!#REF!</definedName>
    <definedName name="trialbal1___14" localSheetId="2">[46]gl!#REF!</definedName>
    <definedName name="trialbal1___14">[46]gl!#REF!</definedName>
    <definedName name="trialbal1___3" localSheetId="2">[46]gl!#REF!</definedName>
    <definedName name="trialbal1___3">[46]gl!#REF!</definedName>
    <definedName name="trialbal1___5" localSheetId="2">[46]gl!#REF!</definedName>
    <definedName name="trialbal1___5">[46]gl!#REF!</definedName>
    <definedName name="trialbal1___6" localSheetId="2">[46]gl!#REF!</definedName>
    <definedName name="trialbal1___6">[46]gl!#REF!</definedName>
    <definedName name="trialbal1___8" localSheetId="2">[46]gl!#REF!</definedName>
    <definedName name="trialbal1___8">[46]gl!#REF!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>[148]GIVTR00P!$AJ$3:$AM$960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40" localSheetId="2">#REF!</definedName>
    <definedName name="U_40">#REF!</definedName>
    <definedName name="U_lab" localSheetId="2">#REF!</definedName>
    <definedName name="U_lab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>[118]FSA!$A$1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>'[79]ADJ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>[116]!Visible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>#N/A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BUD" localSheetId="2">#REF!</definedName>
    <definedName name="VBUD">#REF!</definedName>
    <definedName name="VCAR" localSheetId="2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FUR" localSheetId="2">#REF!</definedName>
    <definedName name="VFUR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LAN" localSheetId="2">#REF!</definedName>
    <definedName name="VLAN">#REF!</definedName>
    <definedName name="VMAC" localSheetId="2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TOO" localSheetId="2">#REF!</definedName>
    <definedName name="VTOO">#REF!</definedName>
    <definedName name="vvli" localSheetId="2">#REF!,#REF!</definedName>
    <definedName name="vvli">#REF!,#REF!</definedName>
    <definedName name="w" localSheetId="2">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[115]J1!$L$10</definedName>
    <definedName name="Watkhae_CSOlength" localSheetId="2">#REF!</definedName>
    <definedName name="Watkhae_CSOlength">#REF!</definedName>
    <definedName name="Watkhae_MHlength" localSheetId="2">#REF!</definedName>
    <definedName name="Watkhae_MHlength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 localSheetId="2">#REF!</definedName>
    <definedName name="wegtwgwrh">#REF!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P" localSheetId="2">#REF!</definedName>
    <definedName name="WP">#REF!</definedName>
    <definedName name="wps">[149]FF_6!$A$5:$K$9</definedName>
    <definedName name="wps___0">[150]FF_6!$A$5:$K$9</definedName>
    <definedName name="wps___12">[149]FF_6!$A$5:$K$9</definedName>
    <definedName name="wps___14">[149]FF_6!$A$5:$K$9</definedName>
    <definedName name="wps___3">[149]FF_6!$A$5:$K$9</definedName>
    <definedName name="wps___5">[149]FF_6!$A$5:$K$9</definedName>
    <definedName name="wps___6">[149]FF_6!$A$5:$K$9</definedName>
    <definedName name="wps___8">[149]FF_6!$A$5:$K$9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[55]DEP12!#REF!</definedName>
    <definedName name="XYZ">[55]DEP12!#REF!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 localSheetId="2">#REF!</definedName>
    <definedName name="YA_Tbl">#REF!</definedName>
    <definedName name="YA_transferred_in" localSheetId="2">#REF!</definedName>
    <definedName name="YA_transferred_in">#REF!</definedName>
    <definedName name="YE">[151]INFO!$B$4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[122]FSA!$A$2</definedName>
    <definedName name="Ye_11">[123]FSA!$A$2</definedName>
    <definedName name="Ye_12">[123]FSA!$A$2</definedName>
    <definedName name="Ye_13">[124]FSA!$A$2</definedName>
    <definedName name="Ye_14">[123]FSA!$A$2</definedName>
    <definedName name="Ye_15">[123]FSA!$A$2</definedName>
    <definedName name="Ye_19">[125]FSA!$A$2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[125]FSA!$A$2</definedName>
    <definedName name="Ye_8">[122]FSA!$A$2</definedName>
    <definedName name="Ye_9">[123]FSA!$A$2</definedName>
    <definedName name="YEAR" localSheetId="2">#REF!</definedName>
    <definedName name="YEAR">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st" localSheetId="2">#REF!</definedName>
    <definedName name="year_st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>[152]ข้อมูล!$A$2:$A$27</definedName>
    <definedName name="เจ๊รัช" localSheetId="2">#REF!</definedName>
    <definedName name="เจ๊รัช">#REF!</definedName>
    <definedName name="เช่าซื้อ">#N/A</definedName>
    <definedName name="เนื้อที่ต่อเติม" localSheetId="2">#REF!</definedName>
    <definedName name="เนื้อที่ต่อเติม">#REF!</definedName>
    <definedName name="เปรียบเทียบ" localSheetId="2">#REF!</definedName>
    <definedName name="เปรียบเทียบ">#REF!</definedName>
    <definedName name="แ" localSheetId="2">#REF!</definedName>
    <definedName name="แ">#REF!</definedName>
    <definedName name="โ4305" localSheetId="2">'[153]Raw Material'!#REF!</definedName>
    <definedName name="โ4305">'[153]Raw Material'!#REF!</definedName>
    <definedName name="โทรศัพท์" localSheetId="2">#REF!</definedName>
    <definedName name="โทรศัพท์">#REF!</definedName>
    <definedName name="ก" localSheetId="2">#REF!</definedName>
    <definedName name="ก">#REF!</definedName>
    <definedName name="ก138" localSheetId="2">'[154]คชจ.ดำเนินงาน6-43'!#REF!</definedName>
    <definedName name="ก138">'[154]คชจ.ดำเนินงาน6-43'!#REF!</definedName>
    <definedName name="กก" localSheetId="2">#REF!</definedName>
    <definedName name="กก">#REF!</definedName>
    <definedName name="กกก">'[80]List data adj.'!$B$2:$B$5</definedName>
    <definedName name="กรณีพิเศษ" localSheetId="2">#REF!</definedName>
    <definedName name="กรณีพิเศษ">#REF!</definedName>
    <definedName name="ก่อสร้าง" localSheetId="2">#REF!</definedName>
    <definedName name="ก่อสร้าง">#REF!</definedName>
    <definedName name="ข" localSheetId="2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'[155]List data adj.'!$D$2:$D$5</definedName>
    <definedName name="ข้อมูล" localSheetId="2">#REF!</definedName>
    <definedName name="ข้อมูล">#REF!</definedName>
    <definedName name="ฆฆ" localSheetId="2">#REF!</definedName>
    <definedName name="ฆฆ">#REF!</definedName>
    <definedName name="จังหวัด" localSheetId="2">#REF!</definedName>
    <definedName name="จังหวัด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>'[156]หน้า 1'!$D$3</definedName>
    <definedName name="ด" localSheetId="2">#REF!</definedName>
    <definedName name="ด">#REF!</definedName>
    <definedName name="ดก" localSheetId="2">#REF!</definedName>
    <definedName name="ดก">#REF!</definedName>
    <definedName name="ดกีพ">[157]ข้อมูล!$J$2:$J$5</definedName>
    <definedName name="ดด">'[43]List data adj.'!$A$2:$A$5</definedName>
    <definedName name="ดพพพ" localSheetId="2">#REF!</definedName>
    <definedName name="ดพพพ">#REF!</definedName>
    <definedName name="ต่อเติม" localSheetId="2">#REF!</definedName>
    <definedName name="ต่อเติม">#REF!</definedName>
    <definedName name="ตาราง3" localSheetId="2">#REF!</definedName>
    <definedName name="ตาราง3">#REF!</definedName>
    <definedName name="ตารางที่1.1">'[43]List data adj.'!$E$2:$E$5</definedName>
    <definedName name="ตารางที่1_1" localSheetId="2">#REF!</definedName>
    <definedName name="ตารางที่1_1">#REF!</definedName>
    <definedName name="ตารางที่2" localSheetId="2">#REF!</definedName>
    <definedName name="ตารางที่2">#REF!</definedName>
    <definedName name="ตารางที่5">'[158]List data adj.'!$B$2:$B$5</definedName>
    <definedName name="ถนน">[159]ข้อมูล!$A$2:$A$27</definedName>
    <definedName name="ท" localSheetId="2">#REF!</definedName>
    <definedName name="ท">#REF!</definedName>
    <definedName name="ทาง" localSheetId="2">#REF!</definedName>
    <definedName name="ทาง">#REF!</definedName>
    <definedName name="ทางมีปัญหา" localSheetId="2">#REF!</definedName>
    <definedName name="ทางมีปัญหา">#REF!</definedName>
    <definedName name="ทำเลที่ตั้ง">'[80]List data adj.'!$B$2:$B$5</definedName>
    <definedName name="น" localSheetId="2">#REF!</definedName>
    <definedName name="น">#REF!</definedName>
    <definedName name="ปห" localSheetId="2">#REF!</definedName>
    <definedName name="ปห">#REF!</definedName>
    <definedName name="ผัง">'[80]List data adj.'!$C$2:$C$5</definedName>
    <definedName name="ผังอาคาร1">[160]ข้อมูล!$O$2:$O$4</definedName>
    <definedName name="ผู้จัดการ" localSheetId="2">#REF!</definedName>
    <definedName name="ผู้จัดการ">#REF!</definedName>
    <definedName name="ฝ" localSheetId="2">#REF!</definedName>
    <definedName name="ฝ">#REF!</definedName>
    <definedName name="พ" localSheetId="2">#REF!</definedName>
    <definedName name="พ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>'[43]List data adj.'!$C$2:$C$5</definedName>
    <definedName name="พิกัด">[161]ข้อมูล!$P$2:$P$4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'[154]คชจ.ดำเนินงาน6-43'!#REF!</definedName>
    <definedName name="ฟ218">'[154]คชจ.ดำเนินงาน6-43'!#REF!</definedName>
    <definedName name="ฟ255" localSheetId="2">'[154]คชจ.ดำเนินงาน6-43'!#REF!</definedName>
    <definedName name="ฟ255">'[154]คชจ.ดำเนินงาน6-43'!#REF!</definedName>
    <definedName name="ฟ420" localSheetId="2">'[154]คชจ.ดำเนินงาน6-43'!#REF!</definedName>
    <definedName name="ฟ420">'[154]คชจ.ดำเนินงาน6-43'!#REF!</definedName>
    <definedName name="ฟ850" localSheetId="2">#REF!</definedName>
    <definedName name="ฟ850">#REF!</definedName>
    <definedName name="ฟฟ" localSheetId="2">#REF!</definedName>
    <definedName name="ฟฟ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>[160]ข้อมูล!$P$2:$P$16</definedName>
    <definedName name="ภาพถ่ายทรัพย์สิน">[162]ฐานข้อมูล!$F$2:$F$18</definedName>
    <definedName name="ภูแลนด์" localSheetId="2">#REF!</definedName>
    <definedName name="ภูแลนด์">#REF!</definedName>
    <definedName name="มาตราส่วน">[163]ข้อมูล!$S$2:$S$4</definedName>
    <definedName name="มาสเตอร์" localSheetId="2">#REF!</definedName>
    <definedName name="มาสเตอร์">#REF!</definedName>
    <definedName name="ยกไปเครดิต">'[164]งบทดลอง - ต.ค.2547'!$H$8:$H$305</definedName>
    <definedName name="ยกไปเดบิต">'[164]งบทดลอง - ต.ค.2547'!$G$8:$G$305</definedName>
    <definedName name="รมา">#N/A</definedName>
    <definedName name="รหัสเรื่อง">'[156]หน้า 1'!$N$2</definedName>
    <definedName name="รหัสบัญชี">'[164]งบทดลอง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 localSheetId="2">#REF!</definedName>
    <definedName name="สมาชิก">#REF!</definedName>
    <definedName name="สรุปต้นทุน" localSheetId="2">#REF!</definedName>
    <definedName name="สรุปต้นทุน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5" l="1"/>
  <c r="P35" i="5" s="1"/>
  <c r="N25" i="5"/>
  <c r="N35" i="5" s="1"/>
  <c r="L25" i="5"/>
  <c r="L35" i="5" s="1"/>
  <c r="J25" i="5"/>
  <c r="J35" i="5" s="1"/>
  <c r="J38" i="5" l="1"/>
  <c r="O22" i="4"/>
  <c r="M22" i="4"/>
  <c r="K22" i="4"/>
  <c r="I22" i="4"/>
  <c r="G22" i="4"/>
  <c r="O14" i="4"/>
  <c r="M14" i="4"/>
  <c r="K14" i="4"/>
  <c r="I14" i="4"/>
  <c r="G14" i="4"/>
  <c r="M16" i="6" l="1"/>
  <c r="M24" i="6" s="1"/>
  <c r="I16" i="6"/>
  <c r="I24" i="6" s="1"/>
  <c r="G16" i="6"/>
  <c r="G24" i="6" s="1"/>
  <c r="O16" i="6"/>
  <c r="O24" i="6" s="1"/>
  <c r="K16" i="6"/>
  <c r="K24" i="6" s="1"/>
  <c r="Q16" i="6" l="1"/>
  <c r="Q24" i="6" s="1"/>
  <c r="P13" i="2" l="1"/>
  <c r="N13" i="2"/>
  <c r="L13" i="2"/>
  <c r="J13" i="2"/>
  <c r="P63" i="1" l="1"/>
  <c r="N63" i="1"/>
  <c r="L63" i="1"/>
  <c r="J63" i="1"/>
  <c r="P62" i="5" l="1"/>
  <c r="L62" i="5"/>
  <c r="P57" i="5"/>
  <c r="L57" i="5"/>
  <c r="P38" i="5"/>
  <c r="L38" i="5"/>
  <c r="P18" i="2"/>
  <c r="N18" i="2"/>
  <c r="N19" i="2" s="1"/>
  <c r="N21" i="2" s="1"/>
  <c r="N23" i="2" s="1"/>
  <c r="N29" i="2" s="1"/>
  <c r="L18" i="2"/>
  <c r="P48" i="1"/>
  <c r="L48" i="1"/>
  <c r="P44" i="1"/>
  <c r="N44" i="1"/>
  <c r="P26" i="1"/>
  <c r="N26" i="1"/>
  <c r="L26" i="1"/>
  <c r="L17" i="1"/>
  <c r="P49" i="1" l="1"/>
  <c r="P64" i="1" s="1"/>
  <c r="P63" i="5"/>
  <c r="P65" i="5" s="1"/>
  <c r="J57" i="5"/>
  <c r="N57" i="5"/>
  <c r="L63" i="5"/>
  <c r="L65" i="5" s="1"/>
  <c r="N62" i="5"/>
  <c r="N26" i="2"/>
  <c r="N33" i="2" s="1"/>
  <c r="P19" i="2"/>
  <c r="P21" i="2" s="1"/>
  <c r="P23" i="2" s="1"/>
  <c r="P29" i="2" s="1"/>
  <c r="L19" i="2"/>
  <c r="L21" i="2" s="1"/>
  <c r="L23" i="2" s="1"/>
  <c r="L29" i="2" s="1"/>
  <c r="L27" i="1"/>
  <c r="N48" i="1"/>
  <c r="N49" i="1" s="1"/>
  <c r="P17" i="1"/>
  <c r="P27" i="1" s="1"/>
  <c r="N64" i="1" l="1"/>
  <c r="N38" i="5"/>
  <c r="N63" i="5" s="1"/>
  <c r="N65" i="5" s="1"/>
  <c r="N34" i="2"/>
  <c r="N36" i="2"/>
  <c r="N30" i="2"/>
  <c r="L26" i="2"/>
  <c r="L33" i="2" s="1"/>
  <c r="P26" i="2"/>
  <c r="P33" i="2" s="1"/>
  <c r="P34" i="2" l="1"/>
  <c r="L34" i="2"/>
  <c r="L30" i="2"/>
  <c r="L36" i="2"/>
  <c r="P36" i="2"/>
  <c r="P30" i="2"/>
  <c r="J44" i="1" l="1"/>
  <c r="J18" i="2" l="1"/>
  <c r="J48" i="1"/>
  <c r="J49" i="1" s="1"/>
  <c r="J17" i="1"/>
  <c r="N17" i="1"/>
  <c r="N27" i="1" s="1"/>
  <c r="L44" i="1"/>
  <c r="J26" i="1"/>
  <c r="J62" i="5"/>
  <c r="J27" i="1" l="1"/>
  <c r="J19" i="2"/>
  <c r="J21" i="2" s="1"/>
  <c r="J23" i="2" s="1"/>
  <c r="L49" i="1"/>
  <c r="L64" i="1" s="1"/>
  <c r="J26" i="2" l="1"/>
  <c r="J29" i="2"/>
  <c r="J30" i="2" s="1"/>
  <c r="J33" i="2" l="1"/>
  <c r="J34" i="2" s="1"/>
  <c r="J36" i="2"/>
  <c r="J63" i="5"/>
  <c r="J65" i="5" s="1"/>
  <c r="J64" i="1" l="1"/>
</calcChain>
</file>

<file path=xl/sharedStrings.xml><?xml version="1.0" encoding="utf-8"?>
<sst xmlns="http://schemas.openxmlformats.org/spreadsheetml/2006/main" count="233" uniqueCount="148">
  <si>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</si>
  <si>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</si>
  <si>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</si>
  <si>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</si>
  <si>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</si>
  <si>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</si>
  <si>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</si>
  <si>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</si>
  <si>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</si>
  <si>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</si>
  <si>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</si>
  <si>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</si>
  <si>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6, 9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</si>
  <si>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</si>
  <si>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</si>
  <si>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</si>
  <si>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</si>
  <si>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</si>
  <si>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</si>
  <si>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</si>
  <si>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</si>
  <si>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สินทรัพย์ภาษีเงินได้ของงวดปัจจุบัน</t>
  </si>
  <si>
    <t>เงินลงทุนในบริษัทย่อย</t>
  </si>
  <si>
    <t>อุปกรณ์</t>
  </si>
  <si>
    <t>สินทรัพย์สิทธิการใช้</t>
  </si>
  <si>
    <t>6, 13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</si>
  <si>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</si>
  <si>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</si>
  <si>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</si>
  <si>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</si>
  <si>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</si>
  <si>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</si>
  <si>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</si>
  <si>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6, 16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</si>
  <si>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</si>
  <si>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</si>
  <si>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6, 18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</si>
  <si>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</si>
  <si>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</si>
  <si>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</si>
  <si>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</si>
  <si>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</si>
  <si>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</si>
  <si>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</si>
  <si>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</si>
  <si>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</si>
  <si>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</si>
  <si>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</si>
  <si>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</si>
  <si>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หุ้นที่ออกและชำระเต็มมูลค่าแล้ว</t>
  </si>
  <si>
    <t>ส่วนเกินมูลค่าหุ้นสามัญ</t>
  </si>
  <si>
    <t>(2566 : หุ้นสามัญ 172,000,000 หุ้น มูลค่าหุ้นละ 0.50 บาท )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</si>
  <si>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</si>
  <si>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</si>
  <si>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</si>
  <si>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</si>
  <si>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</si>
  <si>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</si>
  <si>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</si>
  <si>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</si>
  <si>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</si>
  <si>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รายได้จากการขายพร้อมติดตั้ง</t>
  </si>
  <si>
    <t>รายได้เงินปันผล</t>
  </si>
  <si>
    <t xml:space="preserve">รายได้อื่น  </t>
  </si>
  <si>
    <t>กำไร(ขาดทุน)จากอัตราแลกเปลี่ยน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</si>
  <si>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</si>
  <si>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</si>
  <si>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</si>
  <si>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</si>
  <si>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</si>
  <si>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</si>
  <si>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</si>
  <si>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</si>
  <si>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</si>
  <si>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</si>
  <si>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</si>
  <si>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</si>
  <si>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</si>
  <si>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</si>
  <si>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สำหรับปีสิ้นสุดวันที่ 31 ธันวาคม 2567</t>
  </si>
  <si>
    <t>6, 22</t>
  </si>
  <si>
    <t>6, 27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</si>
  <si>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</si>
  <si>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</si>
  <si>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</si>
  <si>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กำไรเบ็ดเสร็จรวมสำหรับปี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</si>
  <si>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</si>
  <si>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</si>
  <si>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</si>
  <si>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</si>
  <si>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ส่วนเกิน</t>
  </si>
  <si>
    <t>จากการรวมธุรกิจ</t>
  </si>
  <si>
    <t>ที่ออกและชำระแล้ว</t>
  </si>
  <si>
    <t>มูลค่าหุ้นสามัญ</t>
  </si>
  <si>
    <t>ภายใต้การควบคุมเดียวกัน</t>
  </si>
  <si>
    <t>ยังไม่จัดสรร</t>
  </si>
  <si>
    <t>รวม</t>
  </si>
  <si>
    <t>ยอดคงเหลือ ณ วันที่ 1 มกราคม 2566</t>
  </si>
  <si>
    <t>21, 22</t>
  </si>
  <si>
    <t>เงินปันผลจ่าย</t>
  </si>
  <si>
    <t>การเปลี่ยนแปลงในส่วนของผู้ถือหุ้นสำหรับปี :</t>
  </si>
  <si>
    <t>เพิ่มทุนหุ้นสามัญ</t>
  </si>
  <si>
    <t>ค่าใช้จ่ายทางตรงเกี่ยวกับการจำหน่าย</t>
  </si>
  <si>
    <t xml:space="preserve">    หุ้นสามัญเพิ่มทุน - สุทธิภาษีเงินได้</t>
  </si>
  <si>
    <t>ยอดคงเหลือ ณ วันที่ 31 ธันวาคม 2566</t>
  </si>
  <si>
    <t>หุ้นสามัญเพิ่มทุน - สุทธิภาษีเงินได้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</si>
  <si>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</si>
  <si>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</si>
  <si>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 :</t>
  </si>
  <si>
    <t>ปรับกระทบกำไรสำหรับปีเป็นเงินสดสุทธิรับ(จ่าย)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</si>
  <si>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</si>
  <si>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</si>
  <si>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</si>
  <si>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</si>
  <si>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กำไรจากการขายสินทรัพย์ทางการเงินหมุนเวียนอื่น</t>
  </si>
  <si>
    <t>กำไรที่ยังไม่เกิดขึ้นจากการเปลี่ยนแปลงมูลค่ายุติธรรม</t>
  </si>
  <si>
    <t>ภาษีเงินได้ถูกหัก ณ ที่จ่ายตัดจำหน่าย</t>
  </si>
  <si>
    <t>ตัดจำหน่ายภาษีซื้อที่ขอคืนไม่ได้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</si>
  <si>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</si>
  <si>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</si>
  <si>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</si>
  <si>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</si>
  <si>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</si>
  <si>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เงินสดรับจากการดำเนินงาน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</si>
  <si>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</si>
  <si>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</si>
  <si>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</si>
  <si>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</si>
  <si>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</si>
  <si>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</si>
  <si>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</si>
  <si>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</si>
  <si>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</si>
  <si>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เงินสดจ่ายซื้อเงินลงทุนในบริษัทย่อย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</si>
  <si>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</si>
  <si>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</si>
  <si>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</si>
  <si>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</si>
  <si>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</si>
  <si>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</si>
  <si>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</si>
  <si>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เงินสดรับจากการรับชำระค่าหุ้นเพิ่มทุน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</si>
  <si>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</si>
  <si>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</si>
  <si>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</si>
  <si>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</si>
  <si>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รายละเอียดเพิ่มเติมที่ไม่เป็นตัวเงิน</t>
  </si>
  <si>
    <t>สินทรัพย์สิทธิการใช้เพิ่มขึ้นระหว่างปีจากหนี้สินตามสัญญาเช่า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</si>
</sst>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#,##0\ ;\(#,##0\);\-\ "/>
    <numFmt numFmtId="167" formatCode="0.0000"/>
    <numFmt numFmtId="168" formatCode="_(* #,##0_);_(* \(#,##0\);_(* &quot;-&quot;??_);_(@_)"/>
    <numFmt numFmtId="169" formatCode="_(* #,##0.00_);_(* \(#,##0.00\);_(* &quot; -    &quot;_);_(@_)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</cellStyleXfs>
  <cellXfs count="125">
    <xf numFmtId="0" fontId="0" fillId="0" borderId="0" xfId="0"/>
    <xf numFmtId="43" fontId="4" fillId="0" borderId="0" xfId="1" applyNumberFormat="1" applyFont="1" applyFill="1" applyBorder="1"/>
    <xf numFmtId="0" fontId="4" fillId="0" borderId="0" xfId="2" applyFont="1"/>
    <xf numFmtId="0" fontId="4" fillId="0" borderId="0" xfId="2" applyFont="1" applyAlignment="1">
      <alignment horizontal="center"/>
    </xf>
    <xf numFmtId="43" fontId="9" fillId="0" borderId="3" xfId="1" applyNumberFormat="1" applyFont="1" applyFill="1" applyBorder="1" applyAlignment="1"/>
    <xf numFmtId="0" fontId="4" fillId="2" borderId="0" xfId="2" applyFont="1" applyFill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43" fontId="9" fillId="0" borderId="0" xfId="3" applyFont="1" applyFill="1" applyAlignment="1">
      <alignment horizontal="right"/>
    </xf>
    <xf numFmtId="43" fontId="9" fillId="0" borderId="0" xfId="2" applyNumberFormat="1" applyFont="1" applyFill="1"/>
    <xf numFmtId="43" fontId="4" fillId="0" borderId="0" xfId="2" applyNumberFormat="1" applyFont="1" applyFill="1"/>
    <xf numFmtId="43" fontId="9" fillId="0" borderId="0" xfId="3" applyFont="1" applyFill="1" applyBorder="1" applyAlignment="1">
      <alignment horizontal="right"/>
    </xf>
    <xf numFmtId="0" fontId="10" fillId="0" borderId="0" xfId="2" applyFont="1" applyFill="1"/>
    <xf numFmtId="164" fontId="9" fillId="0" borderId="0" xfId="1" applyFont="1" applyFill="1" applyAlignment="1"/>
    <xf numFmtId="43" fontId="9" fillId="0" borderId="4" xfId="3" applyFont="1" applyFill="1" applyBorder="1" applyAlignment="1">
      <alignment horizontal="right"/>
    </xf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43" fontId="9" fillId="0" borderId="0" xfId="3" applyFont="1" applyFill="1" applyAlignment="1"/>
    <xf numFmtId="43" fontId="4" fillId="0" borderId="0" xfId="1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3" fontId="9" fillId="0" borderId="0" xfId="3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43" fontId="9" fillId="0" borderId="0" xfId="3" applyFont="1" applyFill="1" applyAlignment="1">
      <alignment horizontal="right" vertical="center"/>
    </xf>
    <xf numFmtId="43" fontId="9" fillId="0" borderId="0" xfId="3" applyFont="1" applyFill="1" applyBorder="1" applyAlignment="1">
      <alignment horizontal="right" vertical="center"/>
    </xf>
    <xf numFmtId="43" fontId="9" fillId="0" borderId="2" xfId="3" applyFont="1" applyFill="1" applyBorder="1" applyAlignment="1">
      <alignment horizontal="right" vertical="center"/>
    </xf>
    <xf numFmtId="43" fontId="4" fillId="0" borderId="0" xfId="2" applyNumberFormat="1" applyFont="1" applyFill="1" applyAlignment="1">
      <alignment horizontal="center"/>
    </xf>
    <xf numFmtId="43" fontId="9" fillId="0" borderId="5" xfId="3" applyFont="1" applyFill="1" applyBorder="1" applyAlignment="1">
      <alignment horizontal="right" vertical="center"/>
    </xf>
    <xf numFmtId="43" fontId="9" fillId="0" borderId="1" xfId="3" applyFont="1" applyFill="1" applyBorder="1" applyAlignment="1">
      <alignment horizontal="right" vertical="center"/>
    </xf>
    <xf numFmtId="164" fontId="4" fillId="0" borderId="0" xfId="1" applyFont="1" applyFill="1" applyAlignment="1"/>
    <xf numFmtId="43" fontId="9" fillId="0" borderId="2" xfId="2" applyNumberFormat="1" applyFont="1" applyFill="1" applyBorder="1"/>
    <xf numFmtId="169" fontId="4" fillId="0" borderId="0" xfId="3" applyNumberFormat="1" applyFont="1" applyFill="1" applyBorder="1"/>
    <xf numFmtId="0" fontId="4" fillId="0" borderId="0" xfId="0" applyFont="1" applyFill="1" applyAlignment="1">
      <alignment vertical="center"/>
    </xf>
    <xf numFmtId="169" fontId="4" fillId="0" borderId="0" xfId="2" applyNumberFormat="1" applyFont="1" applyFill="1"/>
    <xf numFmtId="43" fontId="4" fillId="0" borderId="0" xfId="3" applyFont="1" applyFill="1" applyBorder="1" applyAlignment="1">
      <alignment vertical="center"/>
    </xf>
    <xf numFmtId="43" fontId="4" fillId="0" borderId="3" xfId="3" applyFont="1" applyFill="1" applyBorder="1" applyAlignment="1">
      <alignment vertical="center"/>
    </xf>
    <xf numFmtId="43" fontId="4" fillId="0" borderId="4" xfId="3" applyFont="1" applyFill="1" applyBorder="1" applyAlignment="1">
      <alignment vertical="center"/>
    </xf>
    <xf numFmtId="43" fontId="5" fillId="0" borderId="0" xfId="2" applyNumberFormat="1" applyFont="1" applyFill="1" applyAlignment="1">
      <alignment vertical="center"/>
    </xf>
    <xf numFmtId="0" fontId="4" fillId="0" borderId="0" xfId="0" applyFont="1" applyFill="1"/>
    <xf numFmtId="43" fontId="4" fillId="0" borderId="0" xfId="1" applyNumberFormat="1" applyFont="1" applyFill="1" applyAlignment="1"/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left"/>
    </xf>
    <xf numFmtId="164" fontId="4" fillId="0" borderId="0" xfId="1" applyFont="1" applyFill="1" applyAlignment="1">
      <alignment horizontal="center" vertical="center"/>
    </xf>
    <xf numFmtId="43" fontId="4" fillId="0" borderId="2" xfId="1" applyNumberFormat="1" applyFont="1" applyFill="1" applyBorder="1"/>
    <xf numFmtId="43" fontId="4" fillId="0" borderId="0" xfId="1" applyNumberFormat="1" applyFont="1" applyFill="1" applyAlignment="1">
      <alignment vertical="center"/>
    </xf>
    <xf numFmtId="43" fontId="4" fillId="0" borderId="4" xfId="1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9" fillId="0" borderId="1" xfId="2" quotePrefix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2" applyFont="1" applyFill="1"/>
    <xf numFmtId="0" fontId="4" fillId="0" borderId="0" xfId="2" applyFont="1" applyFill="1" applyAlignment="1">
      <alignment horizontal="right"/>
    </xf>
    <xf numFmtId="0" fontId="4" fillId="0" borderId="0" xfId="2" quotePrefix="1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4" fillId="0" borderId="0" xfId="2" applyFont="1" applyFill="1" applyAlignment="1">
      <alignment horizontal="left" vertical="center"/>
    </xf>
    <xf numFmtId="49" fontId="9" fillId="0" borderId="0" xfId="2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43" fontId="4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3" fontId="9" fillId="0" borderId="2" xfId="2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0" fontId="4" fillId="0" borderId="0" xfId="2" quotePrefix="1" applyFont="1" applyFill="1" applyAlignment="1">
      <alignment horizontal="left" vertical="center"/>
    </xf>
    <xf numFmtId="167" fontId="4" fillId="0" borderId="0" xfId="2" applyNumberFormat="1" applyFont="1" applyFill="1" applyAlignment="1">
      <alignment vertical="center"/>
    </xf>
    <xf numFmtId="43" fontId="9" fillId="0" borderId="1" xfId="0" applyNumberFormat="1" applyFont="1" applyFill="1" applyBorder="1"/>
    <xf numFmtId="43" fontId="10" fillId="0" borderId="0" xfId="2" applyNumberFormat="1" applyFont="1" applyFill="1" applyAlignment="1">
      <alignment vertical="center"/>
    </xf>
    <xf numFmtId="43" fontId="9" fillId="0" borderId="4" xfId="2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3" fontId="5" fillId="0" borderId="0" xfId="2" applyNumberFormat="1" applyFont="1" applyFill="1"/>
    <xf numFmtId="0" fontId="10" fillId="0" borderId="0" xfId="0" applyFont="1" applyFill="1"/>
    <xf numFmtId="43" fontId="10" fillId="0" borderId="0" xfId="2" applyNumberFormat="1" applyFont="1" applyFill="1"/>
    <xf numFmtId="0" fontId="4" fillId="0" borderId="2" xfId="2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3" fontId="4" fillId="0" borderId="2" xfId="2" applyNumberFormat="1" applyFont="1" applyFill="1" applyBorder="1"/>
    <xf numFmtId="43" fontId="4" fillId="0" borderId="3" xfId="2" applyNumberFormat="1" applyFont="1" applyFill="1" applyBorder="1"/>
    <xf numFmtId="43" fontId="4" fillId="0" borderId="1" xfId="2" applyNumberFormat="1" applyFont="1" applyFill="1" applyBorder="1"/>
    <xf numFmtId="43" fontId="4" fillId="0" borderId="4" xfId="2" applyNumberFormat="1" applyFont="1" applyFill="1" applyBorder="1"/>
    <xf numFmtId="43" fontId="4" fillId="0" borderId="5" xfId="1" applyNumberFormat="1" applyFont="1" applyFill="1" applyBorder="1"/>
    <xf numFmtId="43" fontId="4" fillId="0" borderId="0" xfId="1" applyNumberFormat="1" applyFont="1" applyFill="1"/>
    <xf numFmtId="168" fontId="4" fillId="0" borderId="6" xfId="1" applyNumberFormat="1" applyFont="1" applyFill="1" applyBorder="1"/>
    <xf numFmtId="168" fontId="4" fillId="0" borderId="0" xfId="1" applyNumberFormat="1" applyFont="1" applyFill="1"/>
    <xf numFmtId="0" fontId="6" fillId="0" borderId="0" xfId="4" applyFont="1"/>
    <xf numFmtId="0" fontId="4" fillId="0" borderId="0" xfId="4" applyFont="1" applyFill="1" applyAlignment="1">
      <alignment vertical="center"/>
    </xf>
    <xf numFmtId="0" fontId="4" fillId="0" borderId="0" xfId="2" quotePrefix="1" applyFont="1" applyFill="1"/>
    <xf numFmtId="0" fontId="4" fillId="0" borderId="0" xfId="2" quotePrefix="1" applyFont="1" applyFill="1" applyAlignment="1">
      <alignment horizontal="center"/>
    </xf>
    <xf numFmtId="0" fontId="10" fillId="0" borderId="0" xfId="4" applyFont="1" applyFill="1"/>
    <xf numFmtId="0" fontId="4" fillId="0" borderId="0" xfId="4" applyFont="1" applyFill="1"/>
    <xf numFmtId="169" fontId="4" fillId="0" borderId="3" xfId="2" applyNumberFormat="1" applyFont="1" applyFill="1" applyBorder="1"/>
    <xf numFmtId="169" fontId="4" fillId="0" borderId="0" xfId="2" applyNumberFormat="1" applyFont="1" applyFill="1" applyBorder="1"/>
    <xf numFmtId="169" fontId="4" fillId="0" borderId="4" xfId="2" applyNumberFormat="1" applyFont="1" applyFill="1" applyBorder="1"/>
    <xf numFmtId="0" fontId="5" fillId="0" borderId="0" xfId="2" applyFont="1" applyFill="1" applyAlignment="1">
      <alignment vertical="center"/>
    </xf>
    <xf numFmtId="43" fontId="4" fillId="0" borderId="3" xfId="2" applyNumberFormat="1" applyFont="1" applyFill="1" applyBorder="1" applyAlignment="1">
      <alignment vertical="center"/>
    </xf>
    <xf numFmtId="43" fontId="4" fillId="0" borderId="0" xfId="0" applyNumberFormat="1" applyFont="1" applyFill="1"/>
    <xf numFmtId="43" fontId="4" fillId="0" borderId="2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top"/>
    </xf>
    <xf numFmtId="0" fontId="4" fillId="0" borderId="2" xfId="2" applyFont="1" applyFill="1" applyBorder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/>
    </xf>
    <xf numFmtId="43" fontId="9" fillId="0" borderId="2" xfId="1" applyNumberFormat="1" applyFont="1" applyFill="1" applyBorder="1" applyAlignment="1">
      <alignment horizontal="center"/>
    </xf>
    <xf numFmtId="43" fontId="4" fillId="0" borderId="2" xfId="1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/>
    </xf>
    <xf numFmtId="43" fontId="4" fillId="0" borderId="1" xfId="2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43" fontId="4" fillId="0" borderId="1" xfId="1" applyNumberFormat="1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1" applyFont="1" applyFill="1" applyBorder="1"/>
    <xf numFmtId="0" fontId="4" fillId="0" borderId="0" xfId="0" applyFont="1"/>
  </cellXfs>
  <cellStyles count="14">
    <cellStyle name="Comma" xfId="1" builtinId="3"/>
    <cellStyle name="Comma 10 13" xfId="9"/>
    <cellStyle name="Comma 10 2 12" xfId="8"/>
    <cellStyle name="Comma 10 2 2 3" xfId="5"/>
    <cellStyle name="Comma 13 3" xfId="10"/>
    <cellStyle name="Comma 2 61 2 2 2 2 2 2 2" xfId="7"/>
    <cellStyle name="Comma_CM Q3'07" xfId="3"/>
    <cellStyle name="Normal" xfId="0" builtinId="0"/>
    <cellStyle name="Normal 10 2" xfId="13"/>
    <cellStyle name="Normal 10 4" xfId="4"/>
    <cellStyle name="Normal 118" xfId="11"/>
    <cellStyle name="Normal 9 2 2" xfId="12"/>
    <cellStyle name="Normal_CM Q3'07" xfId="2"/>
    <cellStyle name="Normal_TEY Q4 0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65</xdr:row>
      <xdr:rowOff>0</xdr:rowOff>
    </xdr:from>
    <xdr:to>
      <xdr:col>19</xdr:col>
      <xdr:colOff>194293</xdr:colOff>
      <xdr:row>65</xdr:row>
      <xdr:rowOff>11811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15400" y="26679525"/>
          <a:ext cx="20469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eera/Desktop/RJE%20FS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  <sheetName val="dep12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10">
          <cell r="F10">
            <v>1746.43</v>
          </cell>
        </row>
      </sheetData>
      <sheetData sheetId="1139">
        <row r="10">
          <cell r="F10">
            <v>1746.43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>
        <row r="10">
          <cell r="F10">
            <v>6.3812059999999997</v>
          </cell>
        </row>
      </sheetData>
      <sheetData sheetId="1205">
        <row r="10">
          <cell r="F10">
            <v>1746.43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6.3812059999999997</v>
          </cell>
        </row>
      </sheetData>
      <sheetData sheetId="1214">
        <row r="10">
          <cell r="F10">
            <v>1746.43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>
        <row r="10">
          <cell r="F10">
            <v>1746.43</v>
          </cell>
        </row>
      </sheetData>
      <sheetData sheetId="1225">
        <row r="10">
          <cell r="F10">
            <v>1746.43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10">
          <cell r="F10">
            <v>1746.43</v>
          </cell>
        </row>
      </sheetData>
      <sheetData sheetId="1291">
        <row r="4">
          <cell r="B4">
            <v>111874</v>
          </cell>
        </row>
      </sheetData>
      <sheetData sheetId="1292">
        <row r="10">
          <cell r="F10">
            <v>1746.43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10">
          <cell r="F10">
            <v>6.3812059999999997</v>
          </cell>
        </row>
      </sheetData>
      <sheetData sheetId="1298">
        <row r="10">
          <cell r="F10">
            <v>1746.43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>
        <row r="10">
          <cell r="F10">
            <v>1746.43</v>
          </cell>
        </row>
      </sheetData>
      <sheetData sheetId="1336"/>
      <sheetData sheetId="1337"/>
      <sheetData sheetId="1338"/>
      <sheetData sheetId="1339"/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0">
          <cell r="F10">
            <v>1746.43</v>
          </cell>
        </row>
      </sheetData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>
        <row r="4">
          <cell r="B4">
            <v>111874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4">
          <cell r="B4">
            <v>111874</v>
          </cell>
        </row>
      </sheetData>
      <sheetData sheetId="1371"/>
      <sheetData sheetId="1372"/>
      <sheetData sheetId="1373"/>
      <sheetData sheetId="1374"/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10">
          <cell r="F10">
            <v>1746.43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10">
          <cell r="F10">
            <v>1746.43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6.3812059999999997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4">
          <cell r="B4">
            <v>111874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4">
          <cell r="B4">
            <v>111874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4">
          <cell r="B4">
            <v>111874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6.3812059999999997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6.3812059999999997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/>
      <sheetData sheetId="1984">
        <row r="10">
          <cell r="F10">
            <v>1746.43</v>
          </cell>
        </row>
      </sheetData>
      <sheetData sheetId="1985"/>
      <sheetData sheetId="1986"/>
      <sheetData sheetId="1987">
        <row r="10">
          <cell r="F10">
            <v>1746.43</v>
          </cell>
        </row>
      </sheetData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/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EMANAI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>
        <row r="16">
          <cell r="H16">
            <v>2968226.4600000009</v>
          </cell>
        </row>
      </sheetData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  <sheetName val="BECL_K"/>
      <sheetName val="BS&amp;PL"/>
      <sheetName val="TB PL"/>
      <sheetName val="Calendar (2)"/>
      <sheetName val=" IBPL0001"/>
      <sheetName val="130530"/>
      <sheetName val="Customize Your Invoice"/>
      <sheetName val="BRAZIL"/>
      <sheetName val="Assumption Data"/>
      <sheetName val="CFROI"/>
      <sheetName val="GL"/>
      <sheetName val="노무비"/>
      <sheetName val="Detail"/>
      <sheetName val="PopCache"/>
      <sheetName val="AR @ AC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ยานพาหนะ"/>
      <sheetName val="CF;E Q"/>
      <sheetName val="200-110"/>
      <sheetName val="Adj&amp;Rje(Z820)_1"/>
      <sheetName val="FIN_TB_SI1"/>
      <sheetName val="d-1004"/>
      <sheetName val="6502022"/>
      <sheetName val="FASS"/>
      <sheetName val="tax-ss"/>
      <sheetName val="Budget Detail"/>
      <sheetName val="Switch"/>
      <sheetName val="Sheet2"/>
      <sheetName val="CA-O7"/>
      <sheetName val="TB"/>
      <sheetName val="Entity Data"/>
      <sheetName val="Budget_Detail"/>
      <sheetName val="Entity_Data"/>
      <sheetName val="Profitability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/>
      <sheetData sheetId="229"/>
      <sheetData sheetId="230"/>
      <sheetData sheetId="231">
        <row r="5">
          <cell r="A5" t="str">
            <v>CO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A5" t="str">
            <v>CO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11">
          <cell r="E11" t="str">
            <v>Jan</v>
          </cell>
        </row>
      </sheetData>
      <sheetData sheetId="57">
        <row r="11">
          <cell r="E11" t="str">
            <v>Jan</v>
          </cell>
        </row>
      </sheetData>
      <sheetData sheetId="58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>
        <row r="10">
          <cell r="E10" t="str">
            <v>Jan</v>
          </cell>
        </row>
      </sheetData>
      <sheetData sheetId="62"/>
      <sheetData sheetId="63">
        <row r="10">
          <cell r="E10" t="str">
            <v>Jan</v>
          </cell>
        </row>
      </sheetData>
      <sheetData sheetId="64">
        <row r="11">
          <cell r="E11" t="str">
            <v>Jan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1">
          <cell r="E11" t="str">
            <v>Jan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1">
          <cell r="E11" t="str">
            <v>Jan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1">
          <cell r="E11" t="str">
            <v>Jan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1">
          <cell r="E11" t="str">
            <v>Jan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D"/>
      <sheetName val="MüV._x0000_àV._x0000_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FF_4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SAP"/>
      <sheetName val="feature"/>
      <sheetName val="cal (2)"/>
      <sheetName val="Cash Flow"/>
      <sheetName val="Financial Summary"/>
      <sheetName val="CA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>
        <row r="4">
          <cell r="C4" t="str">
            <v>ING Mutual Funds Management (Thailand) Co.,Ltd.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Standing_Data"/>
      <sheetName val="Asset_&amp;_Liability"/>
      <sheetName val="Net_asset_value"/>
      <sheetName val="TO___SP"/>
      <sheetName val="U-2_1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addl cost"/>
      <sheetName val="accumdeprn"/>
      <sheetName val="MS Box"/>
      <sheetName val="Trial Balance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Company Info"/>
      <sheetName val="CA Comp"/>
      <sheetName val="FF-2_(1)1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#Lookup"/>
      <sheetName val="InventTableModule_1-1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  <sheetName val="TO - SP"/>
      <sheetName val="Energy(update)"/>
      <sheetName val="B131_1"/>
      <sheetName val="Asset_&amp;_Liability1"/>
      <sheetName val="Net_asset_value1"/>
      <sheetName val="B131_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Std_Yield"/>
      <sheetName val="License_BOI"/>
      <sheetName val="Asset_Class"/>
      <sheetName val="Depre__Key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  <sheetName val="AccpacTB"/>
      <sheetName val="Insurance  Coveraged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Factors"/>
      <sheetName val="BodyPartSpec"/>
      <sheetName val="PTD"/>
      <sheetName val="Cover Page"/>
      <sheetName val="EfficiencyBldg3"/>
      <sheetName val="FlowchartHours"/>
      <sheetName val="1 LeadSchedule (BI &amp; BII)"/>
      <sheetName val="103"/>
      <sheetName val="Permanent info"/>
      <sheetName val="Dept"/>
      <sheetName val="_x0000__x0006__x0003__x0000__x0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Export sales2008_taxagent Final"/>
      <sheetName val="CALCS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C1-Cash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U2_21"/>
      <sheetName val="Cum_91-932"/>
      <sheetName val="Dec_942"/>
      <sheetName val="TAX_COMP2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coa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15100_Prepayment1"/>
      <sheetName val="24100_Accr_Liab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?_x0006__x0003_?_x0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spareparts8"/>
      <sheetName val="Output 203"/>
      <sheetName val="forecast"/>
      <sheetName val="Raw Materials"/>
      <sheetName val="GRP-PL98B"/>
      <sheetName val="FASUM-DAP"/>
      <sheetName val="Setup"/>
      <sheetName val="Projects"/>
      <sheetName val="F2-write off"/>
      <sheetName val="Orders"/>
      <sheetName val="EE97"/>
      <sheetName val="Nhapxuat"/>
      <sheetName val="DGduong"/>
      <sheetName val="dongia"/>
      <sheetName val="C9_4"/>
      <sheetName val="CA.1"/>
      <sheetName val="ACCLIST"/>
      <sheetName val="6542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F2-3-6_OH_absorbtion_rate_3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RANGE"/>
      <sheetName val="Atth CC"/>
      <sheetName val="Oil Mill Manu"/>
      <sheetName val="IC"/>
      <sheetName val="I002-1 Aging"/>
      <sheetName val="2.B.L Investments"/>
      <sheetName val="2.Q.L Revenue"/>
      <sheetName val="F1.2"/>
      <sheetName val="EQUIP II 2004 - 2005"/>
      <sheetName val="Marco"/>
      <sheetName val="WOPROXY"/>
      <sheetName val="JDE"/>
      <sheetName val="KC TEO"/>
      <sheetName val="UTAMA"/>
      <sheetName val="PANDER"/>
      <sheetName val="II Cash &amp; Investments 5."/>
      <sheetName val="assum"/>
      <sheetName val="CA98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Depn Summary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Grp P&amp;L"/>
      <sheetName val="附表Sales"/>
      <sheetName val="Statement-BAHT"/>
      <sheetName val="N5.1.1- Sales returns 2001"/>
      <sheetName val="2001ftefactor"/>
      <sheetName val="Configuration"/>
      <sheetName val="X Rates"/>
      <sheetName val="in0"/>
      <sheetName val="Parameter_(HS)"/>
      <sheetName val="Lesematrix_(HS)"/>
      <sheetName val="Atth_CC"/>
      <sheetName val="Oil_Mill_Manu"/>
      <sheetName val="Sales Ctr-PGEO"/>
      <sheetName val="Sale Movement"/>
      <sheetName val="A2_5"/>
      <sheetName val="JAN"/>
      <sheetName val="U2___Sales1"/>
      <sheetName val="Input Template"/>
      <sheetName val="Interest_3651"/>
      <sheetName val="LC___TR_Listing1"/>
      <sheetName val="Hyperion_1"/>
      <sheetName val="A4_4_(FY06)1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Détails plans d'actions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TrialBalance Q3-2002"/>
      <sheetName val="STMspry"/>
      <sheetName val="PsychroData"/>
      <sheetName val="Freezers"/>
      <sheetName val="JDE 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IDSM ELECTRONICS SDN BHD</v>
          </cell>
        </row>
      </sheetData>
      <sheetData sheetId="826"/>
      <sheetData sheetId="827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>
        <row r="1">
          <cell r="A1" t="str">
            <v>IDSM ELECTRONICS SDN BHD</v>
          </cell>
        </row>
      </sheetData>
      <sheetData sheetId="962">
        <row r="1">
          <cell r="A1" t="str">
            <v>IDSM ELECTRONICS SDN BHD</v>
          </cell>
        </row>
      </sheetData>
      <sheetData sheetId="963">
        <row r="1">
          <cell r="A1" t="str">
            <v>IDSM ELECTRONICS SDN BHD</v>
          </cell>
        </row>
      </sheetData>
      <sheetData sheetId="964">
        <row r="1">
          <cell r="A1" t="str">
            <v>IDSM ELECTRONICS SDN BHD</v>
          </cell>
        </row>
      </sheetData>
      <sheetData sheetId="965">
        <row r="1">
          <cell r="A1" t="str">
            <v>IDSM ELECTRONICS SDN BHD</v>
          </cell>
        </row>
      </sheetData>
      <sheetData sheetId="966">
        <row r="1">
          <cell r="A1" t="str">
            <v>IDSM ELECTRONICS SDN BHD</v>
          </cell>
        </row>
      </sheetData>
      <sheetData sheetId="967">
        <row r="1">
          <cell r="A1" t="str">
            <v>IDSM ELECTRONICS SDN BHD</v>
          </cell>
        </row>
      </sheetData>
      <sheetData sheetId="968">
        <row r="1">
          <cell r="A1" t="str">
            <v>IDSM ELECTRONICS SDN BHD</v>
          </cell>
        </row>
      </sheetData>
      <sheetData sheetId="969">
        <row r="1">
          <cell r="A1" t="str">
            <v>IDSM ELECTRONICS SDN BHD</v>
          </cell>
        </row>
      </sheetData>
      <sheetData sheetId="970">
        <row r="1">
          <cell r="A1" t="str">
            <v>IDSM ELECTRONICS SDN BHD</v>
          </cell>
        </row>
      </sheetData>
      <sheetData sheetId="971">
        <row r="1">
          <cell r="A1" t="str">
            <v>IDSM ELECTRONICS SDN BHD</v>
          </cell>
        </row>
      </sheetData>
      <sheetData sheetId="972">
        <row r="1">
          <cell r="A1" t="str">
            <v>IDSM ELECTRONICS SDN BHD</v>
          </cell>
        </row>
      </sheetData>
      <sheetData sheetId="973">
        <row r="1">
          <cell r="A1" t="str">
            <v>IDSM ELECTRONICS SDN BHD</v>
          </cell>
        </row>
      </sheetData>
      <sheetData sheetId="974">
        <row r="1">
          <cell r="A1" t="str">
            <v>IDSM ELECTRONICS SDN BHD</v>
          </cell>
        </row>
      </sheetData>
      <sheetData sheetId="975">
        <row r="1">
          <cell r="A1" t="str">
            <v>IDSM ELECTRONICS SDN BHD</v>
          </cell>
        </row>
      </sheetData>
      <sheetData sheetId="976">
        <row r="1">
          <cell r="A1" t="str">
            <v>IDSM ELECTRONICS SDN BHD</v>
          </cell>
        </row>
      </sheetData>
      <sheetData sheetId="977">
        <row r="1">
          <cell r="A1" t="str">
            <v>IDSM ELECTRONICS SDN BHD</v>
          </cell>
        </row>
      </sheetData>
      <sheetData sheetId="978">
        <row r="1">
          <cell r="A1" t="str">
            <v>IDSM ELECTRONICS SDN BHD</v>
          </cell>
        </row>
      </sheetData>
      <sheetData sheetId="979">
        <row r="1">
          <cell r="A1" t="str">
            <v>IDSM ELECTRONICS SDN BHD</v>
          </cell>
        </row>
      </sheetData>
      <sheetData sheetId="980">
        <row r="1">
          <cell r="A1" t="str">
            <v>IDSM ELECTRONICS SDN BHD</v>
          </cell>
        </row>
      </sheetData>
      <sheetData sheetId="981">
        <row r="1">
          <cell r="A1" t="str">
            <v>IDSM ELECTRONICS SDN BHD</v>
          </cell>
        </row>
      </sheetData>
      <sheetData sheetId="982">
        <row r="1">
          <cell r="A1" t="str">
            <v>IDSM ELECTRONICS SDN BHD</v>
          </cell>
        </row>
      </sheetData>
      <sheetData sheetId="983" refreshError="1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>
        <row r="1">
          <cell r="A1" t="str">
            <v>IDSM ELECTRONICS SDN BHD</v>
          </cell>
        </row>
      </sheetData>
      <sheetData sheetId="987">
        <row r="1">
          <cell r="A1" t="str">
            <v>IDSM ELECTRONICS SDN BHD</v>
          </cell>
        </row>
      </sheetData>
      <sheetData sheetId="988">
        <row r="1">
          <cell r="A1" t="str">
            <v>IDSM ELECTRONICS SDN BHD</v>
          </cell>
        </row>
      </sheetData>
      <sheetData sheetId="989">
        <row r="1">
          <cell r="A1" t="str">
            <v>IDSM ELECTRONICS SDN BHD</v>
          </cell>
        </row>
      </sheetData>
      <sheetData sheetId="990">
        <row r="1">
          <cell r="A1" t="str">
            <v>IDSM ELECTRONICS SDN BHD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Staff List"/>
      <sheetName val="FF-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ABR P&amp;L"/>
      <sheetName val="PLmth "/>
      <sheetName val="U"/>
      <sheetName val="Interim --&gt; Top"/>
      <sheetName val="FF-1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Financial_Summary"/>
      <sheetName val="Cum_91-93"/>
      <sheetName val="Dec_94"/>
      <sheetName val="CA_Sheet"/>
      <sheetName val="Company_Info"/>
      <sheetName val="CA_Comp"/>
      <sheetName val="Appx_B"/>
      <sheetName val="Raw_Material"/>
      <sheetName val="SCB_2_-_Current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Raw_Material1"/>
      <sheetName val="SCB_2_-_Current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Non-Statistical Sampling Master"/>
      <sheetName val="Two Step Revenue Testing Master"/>
      <sheetName val="Global Data"/>
      <sheetName val="Summary"/>
      <sheetName val="Home"/>
      <sheetName val="11922"/>
      <sheetName val="Interim --&gt; Top"/>
      <sheetName val="TrialBalance Q3-2002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_Maincomp"/>
      <sheetName val="個品ﾘｽﾄ"/>
      <sheetName val="200-110"/>
      <sheetName val="StandingData"/>
      <sheetName val="C2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B2" t="str">
            <v>IFFCO (MALAYSIA) Sdn. Bhd.</v>
          </cell>
        </row>
      </sheetData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>
        <row r="2">
          <cell r="B2" t="str">
            <v>IFFCO (MALAYSIA) Sdn. Bhd.</v>
          </cell>
        </row>
      </sheetData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>
        <row r="2">
          <cell r="B2" t="str">
            <v>IFFCO (MALAYSIA) Sdn. Bhd.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fg cost -4"/>
      <sheetName val="PJ_List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FF_21_a_"/>
      <sheetName val="bblยังไม่จ่าย"/>
      <sheetName val="TrialBalance_Q3-2002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11"/>
      <sheetName val="Insurance  Coveraged"/>
      <sheetName val="Fagor04-A3112e"/>
      <sheetName val="TBCF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  <sheetName val="FF_4"/>
      <sheetName val="งบทดลอง_-_ต_ค_2547"/>
      <sheetName val="Financial Analysis"/>
      <sheetName val="A.1"/>
      <sheetName val="LT1 1.7.17-30.6.18"/>
      <sheetName val="DPLA"/>
      <sheetName val="-5"/>
      <sheetName val="SEA"/>
      <sheetName val="MA"/>
      <sheetName val="ค่าวัสดุ"/>
      <sheetName val="TB0807"/>
      <sheetName val="M101 Creditors lead"/>
      <sheetName val="Invoice"/>
      <sheetName val="ST02"/>
      <sheetName val="ST05"/>
      <sheetName val="ST04"/>
      <sheetName val="ST01"/>
      <sheetName val="ST03"/>
      <sheetName val="Perioden"/>
      <sheetName val="PDT-015"/>
      <sheetName val="Co info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Cost centre expenditure"/>
      <sheetName val="J2"/>
      <sheetName val="J1"/>
      <sheetName val="description"/>
      <sheetName val="Sale0311"/>
      <sheetName val="FF_2 _1_"/>
      <sheetName val="HH"/>
      <sheetName val="Customize Your Loan Manager"/>
      <sheetName val="IBA &lt;O3&gt;"/>
      <sheetName val="FORMC94"/>
      <sheetName val="APCODE"/>
      <sheetName val="test 2"/>
      <sheetName val="Loan Amortization Table"/>
      <sheetName val="AssetStatus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GL CB"/>
      <sheetName val="GL M"/>
      <sheetName val="10-1 Media"/>
      <sheetName val="10-cut"/>
      <sheetName val="DEP12"/>
      <sheetName val="เงินกู้ MGC"/>
      <sheetName val="M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  <sheetName val="N-4 Patent right"/>
      <sheetName val="Fagor04-A3112e"/>
      <sheetName val="BA-CCA-Region"/>
      <sheetName val="S-5"/>
      <sheetName val="TBCF."/>
      <sheetName val="Report"/>
      <sheetName val="Loan Calculator"/>
      <sheetName val="CPF_Eqty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C 1"/>
      <sheetName val="Ref"/>
      <sheetName val="งบดุล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  <sheetName val="TB"/>
      <sheetName val="TB Worksheet"/>
      <sheetName val="gl"/>
      <sheetName val="_2__xls__2__xls_COV"/>
      <sheetName val="Financial Summary"/>
      <sheetName val="CUSTOMER"/>
      <sheetName val="Master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MFA"/>
      <sheetName val="AssetStatus"/>
      <sheetName val="AssetType"/>
      <sheetName val="License BOI"/>
      <sheetName val="Asset Class"/>
      <sheetName val="Depre. Key"/>
      <sheetName val="Location"/>
      <sheetName val="B_Sheet"/>
      <sheetName val="Notes"/>
      <sheetName val="P&amp;L"/>
      <sheetName val="TBal"/>
      <sheetName val="Expense Summary"/>
      <sheetName val="CA Sheet"/>
      <sheetName val="Data 2"/>
      <sheetName val="Appx B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1 LeadSchedule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MMIP(JU)"/>
      <sheetName val="F-1&amp;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>
        <row r="1">
          <cell r="A1" t="str">
            <v>NITE BEAUTY INDUSTRIES SDN. BHD.</v>
          </cell>
        </row>
      </sheetData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BUILD95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/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/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/>
      <sheetData sheetId="1109"/>
      <sheetData sheetId="1110">
        <row r="2">
          <cell r="B2">
            <v>0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1.9678000000000001E-2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B2">
            <v>0</v>
          </cell>
        </row>
      </sheetData>
      <sheetData sheetId="1259"/>
      <sheetData sheetId="1260"/>
      <sheetData sheetId="1261"/>
      <sheetData sheetId="1262"/>
      <sheetData sheetId="1263"/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>
        <row r="2">
          <cell r="B2">
            <v>1.9678000000000001E-2</v>
          </cell>
        </row>
      </sheetData>
      <sheetData sheetId="1283"/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>
        <row r="2">
          <cell r="B2">
            <v>1.9678000000000001E-2</v>
          </cell>
        </row>
      </sheetData>
      <sheetData sheetId="1328"/>
      <sheetData sheetId="1329"/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1.9678000000000001E-2</v>
          </cell>
        </row>
      </sheetData>
      <sheetData sheetId="1367"/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/>
      <sheetData sheetId="1372"/>
      <sheetData sheetId="1373"/>
      <sheetData sheetId="1374"/>
      <sheetData sheetId="1375">
        <row r="2">
          <cell r="B2">
            <v>1.9678000000000001E-2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/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>
        <row r="2">
          <cell r="B2">
            <v>1.9678000000000001E-2</v>
          </cell>
        </row>
      </sheetData>
      <sheetData sheetId="1399"/>
      <sheetData sheetId="1400">
        <row r="2">
          <cell r="B2">
            <v>1.9678000000000001E-2</v>
          </cell>
        </row>
      </sheetData>
      <sheetData sheetId="1401"/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>
        <row r="3">
          <cell r="B3" t="str">
            <v>Total</v>
          </cell>
        </row>
      </sheetData>
      <sheetData sheetId="1415"/>
      <sheetData sheetId="1416">
        <row r="2">
          <cell r="B2">
            <v>1.9678000000000001E-2</v>
          </cell>
        </row>
      </sheetData>
      <sheetData sheetId="1417"/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/>
      <sheetData sheetId="1434">
        <row r="2">
          <cell r="B2">
            <v>1.9678000000000001E-2</v>
          </cell>
        </row>
      </sheetData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2">
          <cell r="B2">
            <v>1.9678000000000001E-2</v>
          </cell>
        </row>
      </sheetData>
      <sheetData sheetId="1451"/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/>
      <sheetData sheetId="1465"/>
      <sheetData sheetId="1466">
        <row r="2">
          <cell r="B2">
            <v>1.9678000000000001E-2</v>
          </cell>
        </row>
      </sheetData>
      <sheetData sheetId="1467"/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3">
          <cell r="B3" t="str">
            <v>Total</v>
          </cell>
        </row>
      </sheetData>
      <sheetData sheetId="1474"/>
      <sheetData sheetId="1475"/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/>
      <sheetData sheetId="1492"/>
      <sheetData sheetId="1493"/>
      <sheetData sheetId="1494"/>
      <sheetData sheetId="1495">
        <row r="3">
          <cell r="B3" t="str">
            <v>Total</v>
          </cell>
        </row>
      </sheetData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2">
          <cell r="B2">
            <v>1.9678000000000001E-2</v>
          </cell>
        </row>
      </sheetData>
      <sheetData sheetId="1535"/>
      <sheetData sheetId="1536"/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/>
      <sheetData sheetId="1552">
        <row r="2">
          <cell r="B2">
            <v>1.9678000000000001E-2</v>
          </cell>
        </row>
      </sheetData>
      <sheetData sheetId="1553"/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/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/>
      <sheetData sheetId="1620"/>
      <sheetData sheetId="1621"/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/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/>
      <sheetData sheetId="1790"/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/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0</v>
          </cell>
        </row>
      </sheetData>
      <sheetData sheetId="2108"/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3">
          <cell r="B3" t="str">
            <v>Total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0</v>
          </cell>
        </row>
      </sheetData>
      <sheetData sheetId="2129">
        <row r="3">
          <cell r="B3" t="str">
            <v>Total</v>
          </cell>
        </row>
      </sheetData>
      <sheetData sheetId="2130">
        <row r="3">
          <cell r="B3" t="str">
            <v>Total</v>
          </cell>
        </row>
      </sheetData>
      <sheetData sheetId="2131">
        <row r="2">
          <cell r="B2">
            <v>0</v>
          </cell>
        </row>
      </sheetData>
      <sheetData sheetId="2132">
        <row r="3">
          <cell r="B3" t="str">
            <v>Total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2">
          <cell r="B2">
            <v>0</v>
          </cell>
        </row>
      </sheetData>
      <sheetData sheetId="2243"/>
      <sheetData sheetId="2244">
        <row r="2">
          <cell r="B2">
            <v>0</v>
          </cell>
        </row>
      </sheetData>
      <sheetData sheetId="2245"/>
      <sheetData sheetId="2246"/>
      <sheetData sheetId="2247"/>
      <sheetData sheetId="2248"/>
      <sheetData sheetId="2249">
        <row r="2">
          <cell r="B2">
            <v>0</v>
          </cell>
        </row>
      </sheetData>
      <sheetData sheetId="2250"/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/>
      <sheetData sheetId="2254">
        <row r="2">
          <cell r="B2">
            <v>0</v>
          </cell>
        </row>
      </sheetData>
      <sheetData sheetId="2255"/>
      <sheetData sheetId="2256"/>
      <sheetData sheetId="2257"/>
      <sheetData sheetId="2258"/>
      <sheetData sheetId="2259">
        <row r="2">
          <cell r="B2">
            <v>0</v>
          </cell>
        </row>
      </sheetData>
      <sheetData sheetId="2260"/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/>
      <sheetData sheetId="2264">
        <row r="2">
          <cell r="B2">
            <v>0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3">
          <cell r="B3" t="str">
            <v>Total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/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3">
          <cell r="B3" t="str">
            <v>Total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3">
          <cell r="B3" t="str">
            <v>Total</v>
          </cell>
        </row>
      </sheetData>
      <sheetData sheetId="2507"/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>
        <row r="2">
          <cell r="B2">
            <v>1.9678000000000001E-2</v>
          </cell>
        </row>
      </sheetData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>
        <row r="2">
          <cell r="B2">
            <v>0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3">
          <cell r="B3" t="str">
            <v>Total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2">
          <cell r="B2">
            <v>0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/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/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2000"/>
      <sheetName val="REVISED_VERSION12"/>
      <sheetName val="Retire_2015-20171"/>
      <sheetName val="Co_info3"/>
      <sheetName val="163040_LC_TR2"/>
      <sheetName val="Wht_cur2"/>
      <sheetName val="COST_(ACC_ขาย10-2005)1"/>
      <sheetName val="LOH_Alloc_Wkgs_Q404_Fcst1"/>
      <sheetName val="Prime_&amp;_Rework_%_Model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COST_(ACC_ขาย10-2005)"/>
      <sheetName val="LOH_Alloc_Wkgs_Q404_Fcst"/>
      <sheetName val="Prime_&amp;_Rework_%_Model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110"/>
      <sheetName val="GIVTR00P"/>
      <sheetName val="Financial Summary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description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StandingData"/>
      <sheetName val="3월가격"/>
      <sheetName val="วงเครดิต_3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Stock_Aging"/>
      <sheetName val="Customize_Your_Loan_Manager"/>
      <sheetName val="IBA_&lt;O3&gt;"/>
      <sheetName val="Loan_Amortization_Table"/>
      <sheetName val="Financial_Summary"/>
      <sheetName val="Gain_Loss_Calculation"/>
      <sheetName val="10-1_Media"/>
      <sheetName val="3_P&amp;L_"/>
      <sheetName val="TrialBalance_Q3-2002"/>
      <sheetName val="วงเครดิต_3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Stock_Aging1"/>
      <sheetName val="Customize_Your_Loan_Manager1"/>
      <sheetName val="IBA_&lt;O3&gt;1"/>
      <sheetName val="Loan_Amortization_Table1"/>
      <sheetName val="Financial_Summary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1131 "/>
      <sheetName val="Loan Calculator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Feb'08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 refreshError="1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BASIC"/>
      <sheetName val="Main"/>
      <sheetName val="Related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FF_3"/>
      <sheetName val="Big-C"/>
      <sheetName val="Basic_Information"/>
      <sheetName val="JOB"/>
      <sheetName val="BPI-LOP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RATE"/>
      <sheetName val="Sale0402"/>
      <sheetName val="Sale 0401"/>
      <sheetName val="GL CB"/>
      <sheetName val="GL M"/>
      <sheetName val="Sale 0502"/>
      <sheetName val="C2"/>
      <sheetName val="CA Sheet"/>
      <sheetName val="ผ้าสำเร็จ"/>
      <sheetName val="Stock Aging"/>
      <sheetName val="FF-2"/>
      <sheetName val="GIVTR00P"/>
      <sheetName val="PC3100"/>
      <sheetName val="M-2"/>
      <sheetName val="計画値"/>
      <sheetName val="Adj&amp;Rje(Z820) "/>
      <sheetName val="Job List1"/>
      <sheetName val="ปัจจุบัน "/>
      <sheetName val="5 Analysis"/>
      <sheetName val="CBO0497"/>
      <sheetName val="Sale 0408"/>
      <sheetName val="Home"/>
      <sheetName val="Sale 0404"/>
      <sheetName val="Sale0403"/>
      <sheetName val="FF-1"/>
      <sheetName val="Non-Statistical Sampling Master"/>
      <sheetName val="Two Step Revenue Testing Master"/>
      <sheetName val="Global Data"/>
      <sheetName val="InventTableModule_1-1"/>
      <sheetName val="PAYROLL"/>
      <sheetName val="Thai Summit PKK-HW"/>
      <sheetName val="BPR"/>
      <sheetName val="ภาคการขายวิศวกรรม"/>
      <sheetName val="STATEMENT"/>
      <sheetName val="HH"/>
      <sheetName val="HP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bblยังไม่จ่าย"/>
      <sheetName val="Inputs"/>
      <sheetName val="Ref"/>
      <sheetName val="B131 "/>
      <sheetName val="ดอกเบี้ยรับ"/>
      <sheetName val="SSW"/>
      <sheetName val="ประมาณการ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0">
          <cell r="L10">
            <v>0</v>
          </cell>
        </row>
      </sheetData>
      <sheetData sheetId="280">
        <row r="10">
          <cell r="L10">
            <v>0</v>
          </cell>
        </row>
      </sheetData>
      <sheetData sheetId="281">
        <row r="10">
          <cell r="L10">
            <v>0</v>
          </cell>
        </row>
      </sheetData>
      <sheetData sheetId="282">
        <row r="10">
          <cell r="L10">
            <v>0</v>
          </cell>
        </row>
      </sheetData>
      <sheetData sheetId="283">
        <row r="10">
          <cell r="L10">
            <v>0</v>
          </cell>
        </row>
      </sheetData>
      <sheetData sheetId="284">
        <row r="10">
          <cell r="L10">
            <v>0</v>
          </cell>
        </row>
      </sheetData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/>
      <sheetData sheetId="289"/>
      <sheetData sheetId="290"/>
      <sheetData sheetId="291"/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0">
          <cell r="L10">
            <v>0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ort RJE FS (2)"/>
      <sheetName val="RJE FS"/>
    </sheetNames>
    <definedNames>
      <definedName name="Header_Row" refersTo="#REF!"/>
      <definedName name="Number_of_Payments" refersTo="#REF!"/>
      <definedName name="Values_Entered" refersTo="#REF!"/>
      <definedName name="Visible"/>
    </definedNames>
    <sheetDataSet>
      <sheetData sheetId="0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Breakeven Analysis"/>
      <sheetName val="df_รหัส"/>
      <sheetName val="Booking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>
        <row r="1">
          <cell r="A1" t="str">
            <v>CARAT MEDIA SERVICES (THAILAND) CO., LTD.</v>
          </cell>
        </row>
      </sheetData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>
        <row r="1">
          <cell r="A1" t="str">
            <v>CARAT MEDIA SERVICES (THAILAND) CO., LTD.</v>
          </cell>
        </row>
      </sheetData>
      <sheetData sheetId="522">
        <row r="1">
          <cell r="A1" t="str">
            <v>CARAT MEDIA SERVICES (THAILAND) CO., LTD.</v>
          </cell>
        </row>
      </sheetData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/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2">
          <cell r="L2">
            <v>0</v>
          </cell>
        </row>
      </sheetData>
      <sheetData sheetId="587"/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  <sheetName val="CF;E Q"/>
      <sheetName val="Staff_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Fagor04-A3112e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  <sheetName val="FF-21(a)"/>
      <sheetName val="Miscell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Stock Aging"/>
      <sheetName val="PS2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  <sheetName val="_Lookup"/>
      <sheetName val="CST1198"/>
      <sheetName val="Machine2,3'04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B_Sheet"/>
      <sheetName val="Notes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currency"/>
      <sheetName val="InventTableModule_1-1"/>
      <sheetName val="Sampling"/>
      <sheetName val="GIVTR00P"/>
      <sheetName val="Sale0403"/>
      <sheetName val="Sale0311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  <sheetName val="FF_2 _1_"/>
      <sheetName val="FSA"/>
      <sheetName val="B"/>
      <sheetName val="Stock Aging"/>
      <sheetName val="AFA"/>
      <sheetName val="BGT97STAFF"/>
      <sheetName val="New Item"/>
      <sheetName val="J2"/>
      <sheetName val="BS"/>
      <sheetName val="FORMC94"/>
      <sheetName val="FF_4"/>
      <sheetName val="RATE"/>
      <sheetName val="tax-ss"/>
      <sheetName val="Thai Summit PKK-HW"/>
      <sheetName val="Sale 0501"/>
      <sheetName val="M-2"/>
      <sheetName val="11922"/>
      <sheetName val="110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_Lookup"/>
      <sheetName val="FF-4"/>
      <sheetName val="Sale 0401"/>
      <sheetName val="p&amp;L"/>
      <sheetName val="LTX"/>
      <sheetName val="Tornado 4.7 Component List"/>
      <sheetName val="CA Sheet"/>
      <sheetName val="03中"/>
      <sheetName val="Sale0309"/>
      <sheetName val="0100"/>
      <sheetName val="Sale0311"/>
      <sheetName val="Linkage Quote"/>
      <sheetName val="#Lookup"/>
      <sheetName val="part-import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Newspaper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  <sheetName val="Val_Ind"/>
      <sheetName val="mcot_upc"/>
      <sheetName val="total"/>
      <sheetName val="ภาคการขายวิศวกรรม"/>
      <sheetName val="Code1"/>
      <sheetName val="CA"/>
      <sheetName val="O3"/>
      <sheetName val="O4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  <sheetName val="D110 .20"/>
      <sheetName val="I1"/>
      <sheetName val="addl cost"/>
      <sheetName val="S1kiv"/>
      <sheetName val="depn-Sep 03"/>
      <sheetName val="RANGE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123"/>
      <sheetName val="K4-1"/>
      <sheetName val="test instr"/>
      <sheetName val="EL"/>
      <sheetName val="Sch I"/>
      <sheetName val="F1.2"/>
      <sheetName val="总领料明细B"/>
      <sheetName val="ca"/>
      <sheetName val="SYS"/>
      <sheetName val="R.02"/>
      <sheetName val="2.Q.L Revenue"/>
      <sheetName val="H.02 Other payables"/>
      <sheetName val="Summary"/>
      <sheetName val="FF-13"/>
      <sheetName val="O4_CA"/>
      <sheetName val="O5_IBA"/>
      <sheetName val="Accounts"/>
      <sheetName val="Macro"/>
      <sheetName val="M_CT_OUT"/>
      <sheetName val="2.Q.1 Profit &amp; Loss Account"/>
      <sheetName val="CBO0497"/>
      <sheetName val="Q-HP-44"/>
      <sheetName val="germany"/>
      <sheetName val="U1 P&amp;L"/>
      <sheetName val="IBA&amp;HP"/>
      <sheetName val="C101"/>
      <sheetName val="本部审计调整"/>
      <sheetName val="G-35-3"/>
      <sheetName val="Assumption"/>
      <sheetName val="APRIL"/>
      <sheetName val="price"/>
      <sheetName val="1 LeadSchedule"/>
      <sheetName val="Tongke"/>
      <sheetName val="BP-BREAK"/>
      <sheetName val="Notes to Accounts"/>
      <sheetName val="2.D.L Trade Debtors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FV of HP"/>
      <sheetName val="A.R 01"/>
      <sheetName val="U301 - payroll flux"/>
      <sheetName val="unpaid"/>
      <sheetName val="Control"/>
      <sheetName val="FFE"/>
      <sheetName val="PROFIT F1&amp;2"/>
      <sheetName val="Data List"/>
      <sheetName val="FF-2(1)"/>
      <sheetName val="BPCOR DETAILS"/>
      <sheetName val="BPMKT DETAILS"/>
      <sheetName val="U2 Sales"/>
      <sheetName val="Calculos"/>
      <sheetName val="FA"/>
      <sheetName val="D.02 lead"/>
      <sheetName val="revised high demand"/>
      <sheetName val="RFF"/>
      <sheetName val="B5"/>
      <sheetName val="B5-1"/>
      <sheetName val="Monthly GP Analysis"/>
      <sheetName val="Profit_anal1"/>
      <sheetName val="U2_Cost_of_sales1"/>
      <sheetName val="U4_Other_income_1"/>
      <sheetName val="U3_Admin_&amp;_Fin_Exp1"/>
      <sheetName val="U5__Selling&amp;Distbn1"/>
      <sheetName val="Entity_Data1"/>
      <sheetName val="Cost_centre_expenditure1"/>
      <sheetName val="addl_cost1"/>
      <sheetName val="depn-Sep_031"/>
      <sheetName val="5_Analysis"/>
      <sheetName val="FF-2_(1)"/>
      <sheetName val="Prepayment_list"/>
      <sheetName val="K1_Property,_Plant&amp;Equipment"/>
      <sheetName val="4_Analysis"/>
      <sheetName val="K1_Lead"/>
      <sheetName val="(O3)_CA_Sheet"/>
      <sheetName val="Budget_and_Actual_Units_Input"/>
      <sheetName val="Interim_--&gt;_Top"/>
      <sheetName val="Significant_Accounts"/>
      <sheetName val="Consolidated"/>
      <sheetName val="Bal Sheet"/>
      <sheetName val="6A CA"/>
      <sheetName val="DropDowns"/>
      <sheetName val="Parameters"/>
      <sheetName val="Profit Comp"/>
      <sheetName val="PK,SP&amp;PCB"/>
      <sheetName val="invdata"/>
      <sheetName val="2.G.L Trade Creditors"/>
      <sheetName val="Model"/>
      <sheetName val="Simulation"/>
      <sheetName val="Assumptions"/>
      <sheetName val="Plan Data"/>
      <sheetName val="flash"/>
      <sheetName val="accumdeprn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U2.2"/>
      <sheetName val="FF-21"/>
      <sheetName val="Value Calculation"/>
      <sheetName val="Profit &amp; loss"/>
      <sheetName val="KS CONSO"/>
      <sheetName val="65 FINANCE"/>
      <sheetName val="Hp"/>
      <sheetName val="JUNE EOH-MASTER (2)"/>
      <sheetName val="stock1020v1.3"/>
      <sheetName val="CA-Est"/>
      <sheetName val="FF-50"/>
      <sheetName val="A3-1"/>
      <sheetName val="DFA"/>
      <sheetName val="PAYROLL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ickmarks"/>
      <sheetName val="TTDZ 679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FORMC94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P&amp;L"/>
      <sheetName val="Acc"/>
      <sheetName val="BOX SUM"/>
      <sheetName val="FIN GOOD"/>
      <sheetName val="Hardcat"/>
      <sheetName val="G103"/>
      <sheetName val="BIS LIST-NTH 18"/>
      <sheetName val="MFA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DATA"/>
      <sheetName val="摊销费用"/>
      <sheetName val="2.1"/>
      <sheetName val="ZPJ1"/>
      <sheetName val="vendors"/>
      <sheetName val="2 CNIE (APRIL)-BUDGET"/>
      <sheetName val="Audit Tests Ideas List"/>
      <sheetName val="WNN5350"/>
      <sheetName val="TRU"/>
      <sheetName val="Gia vat tu"/>
      <sheetName val="6341 Hire Purchase Summary"/>
      <sheetName val="D.02"/>
      <sheetName val="3 P&amp;L "/>
      <sheetName val="SYD TABLE"/>
      <sheetName val="RevListing"/>
      <sheetName val="F"/>
      <sheetName val="E"/>
      <sheetName val="C"/>
      <sheetName val="M"/>
      <sheetName val="N"/>
      <sheetName val="Q"/>
      <sheetName val="JDE_P&amp;L"/>
      <sheetName val="SMHB_PlanDemand_1998_Report"/>
      <sheetName val="U1_P&amp;L"/>
      <sheetName val="1_LeadSchedule"/>
      <sheetName val="A4B__US_Team_Brokerage"/>
      <sheetName val="O-11"/>
      <sheetName val="SCH"/>
      <sheetName val="MMIP(JU)"/>
      <sheetName val="F-1&amp;F-2"/>
      <sheetName val="SCHE-F"/>
      <sheetName val="O4 CA"/>
      <sheetName val="U2 - Sales"/>
      <sheetName val="FF_13"/>
      <sheetName val="DR1-4"/>
      <sheetName val="Forex rates"/>
      <sheetName val="Carmelia(Conso)"/>
      <sheetName val="Working Capital "/>
      <sheetName val="CA_Comp1"/>
      <sheetName val="Company_Info1"/>
      <sheetName val="Appx_B"/>
      <sheetName val="F-1_F-21"/>
      <sheetName val="Plan_Data"/>
      <sheetName val="CA_working"/>
      <sheetName val="AFA"/>
      <sheetName val="Disposal"/>
      <sheetName val="SWDV"/>
      <sheetName val="Balance sheet"/>
      <sheetName val="61 HR"/>
      <sheetName val="P12.4"/>
      <sheetName val="COMP"/>
      <sheetName val="sap"/>
      <sheetName val="FADISP-FY2002(B)"/>
      <sheetName val="Hyperion "/>
      <sheetName val="Exchange Rate Test"/>
      <sheetName val="Sch24-W&amp;T"/>
      <sheetName val="A2-3"/>
      <sheetName val="WOPROXY"/>
      <sheetName val="WIP"/>
      <sheetName val="YTD"/>
      <sheetName val="S33(2)"/>
      <sheetName val="A1"/>
      <sheetName val="time"/>
      <sheetName val="TAB.Translate"/>
      <sheetName val="TAB.Listen"/>
      <sheetName val="COMP00"/>
      <sheetName val="Consheet(EY)"/>
      <sheetName val="Ontario"/>
      <sheetName val="Main"/>
      <sheetName val="CRITERIA1"/>
      <sheetName val="DGduong"/>
      <sheetName val="N2 Detailed Listing (Pre-final)"/>
      <sheetName val="DEV"/>
      <sheetName val="COM- CP204"/>
      <sheetName val="Air dive trade"/>
      <sheetName val="F2-write off"/>
      <sheetName val="F4"/>
      <sheetName val="1257"/>
      <sheetName val="TAX COMP"/>
      <sheetName val="WNS UK 31.03.04"/>
      <sheetName val="G401"/>
      <sheetName val="sch10-rm2"/>
      <sheetName val="sch6-rm"/>
      <sheetName val="other-rm"/>
      <sheetName val="tax-ss"/>
      <sheetName val="ADMIN"/>
      <sheetName val="FSL"/>
      <sheetName val="AA"/>
      <sheetName val="U-10"/>
      <sheetName val="O2"/>
      <sheetName val="endstk"/>
      <sheetName val="Used"/>
      <sheetName val="Pricelist"/>
      <sheetName val="Partners_Capital_Rollforward"/>
      <sheetName val="Profit_anal2"/>
      <sheetName val="Partners_Capital_Rollforward1"/>
      <sheetName val="A2-5"/>
      <sheetName val="IBA"/>
      <sheetName val="2001"/>
      <sheetName val="Biaya Departemen"/>
      <sheetName val="RM Prices - Overheads"/>
      <sheetName val="Production"/>
      <sheetName val="CONT"/>
      <sheetName val="CA-O7"/>
      <sheetName val="SCH 2-5"/>
      <sheetName val="E3.1"/>
      <sheetName val="E1.1"/>
      <sheetName val="E2.1"/>
      <sheetName val="COVER"/>
      <sheetName val="Renovation"/>
      <sheetName val="Sales"/>
      <sheetName val="Blockinv"/>
      <sheetName val="MARC"/>
      <sheetName val="Deferred Sales Jul 04"/>
      <sheetName val="CA_Est"/>
      <sheetName val="SCHEDULE"/>
      <sheetName val="Q(HP)"/>
      <sheetName val="Q-HP-14"/>
      <sheetName val="Q-HP-39"/>
      <sheetName val="ABR P&amp;L"/>
      <sheetName val="PLmth "/>
      <sheetName val="fasset"/>
      <sheetName val="Item Class"/>
      <sheetName val="0100"/>
      <sheetName val="WP-10 Taxation"/>
      <sheetName val="S1.GROUP AFT MA-V1"/>
      <sheetName val="Inputs"/>
      <sheetName val="materiallist"/>
      <sheetName val="TENSCH"/>
      <sheetName val="INT96"/>
      <sheetName val="Ref"/>
      <sheetName val="Total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Sale0402"/>
      <sheetName val="Sale0406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Gain Loss Calculation"/>
      <sheetName val="Seagate _share_in_units"/>
      <sheetName val="Pnl-1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J2"/>
      <sheetName val="GL CB"/>
      <sheetName val="GL M"/>
      <sheetName val="รายงานสถานะใบสั่งซื้อใบจัดจ้าง"/>
      <sheetName val="5) Parameters"/>
      <sheetName val="งบกำไรฯ_48(1)"/>
      <sheetName val="Thai Summit PKK-HW"/>
      <sheetName val="Newspaper"/>
      <sheetName val="CORPORATE TAX01"/>
      <sheetName val="AA-1"/>
      <sheetName val="เงินกู้ธนชาติ"/>
      <sheetName val="group"/>
      <sheetName val="วงเครดิต 3"/>
      <sheetName val="note_defect"/>
      <sheetName val="Conso"/>
      <sheetName val="Write off"/>
      <sheetName val="mcot_upc"/>
      <sheetName val="name"/>
      <sheetName val="Co info"/>
      <sheetName val="PC3100"/>
      <sheetName val="New Item"/>
      <sheetName val="all"/>
      <sheetName val="CODE,NAME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STart"/>
      <sheetName val="ต้นทุนเดือน10"/>
      <sheetName val="ต้นทุนเดือน 11"/>
      <sheetName val="ต้นทุน12"/>
      <sheetName val="H1.0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Write_off"/>
      <sheetName val="61_HR"/>
      <sheetName val="65_FINANCE"/>
      <sheetName val="Co_info"/>
      <sheetName val="New_Item"/>
      <sheetName val="ABR_P&amp;L"/>
      <sheetName val="U-2.1"/>
      <sheetName val="ดอกเบี้ยรับ"/>
      <sheetName val="SSW"/>
      <sheetName val="Non-Statistical Sampling Master"/>
      <sheetName val="Two Step Revenue Testing Master"/>
      <sheetName val="Global Data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B_Sheet"/>
      <sheetName val="notes"/>
      <sheetName val="TBal"/>
      <sheetName val="3월가격"/>
      <sheetName val="Links"/>
      <sheetName val="Lead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2-Payable"/>
      <sheetName val="2002"/>
      <sheetName val="BS PL (6-mth)"/>
      <sheetName val="PPE Testing"/>
      <sheetName val="ต้นทุนขายสินค้าให้ TSG (PBC)"/>
      <sheetName val="BS PL (3-mth)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u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J2"/>
      <sheetName val="E"/>
      <sheetName val="B- 1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p&amp;L"/>
      <sheetName val="mcot_upc"/>
      <sheetName val="Sale 0411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CBO0497"/>
      <sheetName val="สำนักงาน"/>
      <sheetName val="Rates"/>
      <sheetName val="FF_4"/>
      <sheetName val="TB SAP"/>
      <sheetName val="PortSTDSave"/>
      <sheetName val="Write off"/>
      <sheetName val="Co info"/>
      <sheetName val="Sale0311"/>
      <sheetName val="Company Info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2006_1_"/>
      <sheetName val="2006_2_"/>
      <sheetName val="July2007"/>
      <sheetName val="1 LeadSchedule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@Master9612"/>
      <sheetName val="10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  <sheetName val="Sale0406"/>
      <sheetName val="AFA"/>
      <sheetName val="Co info"/>
      <sheetName val="UPG表"/>
      <sheetName val="TB_Q2'56"/>
      <sheetName val="งบกำไรฯ_48(1)"/>
      <sheetName val="Order_Oct_w40"/>
      <sheetName val="Order_Oct_w41"/>
      <sheetName val="FSA"/>
      <sheetName val="CORPORATE TAX01"/>
      <sheetName val="U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Vat7% ภายในเดือน_Junต้นฉบับ"/>
      <sheetName val="2547%20%20งบทดลอง.xls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8">
          <cell r="A8" t="str">
            <v>1010000</v>
          </cell>
        </row>
      </sheetData>
      <sheetData sheetId="36">
        <row r="8">
          <cell r="A8" t="str">
            <v>1010000</v>
          </cell>
        </row>
      </sheetData>
      <sheetData sheetId="37">
        <row r="8">
          <cell r="A8" t="str">
            <v>1010000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8">
          <cell r="A8" t="str">
            <v>1010000</v>
          </cell>
        </row>
      </sheetData>
      <sheetData sheetId="241">
        <row r="8">
          <cell r="A8" t="str">
            <v>1010000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8">
          <cell r="A8" t="str">
            <v>1010000</v>
          </cell>
        </row>
      </sheetData>
      <sheetData sheetId="254">
        <row r="8">
          <cell r="A8" t="str">
            <v>1010000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5"/>
  <sheetViews>
    <sheetView view="pageBreakPreview" zoomScale="90" zoomScaleNormal="85" zoomScaleSheetLayoutView="90" workbookViewId="0">
      <selection activeCell="Q1" sqref="Q1"/>
    </sheetView>
  </sheetViews>
  <sheetFormatPr defaultColWidth="9.140625" defaultRowHeight="21"/>
  <cols>
    <col min="1" max="6" width="1.140625" style="6" customWidth="1"/>
    <col min="7" max="7" width="41.42578125" style="6" customWidth="1"/>
    <col min="8" max="8" width="10.42578125" style="7" customWidth="1"/>
    <col min="9" max="9" width="0.85546875" style="6" customWidth="1"/>
    <col min="10" max="10" width="14.85546875" style="9" customWidth="1"/>
    <col min="11" max="11" width="0.85546875" style="53" customWidth="1"/>
    <col min="12" max="12" width="15.85546875" style="53" customWidth="1"/>
    <col min="13" max="13" width="0.85546875" style="53" customWidth="1"/>
    <col min="14" max="14" width="15.7109375" style="53" customWidth="1"/>
    <col min="15" max="15" width="0.85546875" style="53" customWidth="1"/>
    <col min="16" max="16" width="14.42578125" style="53" customWidth="1"/>
    <col min="17" max="16384" width="9.140625" style="6"/>
  </cols>
  <sheetData>
    <row r="1" spans="1:16" ht="23.25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23.25" customHeight="1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23.25" customHeight="1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21" customHeight="1">
      <c r="A4" s="47"/>
      <c r="B4" s="47"/>
      <c r="C4" s="47"/>
      <c r="D4" s="47"/>
      <c r="E4" s="47"/>
      <c r="F4" s="47"/>
      <c r="G4" s="47"/>
      <c r="I4" s="47"/>
      <c r="J4" s="107" t="s">
        <v>3</v>
      </c>
      <c r="K4" s="107"/>
      <c r="L4" s="107"/>
      <c r="M4" s="107"/>
      <c r="N4" s="112"/>
      <c r="O4" s="112"/>
      <c r="P4" s="112"/>
    </row>
    <row r="5" spans="1:16" ht="21" customHeight="1">
      <c r="A5" s="47"/>
      <c r="B5" s="47"/>
      <c r="C5" s="47"/>
      <c r="D5" s="47"/>
      <c r="E5" s="47"/>
      <c r="F5" s="47"/>
      <c r="G5" s="47"/>
      <c r="I5" s="47"/>
      <c r="J5" s="108" t="s">
        <v>4</v>
      </c>
      <c r="K5" s="108"/>
      <c r="L5" s="108"/>
      <c r="M5" s="4"/>
      <c r="N5" s="109" t="s">
        <v>5</v>
      </c>
      <c r="O5" s="109"/>
      <c r="P5" s="109"/>
    </row>
    <row r="6" spans="1:16" ht="21" customHeight="1">
      <c r="A6" s="47"/>
      <c r="B6" s="47"/>
      <c r="C6" s="47"/>
      <c r="D6" s="47"/>
      <c r="E6" s="47"/>
      <c r="F6" s="47"/>
      <c r="G6" s="47"/>
      <c r="H6" s="48" t="s">
        <v>6</v>
      </c>
      <c r="I6" s="47"/>
      <c r="J6" s="49">
        <v>2567</v>
      </c>
      <c r="K6" s="50"/>
      <c r="L6" s="49">
        <v>2566</v>
      </c>
      <c r="M6" s="50"/>
      <c r="N6" s="49">
        <v>2567</v>
      </c>
      <c r="O6" s="50"/>
      <c r="P6" s="49">
        <v>2566</v>
      </c>
    </row>
    <row r="7" spans="1:16" ht="21" customHeight="1">
      <c r="A7" s="110" t="s">
        <v>7</v>
      </c>
      <c r="B7" s="110"/>
      <c r="C7" s="110"/>
      <c r="D7" s="110"/>
      <c r="E7" s="110"/>
      <c r="F7" s="110"/>
      <c r="G7" s="110"/>
      <c r="J7" s="51"/>
      <c r="K7" s="52"/>
      <c r="L7" s="51"/>
      <c r="M7" s="52"/>
      <c r="N7" s="51"/>
      <c r="O7" s="52"/>
      <c r="P7" s="51"/>
    </row>
    <row r="8" spans="1:16" ht="21" customHeight="1">
      <c r="A8" s="12" t="s">
        <v>8</v>
      </c>
    </row>
    <row r="9" spans="1:16" ht="21" customHeight="1">
      <c r="B9" s="6" t="s">
        <v>9</v>
      </c>
      <c r="H9" s="7">
        <v>7</v>
      </c>
      <c r="J9" s="9">
        <v>120987320.08</v>
      </c>
      <c r="K9" s="9"/>
      <c r="L9" s="9">
        <v>91635439.159999996</v>
      </c>
      <c r="M9" s="9"/>
      <c r="N9" s="9">
        <v>7961678.7400000002</v>
      </c>
      <c r="O9" s="8"/>
      <c r="P9" s="9">
        <v>8546324.9700000007</v>
      </c>
    </row>
    <row r="10" spans="1:16" ht="21" customHeight="1">
      <c r="B10" s="6" t="s">
        <v>10</v>
      </c>
      <c r="H10" s="7">
        <v>8</v>
      </c>
      <c r="J10" s="9">
        <v>382862329.05000001</v>
      </c>
      <c r="K10" s="9"/>
      <c r="L10" s="9">
        <v>0</v>
      </c>
      <c r="M10" s="9"/>
      <c r="N10" s="9">
        <v>382862329.05000001</v>
      </c>
      <c r="O10" s="8"/>
      <c r="P10" s="9">
        <v>0</v>
      </c>
    </row>
    <row r="11" spans="1:16" ht="20.25" customHeight="1">
      <c r="B11" s="6" t="s">
        <v>11</v>
      </c>
      <c r="H11" s="7" t="s">
        <v>12</v>
      </c>
      <c r="J11" s="9">
        <v>38131915.450000003</v>
      </c>
      <c r="K11" s="9"/>
      <c r="L11" s="9">
        <v>55766946.579999998</v>
      </c>
      <c r="M11" s="9"/>
      <c r="N11" s="9">
        <v>15912222.23</v>
      </c>
      <c r="O11" s="8"/>
      <c r="P11" s="9">
        <v>39388846.729999997</v>
      </c>
    </row>
    <row r="12" spans="1:16" ht="20.25" customHeight="1">
      <c r="B12" s="6" t="s">
        <v>13</v>
      </c>
      <c r="H12" s="7">
        <v>17</v>
      </c>
      <c r="J12" s="9">
        <v>997200</v>
      </c>
      <c r="K12" s="9"/>
      <c r="L12" s="9">
        <v>0</v>
      </c>
      <c r="M12" s="9"/>
      <c r="N12" s="9">
        <v>0</v>
      </c>
      <c r="O12" s="8"/>
      <c r="P12" s="9">
        <v>0</v>
      </c>
    </row>
    <row r="13" spans="1:16" ht="20.25" customHeight="1">
      <c r="B13" s="6" t="s">
        <v>14</v>
      </c>
      <c r="H13" s="7">
        <v>6</v>
      </c>
      <c r="J13" s="9">
        <v>0</v>
      </c>
      <c r="K13" s="9"/>
      <c r="L13" s="9">
        <v>0</v>
      </c>
      <c r="M13" s="9"/>
      <c r="N13" s="9">
        <v>32000000</v>
      </c>
      <c r="O13" s="8"/>
      <c r="P13" s="9">
        <v>32000000</v>
      </c>
    </row>
    <row r="14" spans="1:16" ht="21" customHeight="1">
      <c r="B14" s="6" t="s">
        <v>15</v>
      </c>
      <c r="H14" s="7">
        <v>10</v>
      </c>
      <c r="J14" s="9">
        <v>171730860.49000001</v>
      </c>
      <c r="K14" s="9"/>
      <c r="L14" s="9">
        <v>26664291.550000001</v>
      </c>
      <c r="M14" s="9"/>
      <c r="N14" s="9">
        <v>9910738.8399999999</v>
      </c>
      <c r="O14" s="8"/>
      <c r="P14" s="9">
        <v>4594702.13</v>
      </c>
    </row>
    <row r="15" spans="1:16" ht="21" customHeight="1">
      <c r="B15" s="6" t="s">
        <v>16</v>
      </c>
      <c r="J15" s="9">
        <v>24979258.140000001</v>
      </c>
      <c r="K15" s="9"/>
      <c r="L15" s="9">
        <v>9011756.7699999996</v>
      </c>
      <c r="M15" s="9"/>
      <c r="N15" s="9">
        <v>578850</v>
      </c>
      <c r="O15" s="8"/>
      <c r="P15" s="9">
        <v>381000</v>
      </c>
    </row>
    <row r="16" spans="1:16" ht="21" customHeight="1">
      <c r="B16" s="6" t="s">
        <v>17</v>
      </c>
      <c r="J16" s="9">
        <v>116514.46</v>
      </c>
      <c r="K16" s="9"/>
      <c r="L16" s="9">
        <v>3579242.35</v>
      </c>
      <c r="M16" s="9"/>
      <c r="N16" s="9">
        <v>39558.89</v>
      </c>
      <c r="O16" s="8"/>
      <c r="P16" s="9">
        <v>119919.8</v>
      </c>
    </row>
    <row r="17" spans="1:16" ht="21" customHeight="1">
      <c r="A17" s="12" t="s">
        <v>18</v>
      </c>
      <c r="J17" s="30">
        <f>SUM(J9:J16)</f>
        <v>739805397.67000008</v>
      </c>
      <c r="K17" s="9"/>
      <c r="L17" s="30">
        <f>SUM(L9:L16)</f>
        <v>186657676.41000003</v>
      </c>
      <c r="M17" s="9"/>
      <c r="N17" s="30">
        <f>SUM(N9:N16)</f>
        <v>449265377.75</v>
      </c>
      <c r="O17" s="11"/>
      <c r="P17" s="30">
        <f>SUM(P9:P16)</f>
        <v>85030793.62999998</v>
      </c>
    </row>
    <row r="18" spans="1:16" ht="21" customHeight="1">
      <c r="A18" s="12" t="s">
        <v>19</v>
      </c>
      <c r="K18" s="9"/>
      <c r="L18" s="9"/>
      <c r="M18" s="9"/>
      <c r="N18" s="8"/>
      <c r="O18" s="8"/>
      <c r="P18" s="8"/>
    </row>
    <row r="19" spans="1:16" ht="21" customHeight="1">
      <c r="A19" s="12"/>
      <c r="B19" s="6" t="s">
        <v>20</v>
      </c>
      <c r="H19" s="7">
        <v>26</v>
      </c>
      <c r="J19" s="9">
        <v>9875359.4299999997</v>
      </c>
      <c r="K19" s="9"/>
      <c r="L19" s="9">
        <v>9785969.5899999999</v>
      </c>
      <c r="M19" s="9"/>
      <c r="N19" s="8">
        <v>0</v>
      </c>
      <c r="O19" s="8"/>
      <c r="P19" s="8">
        <v>0</v>
      </c>
    </row>
    <row r="20" spans="1:16" ht="21" customHeight="1">
      <c r="A20" s="12"/>
      <c r="B20" s="6" t="s">
        <v>21</v>
      </c>
      <c r="J20" s="9">
        <v>1396624.62</v>
      </c>
      <c r="K20" s="9"/>
      <c r="L20" s="9">
        <v>0</v>
      </c>
      <c r="M20" s="9"/>
      <c r="N20" s="9">
        <v>1396624.62</v>
      </c>
      <c r="O20" s="8"/>
      <c r="P20" s="8">
        <v>0</v>
      </c>
    </row>
    <row r="21" spans="1:16" ht="21.75" customHeight="1">
      <c r="B21" s="6" t="s">
        <v>22</v>
      </c>
      <c r="D21" s="54"/>
      <c r="H21" s="7">
        <v>11</v>
      </c>
      <c r="J21" s="9">
        <v>0</v>
      </c>
      <c r="K21" s="13"/>
      <c r="L21" s="9">
        <v>0</v>
      </c>
      <c r="M21" s="13"/>
      <c r="N21" s="8">
        <v>40471305.68</v>
      </c>
      <c r="O21" s="8"/>
      <c r="P21" s="8">
        <v>40471305.68</v>
      </c>
    </row>
    <row r="22" spans="1:16" ht="20.25" customHeight="1">
      <c r="B22" s="55" t="s">
        <v>23</v>
      </c>
      <c r="E22" s="7"/>
      <c r="H22" s="7">
        <v>12</v>
      </c>
      <c r="J22" s="9">
        <v>336866.4</v>
      </c>
      <c r="K22" s="9"/>
      <c r="L22" s="9">
        <v>380129.24</v>
      </c>
      <c r="M22" s="9"/>
      <c r="N22" s="8">
        <v>305932.27</v>
      </c>
      <c r="O22" s="8"/>
      <c r="P22" s="8">
        <v>355850.91</v>
      </c>
    </row>
    <row r="23" spans="1:16" ht="20.25" customHeight="1">
      <c r="B23" s="55" t="s">
        <v>24</v>
      </c>
      <c r="E23" s="7"/>
      <c r="H23" s="7" t="s">
        <v>25</v>
      </c>
      <c r="J23" s="9">
        <v>1680570.37</v>
      </c>
      <c r="K23" s="9"/>
      <c r="L23" s="9">
        <v>711779.8</v>
      </c>
      <c r="M23" s="9"/>
      <c r="N23" s="8">
        <v>1680570.37</v>
      </c>
      <c r="O23" s="8"/>
      <c r="P23" s="8">
        <v>711779.8</v>
      </c>
    </row>
    <row r="24" spans="1:16" ht="20.25" customHeight="1">
      <c r="B24" s="55" t="s">
        <v>26</v>
      </c>
      <c r="E24" s="7"/>
      <c r="H24" s="7">
        <v>14</v>
      </c>
      <c r="J24" s="9">
        <v>82426.69</v>
      </c>
      <c r="K24" s="9"/>
      <c r="L24" s="9">
        <v>135878.97</v>
      </c>
      <c r="M24" s="9"/>
      <c r="N24" s="8">
        <v>59569.4</v>
      </c>
      <c r="O24" s="8"/>
      <c r="P24" s="8">
        <v>99352.28</v>
      </c>
    </row>
    <row r="25" spans="1:16">
      <c r="B25" s="56" t="s">
        <v>27</v>
      </c>
      <c r="H25" s="7">
        <v>15</v>
      </c>
      <c r="J25" s="9">
        <v>591895.54</v>
      </c>
      <c r="K25" s="9"/>
      <c r="L25" s="9">
        <v>491199.17</v>
      </c>
      <c r="M25" s="9"/>
      <c r="N25" s="8">
        <v>580661.1</v>
      </c>
      <c r="O25" s="11"/>
      <c r="P25" s="8">
        <v>484711.29</v>
      </c>
    </row>
    <row r="26" spans="1:16" ht="21" customHeight="1">
      <c r="A26" s="57" t="s">
        <v>28</v>
      </c>
      <c r="B26" s="56"/>
      <c r="H26" s="58"/>
      <c r="J26" s="30">
        <f>SUM(J19:J25)</f>
        <v>13963743.050000001</v>
      </c>
      <c r="K26" s="9"/>
      <c r="L26" s="30">
        <f>SUM(L19:L25)</f>
        <v>11504956.770000001</v>
      </c>
      <c r="M26" s="9"/>
      <c r="N26" s="30">
        <f>SUM(N19:N25)</f>
        <v>44494663.439999998</v>
      </c>
      <c r="O26" s="9"/>
      <c r="P26" s="30">
        <f>SUM(P19:P25)</f>
        <v>42122999.959999993</v>
      </c>
    </row>
    <row r="27" spans="1:16" ht="21" customHeight="1" thickBot="1">
      <c r="A27" s="57" t="s">
        <v>29</v>
      </c>
      <c r="J27" s="14">
        <f>J26+J17</f>
        <v>753769140.72000003</v>
      </c>
      <c r="K27" s="9"/>
      <c r="L27" s="14">
        <f>L26+L17</f>
        <v>198162633.18000004</v>
      </c>
      <c r="M27" s="9"/>
      <c r="N27" s="14">
        <f>N26+N17</f>
        <v>493760041.19</v>
      </c>
      <c r="O27" s="11"/>
      <c r="P27" s="14">
        <f>P26+P17</f>
        <v>127153793.58999997</v>
      </c>
    </row>
    <row r="28" spans="1:16" ht="21" customHeight="1" thickTop="1">
      <c r="A28" s="56"/>
      <c r="L28" s="9"/>
      <c r="N28" s="11"/>
      <c r="O28" s="11"/>
      <c r="P28" s="11"/>
    </row>
    <row r="29" spans="1:16" ht="21" customHeight="1">
      <c r="A29" s="56"/>
      <c r="L29" s="9"/>
      <c r="N29" s="11"/>
      <c r="O29" s="11"/>
      <c r="P29" s="11"/>
    </row>
    <row r="30" spans="1:16" ht="21" customHeight="1">
      <c r="H30" s="15"/>
      <c r="I30" s="16"/>
      <c r="J30" s="17"/>
      <c r="L30" s="8"/>
      <c r="N30" s="9"/>
      <c r="P30" s="9"/>
    </row>
    <row r="31" spans="1:16" s="19" customFormat="1" ht="21" customHeight="1">
      <c r="A31" s="106" t="s">
        <v>0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</row>
    <row r="32" spans="1:16" s="19" customFormat="1" ht="21" customHeight="1">
      <c r="A32" s="106" t="s">
        <v>1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</row>
    <row r="33" spans="1:16" s="19" customFormat="1" ht="21" customHeight="1">
      <c r="A33" s="106" t="s">
        <v>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</row>
    <row r="34" spans="1:16" s="19" customFormat="1" ht="21" customHeight="1">
      <c r="A34" s="59"/>
      <c r="B34" s="59"/>
      <c r="C34" s="59"/>
      <c r="D34" s="59"/>
      <c r="E34" s="59"/>
      <c r="F34" s="59"/>
      <c r="G34" s="59"/>
      <c r="H34" s="20"/>
      <c r="J34" s="107" t="s">
        <v>3</v>
      </c>
      <c r="K34" s="107"/>
      <c r="L34" s="107"/>
      <c r="M34" s="107"/>
      <c r="N34" s="107"/>
      <c r="O34" s="107"/>
      <c r="P34" s="107"/>
    </row>
    <row r="35" spans="1:16" ht="21" customHeight="1">
      <c r="A35" s="56"/>
      <c r="B35" s="56"/>
      <c r="C35" s="56"/>
      <c r="D35" s="56"/>
      <c r="E35" s="56"/>
      <c r="F35" s="56"/>
      <c r="G35" s="56"/>
      <c r="J35" s="108" t="s">
        <v>4</v>
      </c>
      <c r="K35" s="108"/>
      <c r="L35" s="108"/>
      <c r="M35" s="4"/>
      <c r="N35" s="109" t="s">
        <v>5</v>
      </c>
      <c r="O35" s="109"/>
      <c r="P35" s="109"/>
    </row>
    <row r="36" spans="1:16" ht="21" customHeight="1">
      <c r="A36" s="47"/>
      <c r="B36" s="47"/>
      <c r="C36" s="47"/>
      <c r="D36" s="47"/>
      <c r="E36" s="47"/>
      <c r="F36" s="47"/>
      <c r="G36" s="47"/>
      <c r="H36" s="48" t="s">
        <v>6</v>
      </c>
      <c r="I36" s="47"/>
      <c r="J36" s="49">
        <v>2567</v>
      </c>
      <c r="K36" s="50"/>
      <c r="L36" s="49">
        <v>2566</v>
      </c>
      <c r="M36" s="50"/>
      <c r="N36" s="49">
        <v>2567</v>
      </c>
      <c r="O36" s="50"/>
      <c r="P36" s="49">
        <v>2566</v>
      </c>
    </row>
    <row r="37" spans="1:16" ht="21" customHeight="1">
      <c r="A37" s="110" t="s">
        <v>30</v>
      </c>
      <c r="B37" s="110"/>
      <c r="C37" s="110"/>
      <c r="D37" s="110"/>
      <c r="E37" s="110"/>
      <c r="F37" s="110"/>
      <c r="G37" s="110"/>
      <c r="J37" s="60"/>
      <c r="K37" s="61"/>
      <c r="L37" s="60"/>
      <c r="M37" s="61"/>
      <c r="N37" s="60"/>
      <c r="O37" s="61"/>
      <c r="P37" s="60"/>
    </row>
    <row r="38" spans="1:16" s="19" customFormat="1" ht="21" customHeight="1">
      <c r="A38" s="62" t="s">
        <v>31</v>
      </c>
      <c r="H38" s="20"/>
      <c r="J38" s="63"/>
      <c r="K38" s="64"/>
      <c r="L38" s="64"/>
      <c r="M38" s="64"/>
      <c r="N38" s="21"/>
      <c r="O38" s="21"/>
      <c r="P38" s="65"/>
    </row>
    <row r="39" spans="1:16" s="19" customFormat="1" ht="20.25" customHeight="1">
      <c r="B39" s="19" t="s">
        <v>32</v>
      </c>
      <c r="F39" s="20"/>
      <c r="H39" s="20" t="s">
        <v>33</v>
      </c>
      <c r="J39" s="63">
        <v>27297642.34</v>
      </c>
      <c r="K39" s="63"/>
      <c r="L39" s="63">
        <v>4071169.19</v>
      </c>
      <c r="M39" s="63"/>
      <c r="N39" s="23">
        <v>7909470.7699999996</v>
      </c>
      <c r="O39" s="23"/>
      <c r="P39" s="23">
        <v>4321365.18</v>
      </c>
    </row>
    <row r="40" spans="1:16" s="19" customFormat="1" ht="20.25" customHeight="1">
      <c r="B40" s="19" t="s">
        <v>34</v>
      </c>
      <c r="F40" s="20"/>
      <c r="H40" s="20">
        <v>17</v>
      </c>
      <c r="J40" s="63">
        <v>224180700</v>
      </c>
      <c r="K40" s="63"/>
      <c r="L40" s="63">
        <v>15913880</v>
      </c>
      <c r="M40" s="63"/>
      <c r="N40" s="23">
        <v>6566000</v>
      </c>
      <c r="O40" s="23"/>
      <c r="P40" s="23">
        <v>6566000</v>
      </c>
    </row>
    <row r="41" spans="1:16" s="19" customFormat="1" ht="20.25" customHeight="1">
      <c r="B41" s="19" t="s">
        <v>35</v>
      </c>
      <c r="F41" s="20"/>
      <c r="H41" s="20" t="s">
        <v>36</v>
      </c>
      <c r="J41" s="63">
        <v>408687.56</v>
      </c>
      <c r="K41" s="63"/>
      <c r="L41" s="63">
        <v>490598.37</v>
      </c>
      <c r="M41" s="63"/>
      <c r="N41" s="23">
        <v>408687.56</v>
      </c>
      <c r="O41" s="23"/>
      <c r="P41" s="23">
        <v>490598.37</v>
      </c>
    </row>
    <row r="42" spans="1:16" s="19" customFormat="1" ht="21" customHeight="1">
      <c r="B42" s="19" t="s">
        <v>37</v>
      </c>
      <c r="H42" s="20"/>
      <c r="J42" s="63">
        <v>1174730.6200000001</v>
      </c>
      <c r="K42" s="63"/>
      <c r="L42" s="63">
        <v>12471108.050000001</v>
      </c>
      <c r="M42" s="63"/>
      <c r="N42" s="23">
        <v>0</v>
      </c>
      <c r="O42" s="23"/>
      <c r="P42" s="23">
        <v>3953512.12</v>
      </c>
    </row>
    <row r="43" spans="1:16" s="19" customFormat="1" ht="21" customHeight="1">
      <c r="B43" s="19" t="s">
        <v>38</v>
      </c>
      <c r="H43" s="20"/>
      <c r="J43" s="63">
        <v>395442.99</v>
      </c>
      <c r="K43" s="63"/>
      <c r="L43" s="63">
        <v>149185.29999999999</v>
      </c>
      <c r="M43" s="63"/>
      <c r="N43" s="23">
        <v>356181.72</v>
      </c>
      <c r="O43" s="23"/>
      <c r="P43" s="23">
        <v>122164.59</v>
      </c>
    </row>
    <row r="44" spans="1:16" s="19" customFormat="1" ht="21" customHeight="1">
      <c r="A44" s="62" t="s">
        <v>39</v>
      </c>
      <c r="G44" s="66"/>
      <c r="H44" s="67"/>
      <c r="J44" s="68">
        <f>SUM(J39:J43)</f>
        <v>253457203.51000002</v>
      </c>
      <c r="K44" s="63"/>
      <c r="L44" s="68">
        <f>SUM(L39:L43)</f>
        <v>33095940.910000004</v>
      </c>
      <c r="M44" s="63"/>
      <c r="N44" s="68">
        <f>SUM(N39:N43)</f>
        <v>15240340.050000001</v>
      </c>
      <c r="O44" s="24"/>
      <c r="P44" s="68">
        <f>SUM(P39:P43)</f>
        <v>15453640.259999998</v>
      </c>
    </row>
    <row r="45" spans="1:16" s="19" customFormat="1" ht="21" customHeight="1">
      <c r="A45" s="62" t="s">
        <v>40</v>
      </c>
      <c r="H45" s="20"/>
      <c r="J45" s="63"/>
      <c r="K45" s="63"/>
      <c r="L45" s="63"/>
      <c r="M45" s="63"/>
      <c r="N45" s="24"/>
      <c r="O45" s="24"/>
      <c r="P45" s="24"/>
    </row>
    <row r="46" spans="1:16" s="19" customFormat="1" ht="21" customHeight="1">
      <c r="A46" s="62"/>
      <c r="B46" s="19" t="s">
        <v>41</v>
      </c>
      <c r="H46" s="20" t="s">
        <v>36</v>
      </c>
      <c r="J46" s="63">
        <v>1438147.51</v>
      </c>
      <c r="K46" s="63"/>
      <c r="L46" s="63">
        <v>522154.58</v>
      </c>
      <c r="M46" s="63"/>
      <c r="N46" s="23">
        <v>1438147.51</v>
      </c>
      <c r="O46" s="24"/>
      <c r="P46" s="23">
        <v>522154.58</v>
      </c>
    </row>
    <row r="47" spans="1:16" s="19" customFormat="1" ht="21" customHeight="1">
      <c r="B47" s="69" t="s">
        <v>42</v>
      </c>
      <c r="H47" s="20">
        <v>19</v>
      </c>
      <c r="J47" s="63">
        <v>2793213.03</v>
      </c>
      <c r="K47" s="63"/>
      <c r="L47" s="63">
        <v>2455995.85</v>
      </c>
      <c r="M47" s="63"/>
      <c r="N47" s="23">
        <v>2737040.84</v>
      </c>
      <c r="O47" s="24"/>
      <c r="P47" s="23">
        <v>2423556.4700000002</v>
      </c>
    </row>
    <row r="48" spans="1:16" s="19" customFormat="1" ht="21" customHeight="1">
      <c r="A48" s="62" t="s">
        <v>43</v>
      </c>
      <c r="B48" s="70"/>
      <c r="G48" s="22"/>
      <c r="H48" s="20"/>
      <c r="J48" s="68">
        <f>SUM(J46:J47)</f>
        <v>4231360.54</v>
      </c>
      <c r="K48" s="63"/>
      <c r="L48" s="68">
        <f>SUM(L46:L47)</f>
        <v>2978150.43</v>
      </c>
      <c r="M48" s="63"/>
      <c r="N48" s="68">
        <f>SUM(N46:N47)</f>
        <v>4175188.3499999996</v>
      </c>
      <c r="O48" s="24"/>
      <c r="P48" s="68">
        <f>SUM(P46:P47)</f>
        <v>2945711.0500000003</v>
      </c>
    </row>
    <row r="49" spans="1:16" s="19" customFormat="1" ht="21" customHeight="1">
      <c r="A49" s="62" t="s">
        <v>44</v>
      </c>
      <c r="H49" s="67"/>
      <c r="J49" s="25">
        <f>J44+J48</f>
        <v>257688564.05000001</v>
      </c>
      <c r="K49" s="63"/>
      <c r="L49" s="25">
        <f>L44+L48</f>
        <v>36074091.340000004</v>
      </c>
      <c r="M49" s="63"/>
      <c r="N49" s="25">
        <f>N44+N48</f>
        <v>19415528.399999999</v>
      </c>
      <c r="O49" s="24"/>
      <c r="P49" s="25">
        <f>P44+P48</f>
        <v>18399351.309999999</v>
      </c>
    </row>
    <row r="50" spans="1:16" ht="21" customHeight="1">
      <c r="A50" s="12" t="s">
        <v>45</v>
      </c>
      <c r="H50" s="47"/>
      <c r="K50" s="9"/>
      <c r="L50" s="11"/>
      <c r="M50" s="9"/>
      <c r="N50" s="11"/>
      <c r="O50" s="11"/>
      <c r="P50" s="11"/>
    </row>
    <row r="51" spans="1:16" ht="21" customHeight="1">
      <c r="B51" s="55" t="s">
        <v>46</v>
      </c>
      <c r="E51" s="7"/>
      <c r="F51" s="7"/>
      <c r="G51" s="7"/>
      <c r="H51" s="47"/>
      <c r="K51" s="9"/>
      <c r="L51" s="8"/>
      <c r="M51" s="9"/>
      <c r="N51" s="8"/>
      <c r="O51" s="8"/>
      <c r="P51" s="8"/>
    </row>
    <row r="52" spans="1:16" ht="21" customHeight="1">
      <c r="B52" s="55"/>
      <c r="D52" s="32" t="s">
        <v>47</v>
      </c>
      <c r="E52" s="7"/>
      <c r="F52" s="7"/>
      <c r="G52" s="7"/>
      <c r="H52" s="6"/>
      <c r="K52" s="9"/>
      <c r="L52" s="8"/>
      <c r="M52" s="9"/>
      <c r="N52" s="8"/>
      <c r="O52" s="8"/>
      <c r="P52" s="8"/>
    </row>
    <row r="53" spans="1:16" ht="21" customHeight="1" thickBot="1">
      <c r="B53" s="55"/>
      <c r="D53" s="32" t="s">
        <v>48</v>
      </c>
      <c r="E53" s="32"/>
      <c r="F53" s="7"/>
      <c r="G53" s="7"/>
      <c r="H53" s="6"/>
      <c r="J53" s="27">
        <v>115000000</v>
      </c>
      <c r="K53" s="9"/>
      <c r="L53" s="27">
        <v>115000000</v>
      </c>
      <c r="M53" s="9"/>
      <c r="N53" s="27">
        <v>115000000</v>
      </c>
      <c r="O53" s="8"/>
      <c r="P53" s="27">
        <v>115000000</v>
      </c>
    </row>
    <row r="54" spans="1:16" ht="21" customHeight="1" thickTop="1">
      <c r="B54" s="38" t="s">
        <v>49</v>
      </c>
      <c r="J54" s="53"/>
    </row>
    <row r="55" spans="1:16" ht="21" customHeight="1">
      <c r="B55" s="55"/>
      <c r="D55" s="32" t="s">
        <v>48</v>
      </c>
      <c r="E55" s="32"/>
      <c r="F55" s="7"/>
      <c r="G55" s="7"/>
      <c r="H55" s="6"/>
      <c r="J55" s="6"/>
      <c r="K55" s="6"/>
      <c r="L55" s="6"/>
      <c r="M55" s="6"/>
      <c r="N55" s="6"/>
      <c r="O55" s="6"/>
      <c r="P55" s="6"/>
    </row>
    <row r="56" spans="1:16" ht="21" customHeight="1">
      <c r="B56" s="55"/>
      <c r="D56" s="32" t="s">
        <v>51</v>
      </c>
      <c r="E56" s="32"/>
      <c r="F56" s="7"/>
      <c r="G56" s="7"/>
      <c r="H56" s="7">
        <v>20</v>
      </c>
      <c r="J56" s="24">
        <v>115000000</v>
      </c>
      <c r="K56" s="9"/>
      <c r="L56" s="24">
        <v>86000000</v>
      </c>
      <c r="M56" s="9"/>
      <c r="N56" s="23">
        <v>115000000</v>
      </c>
      <c r="O56" s="11"/>
      <c r="P56" s="23">
        <v>86000000</v>
      </c>
    </row>
    <row r="57" spans="1:16" ht="21" customHeight="1">
      <c r="B57" s="55"/>
      <c r="C57" s="6" t="s">
        <v>50</v>
      </c>
      <c r="D57" s="32"/>
      <c r="E57" s="32"/>
      <c r="F57" s="7"/>
      <c r="G57" s="7"/>
      <c r="H57" s="7">
        <v>20</v>
      </c>
      <c r="J57" s="24">
        <v>340460000</v>
      </c>
      <c r="K57" s="9"/>
      <c r="L57" s="24">
        <v>0</v>
      </c>
      <c r="M57" s="9"/>
      <c r="N57" s="23">
        <v>340460000</v>
      </c>
      <c r="O57" s="11"/>
      <c r="P57" s="23">
        <v>0</v>
      </c>
    </row>
    <row r="58" spans="1:16" s="19" customFormat="1" ht="21" customHeight="1">
      <c r="C58" s="59" t="s">
        <v>52</v>
      </c>
      <c r="I58" s="20"/>
      <c r="J58" s="22">
        <v>4611286.3</v>
      </c>
      <c r="K58" s="23"/>
      <c r="L58" s="22">
        <v>4611286.3</v>
      </c>
      <c r="M58" s="23"/>
      <c r="N58" s="63">
        <v>0</v>
      </c>
      <c r="O58" s="63"/>
      <c r="P58" s="63">
        <v>0</v>
      </c>
    </row>
    <row r="59" spans="1:16" s="19" customFormat="1" ht="21" customHeight="1">
      <c r="B59" s="19" t="s">
        <v>53</v>
      </c>
      <c r="H59" s="20"/>
      <c r="J59" s="63"/>
      <c r="K59" s="63"/>
      <c r="L59" s="63"/>
      <c r="M59" s="63"/>
      <c r="N59" s="24"/>
      <c r="O59" s="23"/>
      <c r="P59" s="24"/>
    </row>
    <row r="60" spans="1:16" s="19" customFormat="1" ht="21" customHeight="1">
      <c r="D60" s="19" t="s">
        <v>54</v>
      </c>
      <c r="H60" s="20"/>
      <c r="J60" s="63"/>
      <c r="K60" s="63"/>
      <c r="L60" s="63"/>
      <c r="M60" s="63"/>
      <c r="N60" s="24"/>
      <c r="O60" s="23"/>
      <c r="P60" s="24"/>
    </row>
    <row r="61" spans="1:16" s="19" customFormat="1" ht="21" customHeight="1">
      <c r="E61" s="19" t="s">
        <v>55</v>
      </c>
      <c r="H61" s="20">
        <v>21</v>
      </c>
      <c r="J61" s="23">
        <v>8887821.0299999993</v>
      </c>
      <c r="K61" s="63"/>
      <c r="L61" s="23">
        <v>4351317.51</v>
      </c>
      <c r="M61" s="63"/>
      <c r="N61" s="23">
        <v>8887821.0299999993</v>
      </c>
      <c r="O61" s="23"/>
      <c r="P61" s="23">
        <v>4351317.51</v>
      </c>
    </row>
    <row r="62" spans="1:16" s="19" customFormat="1" ht="21" customHeight="1">
      <c r="D62" s="19" t="s">
        <v>56</v>
      </c>
      <c r="G62" s="71"/>
      <c r="H62" s="20"/>
      <c r="J62" s="72">
        <v>27121469.34</v>
      </c>
      <c r="K62" s="63"/>
      <c r="L62" s="72">
        <v>67125938.030000001</v>
      </c>
      <c r="M62" s="63"/>
      <c r="N62" s="28">
        <v>9996691.7599999998</v>
      </c>
      <c r="O62" s="24"/>
      <c r="P62" s="28">
        <v>18403124.77</v>
      </c>
    </row>
    <row r="63" spans="1:16" s="19" customFormat="1" ht="21" customHeight="1">
      <c r="A63" s="62" t="s">
        <v>57</v>
      </c>
      <c r="H63" s="20"/>
      <c r="J63" s="68">
        <f>SUM(J56:J62)</f>
        <v>496080576.66999996</v>
      </c>
      <c r="K63" s="63"/>
      <c r="L63" s="68">
        <f>SUM(L56:L62)</f>
        <v>162088541.84</v>
      </c>
      <c r="M63" s="63"/>
      <c r="N63" s="68">
        <f>SUM(N56:N62)</f>
        <v>474344512.78999996</v>
      </c>
      <c r="O63" s="24"/>
      <c r="P63" s="68">
        <f>SUM(P56:P62)</f>
        <v>108754442.28</v>
      </c>
    </row>
    <row r="64" spans="1:16" s="19" customFormat="1" ht="21" customHeight="1" thickBot="1">
      <c r="A64" s="62" t="s">
        <v>58</v>
      </c>
      <c r="B64" s="62"/>
      <c r="C64" s="62"/>
      <c r="D64" s="62"/>
      <c r="E64" s="62"/>
      <c r="F64" s="62"/>
      <c r="G64" s="73"/>
      <c r="H64" s="20"/>
      <c r="J64" s="74">
        <f>J63+J49</f>
        <v>753769140.72000003</v>
      </c>
      <c r="K64" s="63"/>
      <c r="L64" s="74">
        <f>L63+L49</f>
        <v>198162633.18000001</v>
      </c>
      <c r="M64" s="63"/>
      <c r="N64" s="27">
        <f>+N63+N49</f>
        <v>493760041.18999994</v>
      </c>
      <c r="O64" s="24"/>
      <c r="P64" s="27">
        <f>+P63+P49</f>
        <v>127153793.59</v>
      </c>
    </row>
    <row r="65" spans="7:8" s="19" customFormat="1" ht="21" customHeight="1" thickTop="1">
      <c r="G65" s="22"/>
      <c r="H65" s="20"/>
    </row>
  </sheetData>
  <mergeCells count="14">
    <mergeCell ref="A37:G37"/>
    <mergeCell ref="A7:G7"/>
    <mergeCell ref="A31:P31"/>
    <mergeCell ref="A1:P1"/>
    <mergeCell ref="A2:P2"/>
    <mergeCell ref="A3:P3"/>
    <mergeCell ref="J4:P4"/>
    <mergeCell ref="J5:L5"/>
    <mergeCell ref="N5:P5"/>
    <mergeCell ref="A32:P32"/>
    <mergeCell ref="A33:P33"/>
    <mergeCell ref="J34:P34"/>
    <mergeCell ref="J35:L35"/>
    <mergeCell ref="N35:P35"/>
  </mergeCells>
  <pageMargins left="0.78740157480314998" right="0.39370078740157499" top="0.78740157480314998" bottom="0.78740157480314998" header="0.31496062992126" footer="0.196850393700787"/>
  <pageSetup paperSize="9" scale="77" firstPageNumber="5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8"/>
  <sheetViews>
    <sheetView view="pageBreakPreview" zoomScale="80" zoomScaleNormal="100" zoomScaleSheetLayoutView="80" workbookViewId="0">
      <selection activeCell="Q4" sqref="Q4"/>
    </sheetView>
  </sheetViews>
  <sheetFormatPr defaultColWidth="9.140625" defaultRowHeight="21"/>
  <cols>
    <col min="1" max="3" width="1.140625" style="6" customWidth="1"/>
    <col min="4" max="4" width="1" style="6" customWidth="1"/>
    <col min="5" max="6" width="2.140625" style="6" customWidth="1"/>
    <col min="7" max="7" width="41.85546875" style="6" customWidth="1"/>
    <col min="8" max="8" width="8" style="7" customWidth="1"/>
    <col min="9" max="9" width="0.85546875" style="6" customWidth="1"/>
    <col min="10" max="10" width="15.42578125" style="10" customWidth="1"/>
    <col min="11" max="11" width="0.85546875" style="6" customWidth="1"/>
    <col min="12" max="12" width="15.42578125" style="6" customWidth="1"/>
    <col min="13" max="13" width="0.85546875" style="6" customWidth="1"/>
    <col min="14" max="14" width="15.42578125" style="6" customWidth="1"/>
    <col min="15" max="15" width="0.85546875" style="6" customWidth="1"/>
    <col min="16" max="16" width="15.42578125" style="6" customWidth="1"/>
    <col min="17" max="16384" width="9.140625" style="6"/>
  </cols>
  <sheetData>
    <row r="1" spans="1:1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57" t="s">
        <v>79</v>
      </c>
      <c r="B3" s="12"/>
      <c r="C3" s="12"/>
      <c r="D3" s="12"/>
      <c r="E3" s="12"/>
      <c r="F3" s="12"/>
      <c r="G3" s="12"/>
      <c r="H3" s="12"/>
      <c r="I3" s="12"/>
      <c r="J3" s="78"/>
      <c r="K3" s="12"/>
      <c r="L3" s="12"/>
      <c r="M3" s="12"/>
      <c r="N3" s="12"/>
      <c r="O3" s="12"/>
      <c r="P3" s="12"/>
    </row>
    <row r="4" spans="1:16">
      <c r="G4" s="10"/>
      <c r="J4" s="107" t="s">
        <v>3</v>
      </c>
      <c r="K4" s="107"/>
      <c r="L4" s="107"/>
      <c r="M4" s="107"/>
      <c r="N4" s="107"/>
      <c r="O4" s="107"/>
      <c r="P4" s="107"/>
    </row>
    <row r="5" spans="1:16">
      <c r="G5" s="10"/>
      <c r="J5" s="109" t="s">
        <v>4</v>
      </c>
      <c r="K5" s="109"/>
      <c r="L5" s="109"/>
      <c r="M5" s="1"/>
      <c r="N5" s="109" t="s">
        <v>5</v>
      </c>
      <c r="O5" s="109"/>
      <c r="P5" s="109"/>
    </row>
    <row r="6" spans="1:16">
      <c r="G6" s="10"/>
      <c r="H6" s="48" t="s">
        <v>6</v>
      </c>
      <c r="J6" s="79">
        <v>2567</v>
      </c>
      <c r="K6" s="7"/>
      <c r="L6" s="79">
        <v>2566</v>
      </c>
      <c r="M6" s="7"/>
      <c r="N6" s="79">
        <v>2567</v>
      </c>
      <c r="O6" s="7"/>
      <c r="P6" s="79">
        <v>2566</v>
      </c>
    </row>
    <row r="7" spans="1:16">
      <c r="G7" s="10"/>
      <c r="H7" s="7">
        <v>24</v>
      </c>
      <c r="J7" s="80"/>
      <c r="K7" s="26"/>
      <c r="L7" s="81"/>
      <c r="M7" s="7"/>
      <c r="N7" s="80"/>
      <c r="O7" s="26"/>
      <c r="P7" s="81"/>
    </row>
    <row r="8" spans="1:16">
      <c r="A8" s="6" t="s">
        <v>60</v>
      </c>
      <c r="J8" s="10">
        <v>150468115.11000001</v>
      </c>
      <c r="K8" s="10"/>
      <c r="L8" s="10">
        <v>152110829.25999999</v>
      </c>
      <c r="M8" s="10"/>
      <c r="N8" s="10">
        <v>44128656</v>
      </c>
      <c r="O8" s="10"/>
      <c r="P8" s="10">
        <v>42580267.159999996</v>
      </c>
    </row>
    <row r="9" spans="1:16">
      <c r="A9" s="6" t="s">
        <v>61</v>
      </c>
      <c r="J9" s="10">
        <v>26136966.719999999</v>
      </c>
      <c r="K9" s="10"/>
      <c r="L9" s="10">
        <v>126917022.65000001</v>
      </c>
      <c r="M9" s="10"/>
      <c r="N9" s="10">
        <v>1672897.2</v>
      </c>
      <c r="O9" s="10"/>
      <c r="P9" s="10">
        <v>41117547.659999996</v>
      </c>
    </row>
    <row r="10" spans="1:16">
      <c r="A10" s="6" t="s">
        <v>62</v>
      </c>
      <c r="H10" s="7" t="s">
        <v>80</v>
      </c>
      <c r="J10" s="10">
        <v>0</v>
      </c>
      <c r="K10" s="10"/>
      <c r="L10" s="10">
        <v>0</v>
      </c>
      <c r="M10" s="10"/>
      <c r="N10" s="10">
        <v>79559602.200000003</v>
      </c>
      <c r="O10" s="10"/>
      <c r="P10" s="10">
        <v>16223918.880000001</v>
      </c>
    </row>
    <row r="11" spans="1:16">
      <c r="A11" s="6" t="s">
        <v>63</v>
      </c>
      <c r="H11" s="7" t="s">
        <v>81</v>
      </c>
      <c r="J11" s="10">
        <v>12729905.73</v>
      </c>
      <c r="K11" s="10"/>
      <c r="L11" s="10">
        <v>1169214.0900000001</v>
      </c>
      <c r="M11" s="10"/>
      <c r="N11" s="10">
        <v>14967914.630000001</v>
      </c>
      <c r="O11" s="10"/>
      <c r="P11" s="10">
        <v>10666183.699999999</v>
      </c>
    </row>
    <row r="12" spans="1:16">
      <c r="A12" s="6" t="s">
        <v>64</v>
      </c>
      <c r="H12" s="7">
        <v>27</v>
      </c>
      <c r="J12" s="10">
        <v>1989288.88</v>
      </c>
      <c r="K12" s="10"/>
      <c r="L12" s="10">
        <v>172261.61</v>
      </c>
      <c r="M12" s="10"/>
      <c r="N12" s="10">
        <v>84935.61</v>
      </c>
      <c r="O12" s="10"/>
      <c r="P12" s="10">
        <v>-9564.57</v>
      </c>
    </row>
    <row r="13" spans="1:16">
      <c r="A13" s="12" t="s">
        <v>65</v>
      </c>
      <c r="J13" s="82">
        <f>SUM(J8:J12)</f>
        <v>191324276.44</v>
      </c>
      <c r="K13" s="10"/>
      <c r="L13" s="82">
        <f>SUM(L8:L12)</f>
        <v>280369327.60999995</v>
      </c>
      <c r="M13" s="10"/>
      <c r="N13" s="82">
        <f>SUM(N8:N12)</f>
        <v>140414005.64000002</v>
      </c>
      <c r="O13" s="10"/>
      <c r="P13" s="82">
        <f>SUM(P8:P12)</f>
        <v>110578352.83</v>
      </c>
    </row>
    <row r="14" spans="1:16">
      <c r="A14" s="6" t="s">
        <v>66</v>
      </c>
      <c r="J14" s="10">
        <v>74227215.25</v>
      </c>
      <c r="K14" s="10"/>
      <c r="L14" s="10">
        <v>79339009.689999998</v>
      </c>
      <c r="M14" s="10"/>
      <c r="N14" s="10">
        <v>19816208.530000001</v>
      </c>
      <c r="O14" s="10"/>
      <c r="P14" s="10">
        <v>17883908.920000002</v>
      </c>
    </row>
    <row r="15" spans="1:16" ht="20.25" customHeight="1">
      <c r="A15" s="6" t="s">
        <v>67</v>
      </c>
      <c r="J15" s="10">
        <v>13589624.939999999</v>
      </c>
      <c r="K15" s="10"/>
      <c r="L15" s="10">
        <v>85482996.450000003</v>
      </c>
      <c r="M15" s="10"/>
      <c r="N15" s="10">
        <v>1448399.41</v>
      </c>
      <c r="O15" s="10"/>
      <c r="P15" s="10">
        <v>31035166.210000001</v>
      </c>
    </row>
    <row r="16" spans="1:16">
      <c r="A16" s="6" t="s">
        <v>68</v>
      </c>
      <c r="J16" s="10">
        <v>2584005.86</v>
      </c>
      <c r="K16" s="10"/>
      <c r="L16" s="10">
        <v>2596655.6800000002</v>
      </c>
      <c r="M16" s="10"/>
      <c r="N16" s="10">
        <v>2289007.08</v>
      </c>
      <c r="O16" s="10"/>
      <c r="P16" s="10">
        <v>1135976.82</v>
      </c>
    </row>
    <row r="17" spans="1:16">
      <c r="A17" s="6" t="s">
        <v>69</v>
      </c>
      <c r="H17" s="7" t="s">
        <v>81</v>
      </c>
      <c r="J17" s="10">
        <v>26608985.600000001</v>
      </c>
      <c r="K17" s="10"/>
      <c r="L17" s="10">
        <v>22229979.23</v>
      </c>
      <c r="M17" s="10"/>
      <c r="N17" s="10">
        <v>23332425.760000002</v>
      </c>
      <c r="O17" s="10"/>
      <c r="P17" s="10">
        <v>19738747.440000001</v>
      </c>
    </row>
    <row r="18" spans="1:16">
      <c r="A18" s="12" t="s">
        <v>70</v>
      </c>
      <c r="J18" s="82">
        <f>SUM(J14:J17)</f>
        <v>117009831.65000001</v>
      </c>
      <c r="K18" s="10"/>
      <c r="L18" s="82">
        <f>SUM(L14:L17)</f>
        <v>189648641.04999998</v>
      </c>
      <c r="M18" s="10"/>
      <c r="N18" s="82">
        <f>SUM(N14:N17)</f>
        <v>46886040.780000001</v>
      </c>
      <c r="O18" s="10"/>
      <c r="P18" s="82">
        <f>SUM(P14:P17)</f>
        <v>69793799.390000001</v>
      </c>
    </row>
    <row r="19" spans="1:16">
      <c r="A19" s="12" t="s">
        <v>82</v>
      </c>
      <c r="J19" s="83">
        <f>J13-J18</f>
        <v>74314444.789999992</v>
      </c>
      <c r="K19" s="10"/>
      <c r="L19" s="83">
        <f>L13-L18</f>
        <v>90720686.559999973</v>
      </c>
      <c r="M19" s="10"/>
      <c r="N19" s="83">
        <f>N13-N18</f>
        <v>93527964.860000014</v>
      </c>
      <c r="O19" s="10"/>
      <c r="P19" s="83">
        <f>P13-P18</f>
        <v>40784553.439999998</v>
      </c>
    </row>
    <row r="20" spans="1:16">
      <c r="A20" s="6" t="s">
        <v>71</v>
      </c>
      <c r="J20" s="10">
        <v>-49401.63</v>
      </c>
      <c r="K20" s="10"/>
      <c r="L20" s="10">
        <v>-79050.73</v>
      </c>
      <c r="M20" s="10"/>
      <c r="N20" s="10">
        <v>-49401.63</v>
      </c>
      <c r="O20" s="10"/>
      <c r="P20" s="10">
        <v>-79050.73</v>
      </c>
    </row>
    <row r="21" spans="1:16">
      <c r="A21" s="75" t="s">
        <v>83</v>
      </c>
      <c r="J21" s="83">
        <f>SUM(J19:J20)</f>
        <v>74265043.159999996</v>
      </c>
      <c r="K21" s="10"/>
      <c r="L21" s="83">
        <f>SUM(L19:L20)</f>
        <v>90641635.829999968</v>
      </c>
      <c r="M21" s="10"/>
      <c r="N21" s="83">
        <f>SUM(N19:N20)</f>
        <v>93478563.230000019</v>
      </c>
      <c r="O21" s="10"/>
      <c r="P21" s="83">
        <f>SUM(P19:P20)</f>
        <v>40705502.710000001</v>
      </c>
    </row>
    <row r="22" spans="1:16">
      <c r="A22" s="6" t="s">
        <v>72</v>
      </c>
      <c r="H22" s="7">
        <v>15</v>
      </c>
      <c r="J22" s="10">
        <v>-15133008.33</v>
      </c>
      <c r="K22" s="10"/>
      <c r="L22" s="10">
        <v>-18421244.300000001</v>
      </c>
      <c r="M22" s="10"/>
      <c r="N22" s="10">
        <v>-2748492.72</v>
      </c>
      <c r="O22" s="10"/>
      <c r="P22" s="84">
        <v>-5111373.8999999994</v>
      </c>
    </row>
    <row r="23" spans="1:16">
      <c r="A23" s="12" t="s">
        <v>84</v>
      </c>
      <c r="B23" s="12"/>
      <c r="C23" s="12"/>
      <c r="D23" s="12"/>
      <c r="E23" s="12"/>
      <c r="F23" s="12"/>
      <c r="G23" s="12"/>
      <c r="J23" s="83">
        <f>SUM(J21:J22)</f>
        <v>59132034.829999998</v>
      </c>
      <c r="K23" s="10"/>
      <c r="L23" s="83">
        <f>SUM(L21:L22)</f>
        <v>72220391.529999971</v>
      </c>
      <c r="M23" s="10"/>
      <c r="N23" s="83">
        <f>SUM(N21:N22)</f>
        <v>90730070.51000002</v>
      </c>
      <c r="O23" s="10"/>
      <c r="P23" s="83">
        <f>SUM(P21:P22)</f>
        <v>35594128.810000002</v>
      </c>
    </row>
    <row r="24" spans="1:16" ht="8.25" customHeight="1">
      <c r="A24" s="12"/>
      <c r="K24" s="10"/>
      <c r="L24" s="10"/>
      <c r="M24" s="10"/>
      <c r="N24" s="10"/>
      <c r="O24" s="10"/>
      <c r="P24" s="10"/>
    </row>
    <row r="25" spans="1:16" ht="22.5" customHeight="1">
      <c r="A25" s="62" t="s">
        <v>73</v>
      </c>
      <c r="B25" s="19"/>
      <c r="C25" s="19"/>
      <c r="D25" s="19"/>
      <c r="E25" s="19"/>
      <c r="F25" s="19"/>
      <c r="G25" s="19"/>
      <c r="J25" s="10">
        <v>0</v>
      </c>
      <c r="K25" s="10"/>
      <c r="L25" s="10">
        <v>0</v>
      </c>
      <c r="M25" s="10"/>
      <c r="N25" s="10">
        <v>0</v>
      </c>
      <c r="O25" s="10"/>
      <c r="P25" s="10">
        <v>0</v>
      </c>
    </row>
    <row r="26" spans="1:16" ht="21.75" thickBot="1">
      <c r="A26" s="12" t="s">
        <v>85</v>
      </c>
      <c r="B26" s="12"/>
      <c r="C26" s="12"/>
      <c r="D26" s="12"/>
      <c r="E26" s="12"/>
      <c r="F26" s="12"/>
      <c r="G26" s="12"/>
      <c r="J26" s="85">
        <f>SUM(J23:J25)</f>
        <v>59132034.829999998</v>
      </c>
      <c r="K26" s="10"/>
      <c r="L26" s="85">
        <f>SUM(L23:L25)</f>
        <v>72220391.529999971</v>
      </c>
      <c r="M26" s="10"/>
      <c r="N26" s="85">
        <f>SUM(N23:N25)</f>
        <v>90730070.51000002</v>
      </c>
      <c r="O26" s="10"/>
      <c r="P26" s="85">
        <f>SUM(P23:P25)</f>
        <v>35594128.810000002</v>
      </c>
    </row>
    <row r="27" spans="1:16" ht="21.75" thickTop="1">
      <c r="J27" s="6"/>
    </row>
    <row r="28" spans="1:16">
      <c r="A28" s="77" t="s">
        <v>74</v>
      </c>
      <c r="B28" s="38"/>
      <c r="C28" s="38"/>
      <c r="D28" s="38"/>
      <c r="K28" s="10"/>
      <c r="L28" s="10"/>
      <c r="M28" s="10"/>
      <c r="N28" s="10"/>
      <c r="O28" s="10"/>
    </row>
    <row r="29" spans="1:16">
      <c r="A29" s="38"/>
      <c r="B29" s="38" t="s">
        <v>75</v>
      </c>
      <c r="J29" s="1">
        <f>J23</f>
        <v>59132034.829999998</v>
      </c>
      <c r="K29" s="1"/>
      <c r="L29" s="1">
        <f>L23</f>
        <v>72220391.529999971</v>
      </c>
      <c r="M29" s="1"/>
      <c r="N29" s="1">
        <f>N23</f>
        <v>90730070.51000002</v>
      </c>
      <c r="O29" s="1"/>
      <c r="P29" s="1">
        <f>P23</f>
        <v>35594128.810000002</v>
      </c>
    </row>
    <row r="30" spans="1:16" ht="21.75" thickBot="1">
      <c r="J30" s="85">
        <f>SUM(J29:J29)</f>
        <v>59132034.829999998</v>
      </c>
      <c r="K30" s="10"/>
      <c r="L30" s="85">
        <f>SUM(L29:L29)</f>
        <v>72220391.529999971</v>
      </c>
      <c r="M30" s="10"/>
      <c r="N30" s="85">
        <f>SUM(N29:N29)</f>
        <v>90730070.51000002</v>
      </c>
      <c r="O30" s="10"/>
      <c r="P30" s="85">
        <f>SUM(P29:P29)</f>
        <v>35594128.810000002</v>
      </c>
    </row>
    <row r="31" spans="1:16" ht="21.75" thickTop="1">
      <c r="K31" s="10"/>
      <c r="L31" s="10"/>
      <c r="M31" s="10"/>
      <c r="N31" s="10"/>
      <c r="O31" s="10"/>
      <c r="P31" s="10"/>
    </row>
    <row r="32" spans="1:16">
      <c r="A32" s="77" t="s">
        <v>76</v>
      </c>
      <c r="B32" s="77"/>
      <c r="C32" s="38"/>
      <c r="D32" s="38"/>
      <c r="J32" s="6"/>
    </row>
    <row r="33" spans="1:16">
      <c r="A33" s="38"/>
      <c r="B33" s="38" t="s">
        <v>75</v>
      </c>
      <c r="J33" s="1">
        <f>J26</f>
        <v>59132034.829999998</v>
      </c>
      <c r="K33" s="1"/>
      <c r="L33" s="1">
        <f>L26</f>
        <v>72220391.529999971</v>
      </c>
      <c r="M33" s="1"/>
      <c r="N33" s="1">
        <f>N26</f>
        <v>90730070.51000002</v>
      </c>
      <c r="O33" s="1"/>
      <c r="P33" s="1">
        <f>P26</f>
        <v>35594128.810000002</v>
      </c>
    </row>
    <row r="34" spans="1:16" ht="21.75" thickBot="1">
      <c r="J34" s="85">
        <f>SUM(J33:J33)</f>
        <v>59132034.829999998</v>
      </c>
      <c r="K34" s="10"/>
      <c r="L34" s="85">
        <f>SUM(L33:L33)</f>
        <v>72220391.529999971</v>
      </c>
      <c r="M34" s="10"/>
      <c r="N34" s="85">
        <f>SUM(N33:N33)</f>
        <v>90730070.51000002</v>
      </c>
      <c r="O34" s="10"/>
      <c r="P34" s="85">
        <f>SUM(P33:P33)</f>
        <v>35594128.810000002</v>
      </c>
    </row>
    <row r="35" spans="1:16" ht="21.75" thickTop="1">
      <c r="J35" s="6"/>
    </row>
    <row r="36" spans="1:16" ht="21.75" thickBot="1">
      <c r="A36" s="12" t="s">
        <v>77</v>
      </c>
      <c r="J36" s="86">
        <f>ROUND(J29/J37,2)</f>
        <v>0.33</v>
      </c>
      <c r="K36" s="87"/>
      <c r="L36" s="86">
        <f>ROUND(L29/L37,2)</f>
        <v>0.42</v>
      </c>
      <c r="M36" s="87"/>
      <c r="N36" s="86">
        <f>ROUND(N29/N37,2)</f>
        <v>0.5</v>
      </c>
      <c r="O36" s="87"/>
      <c r="P36" s="86">
        <f>ROUND(P29/P37,2)</f>
        <v>0.21</v>
      </c>
    </row>
    <row r="37" spans="1:16" ht="22.5" thickTop="1" thickBot="1">
      <c r="A37" s="6" t="s">
        <v>78</v>
      </c>
      <c r="J37" s="88">
        <v>181852054.79452056</v>
      </c>
      <c r="K37" s="89"/>
      <c r="L37" s="88">
        <v>172000000</v>
      </c>
      <c r="M37" s="89"/>
      <c r="N37" s="88">
        <v>181852054.79452056</v>
      </c>
      <c r="O37" s="89"/>
      <c r="P37" s="88">
        <v>172000000</v>
      </c>
    </row>
    <row r="38" spans="1:16" ht="21.75" thickTop="1">
      <c r="B38" s="38"/>
      <c r="J38" s="6"/>
    </row>
  </sheetData>
  <mergeCells count="3">
    <mergeCell ref="J5:L5"/>
    <mergeCell ref="N5:P5"/>
    <mergeCell ref="J4:P4"/>
  </mergeCells>
  <pageMargins left="0.78740157480314998" right="0.39370078740157499" top="0.78740157480314998" bottom="0.78740157480314998" header="0.31496062992126" footer="0.196850393700787"/>
  <pageSetup paperSize="9" scale="75" firstPageNumber="7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5"/>
  <sheetViews>
    <sheetView view="pageBreakPreview" zoomScale="80" zoomScaleNormal="98" zoomScaleSheetLayoutView="80" workbookViewId="0">
      <selection activeCell="R2" sqref="R2"/>
    </sheetView>
  </sheetViews>
  <sheetFormatPr defaultColWidth="9.140625" defaultRowHeight="21"/>
  <cols>
    <col min="1" max="1" width="2.85546875" style="2" customWidth="1"/>
    <col min="2" max="2" width="11.42578125" style="2" customWidth="1"/>
    <col min="3" max="3" width="21.85546875" style="2" customWidth="1"/>
    <col min="4" max="4" width="0.5703125" style="2" customWidth="1"/>
    <col min="5" max="5" width="8.5703125" style="3" customWidth="1"/>
    <col min="6" max="6" width="0.42578125" style="2" customWidth="1"/>
    <col min="7" max="7" width="14.5703125" style="2" customWidth="1"/>
    <col min="8" max="8" width="0.85546875" style="2" customWidth="1"/>
    <col min="9" max="9" width="14.5703125" style="2" customWidth="1"/>
    <col min="10" max="10" width="1.140625" style="2" customWidth="1"/>
    <col min="11" max="11" width="19.85546875" style="2" customWidth="1"/>
    <col min="12" max="12" width="0.85546875" style="2" customWidth="1"/>
    <col min="13" max="13" width="14.5703125" style="2" customWidth="1"/>
    <col min="14" max="14" width="0.5703125" style="2" customWidth="1"/>
    <col min="15" max="15" width="15.140625" style="2" customWidth="1"/>
    <col min="16" max="16" width="0.5703125" style="2" customWidth="1"/>
    <col min="17" max="17" width="16" style="2" customWidth="1"/>
    <col min="18" max="16384" width="9.140625" style="2"/>
  </cols>
  <sheetData>
    <row r="1" spans="1:17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>
      <c r="A2" s="57" t="s">
        <v>86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7" ht="21.75" customHeight="1">
      <c r="A3" s="57" t="s">
        <v>79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7">
      <c r="A4" s="7"/>
      <c r="B4" s="7"/>
      <c r="C4" s="7"/>
      <c r="D4" s="7"/>
      <c r="E4" s="7"/>
      <c r="F4" s="7"/>
      <c r="G4" s="107" t="s">
        <v>3</v>
      </c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>
      <c r="A5" s="6"/>
      <c r="B5" s="6"/>
      <c r="C5" s="92"/>
      <c r="D5" s="92"/>
      <c r="E5" s="93"/>
      <c r="F5" s="92"/>
      <c r="G5" s="113" t="s">
        <v>4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 ht="21" customHeight="1">
      <c r="A6" s="6"/>
      <c r="B6" s="6"/>
      <c r="C6" s="92"/>
      <c r="D6" s="92"/>
      <c r="E6" s="93"/>
      <c r="F6" s="92"/>
      <c r="G6" s="114" t="s">
        <v>87</v>
      </c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7" ht="20.25" customHeight="1">
      <c r="A7" s="6"/>
      <c r="B7" s="6"/>
      <c r="C7" s="56"/>
      <c r="D7" s="56"/>
      <c r="E7" s="7"/>
      <c r="F7" s="56"/>
      <c r="G7" s="7"/>
      <c r="H7" s="7"/>
      <c r="I7" s="7"/>
      <c r="J7" s="7"/>
      <c r="K7" s="7"/>
      <c r="L7" s="7"/>
      <c r="M7" s="115" t="s">
        <v>53</v>
      </c>
      <c r="N7" s="115"/>
      <c r="O7" s="115"/>
      <c r="P7" s="6"/>
      <c r="Q7" s="6"/>
    </row>
    <row r="8" spans="1:17" ht="20.100000000000001" customHeight="1">
      <c r="A8" s="6"/>
      <c r="B8" s="6"/>
      <c r="C8" s="6"/>
      <c r="D8" s="6"/>
      <c r="E8" s="7"/>
      <c r="F8" s="6"/>
      <c r="G8" s="7"/>
      <c r="H8" s="7"/>
      <c r="I8" s="7"/>
      <c r="J8" s="7"/>
      <c r="K8" s="7" t="s">
        <v>88</v>
      </c>
      <c r="L8" s="7"/>
      <c r="M8" s="7"/>
      <c r="N8" s="7"/>
      <c r="O8" s="6"/>
      <c r="P8" s="6"/>
      <c r="Q8" s="6"/>
    </row>
    <row r="9" spans="1:17">
      <c r="A9" s="6"/>
      <c r="B9" s="6"/>
      <c r="C9" s="6"/>
      <c r="D9" s="6"/>
      <c r="E9" s="7"/>
      <c r="F9" s="6"/>
      <c r="G9" s="7" t="s">
        <v>89</v>
      </c>
      <c r="H9" s="7"/>
      <c r="I9" s="7" t="s">
        <v>90</v>
      </c>
      <c r="J9" s="7"/>
      <c r="K9" s="7" t="s">
        <v>91</v>
      </c>
      <c r="L9" s="7"/>
      <c r="M9" s="7" t="s">
        <v>54</v>
      </c>
      <c r="N9" s="7"/>
      <c r="O9" s="6"/>
      <c r="P9" s="6"/>
      <c r="Q9" s="7"/>
    </row>
    <row r="10" spans="1:17">
      <c r="A10" s="7"/>
      <c r="B10" s="7"/>
      <c r="C10" s="7"/>
      <c r="D10" s="7"/>
      <c r="E10" s="48" t="s">
        <v>6</v>
      </c>
      <c r="F10" s="7"/>
      <c r="G10" s="48" t="s">
        <v>92</v>
      </c>
      <c r="H10" s="7"/>
      <c r="I10" s="48" t="s">
        <v>93</v>
      </c>
      <c r="J10" s="7"/>
      <c r="K10" s="48" t="s">
        <v>94</v>
      </c>
      <c r="L10" s="7"/>
      <c r="M10" s="48" t="s">
        <v>55</v>
      </c>
      <c r="N10" s="7"/>
      <c r="O10" s="48" t="s">
        <v>95</v>
      </c>
      <c r="P10" s="7"/>
      <c r="Q10" s="48" t="s">
        <v>96</v>
      </c>
    </row>
    <row r="11" spans="1:17" s="90" customFormat="1" ht="21.75">
      <c r="A11" s="94" t="s">
        <v>97</v>
      </c>
      <c r="B11" s="95"/>
      <c r="C11" s="6"/>
      <c r="D11" s="6"/>
      <c r="E11" s="7"/>
      <c r="F11" s="6"/>
      <c r="G11" s="33">
        <v>86000000</v>
      </c>
      <c r="H11" s="33"/>
      <c r="I11" s="33">
        <v>0</v>
      </c>
      <c r="J11" s="33"/>
      <c r="K11" s="33">
        <v>4611286.3</v>
      </c>
      <c r="L11" s="33"/>
      <c r="M11" s="33">
        <v>1000000</v>
      </c>
      <c r="N11" s="33"/>
      <c r="O11" s="33">
        <v>43527264.00999999</v>
      </c>
      <c r="P11" s="33"/>
      <c r="Q11" s="33">
        <v>135138550.31</v>
      </c>
    </row>
    <row r="12" spans="1:17" s="90" customFormat="1" ht="21.75">
      <c r="A12" s="95" t="s">
        <v>100</v>
      </c>
      <c r="B12" s="95"/>
      <c r="C12" s="6"/>
      <c r="D12" s="6"/>
      <c r="E12" s="7"/>
      <c r="F12" s="6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>
      <c r="A13" s="6"/>
      <c r="B13" s="91" t="s">
        <v>55</v>
      </c>
      <c r="C13" s="6"/>
      <c r="D13" s="6"/>
      <c r="E13" s="7" t="s">
        <v>98</v>
      </c>
      <c r="F13" s="6"/>
      <c r="G13" s="33">
        <v>0</v>
      </c>
      <c r="H13" s="31"/>
      <c r="I13" s="33">
        <v>0</v>
      </c>
      <c r="J13" s="31"/>
      <c r="K13" s="33">
        <v>0</v>
      </c>
      <c r="L13" s="31"/>
      <c r="M13" s="31">
        <v>3351317.5139999995</v>
      </c>
      <c r="N13" s="31"/>
      <c r="O13" s="33">
        <v>-3351317.5139999995</v>
      </c>
      <c r="P13" s="33"/>
      <c r="Q13" s="33">
        <v>0</v>
      </c>
    </row>
    <row r="14" spans="1:17">
      <c r="A14" s="95"/>
      <c r="B14" s="91" t="s">
        <v>99</v>
      </c>
      <c r="C14" s="6"/>
      <c r="D14" s="6"/>
      <c r="E14" s="7">
        <v>22</v>
      </c>
      <c r="F14" s="6"/>
      <c r="G14" s="33">
        <v>0</v>
      </c>
      <c r="H14" s="33"/>
      <c r="I14" s="33">
        <v>0</v>
      </c>
      <c r="J14" s="33"/>
      <c r="K14" s="33">
        <v>0</v>
      </c>
      <c r="L14" s="33"/>
      <c r="M14" s="33">
        <v>0</v>
      </c>
      <c r="N14" s="33"/>
      <c r="O14" s="33">
        <v>-45270400</v>
      </c>
      <c r="P14" s="33"/>
      <c r="Q14" s="33">
        <v>-45270400</v>
      </c>
    </row>
    <row r="15" spans="1:17" s="90" customFormat="1" ht="21.75">
      <c r="A15" s="62"/>
      <c r="B15" s="6" t="s">
        <v>85</v>
      </c>
      <c r="C15" s="6"/>
      <c r="D15" s="6"/>
      <c r="E15" s="7"/>
      <c r="F15" s="6"/>
      <c r="G15" s="33">
        <v>0</v>
      </c>
      <c r="H15" s="33"/>
      <c r="I15" s="33">
        <v>0</v>
      </c>
      <c r="J15" s="33"/>
      <c r="K15" s="31">
        <v>0</v>
      </c>
      <c r="L15" s="33"/>
      <c r="M15" s="33">
        <v>0</v>
      </c>
      <c r="N15" s="33"/>
      <c r="O15" s="31">
        <v>72220391.529999971</v>
      </c>
      <c r="P15" s="31"/>
      <c r="Q15" s="33">
        <v>72220391.529999971</v>
      </c>
    </row>
    <row r="16" spans="1:17" s="90" customFormat="1" ht="21.75">
      <c r="A16" s="62" t="s">
        <v>104</v>
      </c>
      <c r="B16" s="6"/>
      <c r="C16" s="6"/>
      <c r="D16" s="6"/>
      <c r="E16" s="7"/>
      <c r="F16" s="6"/>
      <c r="G16" s="96">
        <f>SUM(G11:G15)</f>
        <v>86000000</v>
      </c>
      <c r="H16" s="97"/>
      <c r="I16" s="96">
        <f>SUM(I11:I15)</f>
        <v>0</v>
      </c>
      <c r="J16" s="97"/>
      <c r="K16" s="96">
        <f>ROUND((SUM(K11:K15)),2)</f>
        <v>4611286.3</v>
      </c>
      <c r="L16" s="97"/>
      <c r="M16" s="96">
        <f>SUM(M11:M15)</f>
        <v>4351317.5139999995</v>
      </c>
      <c r="N16" s="97"/>
      <c r="O16" s="96">
        <f>ROUND((SUM(O11:O15)),2)</f>
        <v>67125938.030000001</v>
      </c>
      <c r="P16" s="97"/>
      <c r="Q16" s="96">
        <f>ROUND((SUM(Q11:Q15)),2)</f>
        <v>162088541.84</v>
      </c>
    </row>
    <row r="17" spans="1:17">
      <c r="A17" s="95" t="s">
        <v>100</v>
      </c>
      <c r="B17" s="91"/>
      <c r="C17" s="6"/>
      <c r="D17" s="6"/>
      <c r="E17" s="7"/>
      <c r="F17" s="6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1:17" s="6" customFormat="1">
      <c r="B18" s="91" t="s">
        <v>101</v>
      </c>
      <c r="E18" s="7">
        <v>20</v>
      </c>
      <c r="G18" s="31">
        <v>29000000</v>
      </c>
      <c r="H18" s="31"/>
      <c r="I18" s="31">
        <v>348000000</v>
      </c>
      <c r="J18" s="31"/>
      <c r="K18" s="33">
        <v>0</v>
      </c>
      <c r="L18" s="31"/>
      <c r="M18" s="31">
        <v>0</v>
      </c>
      <c r="N18" s="31"/>
      <c r="O18" s="33">
        <v>0</v>
      </c>
      <c r="P18" s="33"/>
      <c r="Q18" s="33">
        <v>377000000</v>
      </c>
    </row>
    <row r="19" spans="1:17" s="6" customFormat="1">
      <c r="B19" s="91" t="s">
        <v>102</v>
      </c>
      <c r="C19" s="91"/>
      <c r="E19" s="7"/>
      <c r="G19" s="31"/>
      <c r="H19" s="31"/>
      <c r="I19" s="31"/>
      <c r="J19" s="31"/>
      <c r="K19" s="33"/>
      <c r="L19" s="31"/>
      <c r="M19" s="31"/>
      <c r="N19" s="31"/>
      <c r="O19" s="33"/>
      <c r="P19" s="33"/>
      <c r="Q19" s="33"/>
    </row>
    <row r="20" spans="1:17" s="6" customFormat="1">
      <c r="B20" s="91" t="s">
        <v>103</v>
      </c>
      <c r="C20" s="91"/>
      <c r="E20" s="7">
        <v>20</v>
      </c>
      <c r="G20" s="33">
        <v>0</v>
      </c>
      <c r="H20" s="31"/>
      <c r="I20" s="31">
        <v>-7540000</v>
      </c>
      <c r="J20" s="31"/>
      <c r="K20" s="33">
        <v>0</v>
      </c>
      <c r="L20" s="31"/>
      <c r="M20" s="33">
        <v>0</v>
      </c>
      <c r="N20" s="31"/>
      <c r="O20" s="33">
        <v>0</v>
      </c>
      <c r="P20" s="33"/>
      <c r="Q20" s="33">
        <v>-7540000</v>
      </c>
    </row>
    <row r="21" spans="1:17">
      <c r="A21" s="95"/>
      <c r="B21" s="91" t="s">
        <v>55</v>
      </c>
      <c r="C21" s="6"/>
      <c r="D21" s="6"/>
      <c r="E21" s="7" t="s">
        <v>98</v>
      </c>
      <c r="F21" s="6"/>
      <c r="G21" s="33">
        <v>0</v>
      </c>
      <c r="H21" s="33"/>
      <c r="I21" s="33">
        <v>0</v>
      </c>
      <c r="J21" s="33"/>
      <c r="K21" s="33">
        <v>0</v>
      </c>
      <c r="L21" s="33"/>
      <c r="M21" s="33">
        <v>4536503.5199999996</v>
      </c>
      <c r="N21" s="33"/>
      <c r="O21" s="33">
        <v>-4536503.5199999996</v>
      </c>
      <c r="P21" s="33"/>
      <c r="Q21" s="33">
        <v>0</v>
      </c>
    </row>
    <row r="22" spans="1:17" s="5" customFormat="1">
      <c r="A22" s="95"/>
      <c r="B22" s="91" t="s">
        <v>99</v>
      </c>
      <c r="C22" s="6"/>
      <c r="D22" s="6"/>
      <c r="E22" s="7">
        <v>22</v>
      </c>
      <c r="F22" s="6"/>
      <c r="G22" s="33">
        <v>0</v>
      </c>
      <c r="H22" s="33"/>
      <c r="I22" s="33">
        <v>0</v>
      </c>
      <c r="J22" s="33"/>
      <c r="K22" s="33">
        <v>0</v>
      </c>
      <c r="L22" s="33"/>
      <c r="M22" s="33">
        <v>0</v>
      </c>
      <c r="N22" s="33"/>
      <c r="O22" s="33">
        <v>-94600000</v>
      </c>
      <c r="P22" s="33"/>
      <c r="Q22" s="33">
        <v>-94600000</v>
      </c>
    </row>
    <row r="23" spans="1:17" s="90" customFormat="1" ht="21.75">
      <c r="A23" s="62"/>
      <c r="B23" s="6" t="s">
        <v>85</v>
      </c>
      <c r="C23" s="6"/>
      <c r="D23" s="6"/>
      <c r="E23" s="7"/>
      <c r="F23" s="6"/>
      <c r="G23" s="33">
        <v>0</v>
      </c>
      <c r="H23" s="33"/>
      <c r="I23" s="33">
        <v>0</v>
      </c>
      <c r="J23" s="33"/>
      <c r="K23" s="31">
        <v>0</v>
      </c>
      <c r="L23" s="33"/>
      <c r="M23" s="33">
        <v>0</v>
      </c>
      <c r="N23" s="33"/>
      <c r="O23" s="31">
        <v>59132034.829999998</v>
      </c>
      <c r="P23" s="31"/>
      <c r="Q23" s="33">
        <v>59132034.829999998</v>
      </c>
    </row>
    <row r="24" spans="1:17" ht="21.75" thickBot="1">
      <c r="A24" s="62" t="s">
        <v>106</v>
      </c>
      <c r="B24" s="6"/>
      <c r="C24" s="6"/>
      <c r="D24" s="6"/>
      <c r="E24" s="7"/>
      <c r="F24" s="6"/>
      <c r="G24" s="98">
        <f>SUM(G16:G23)</f>
        <v>115000000</v>
      </c>
      <c r="H24" s="33"/>
      <c r="I24" s="98">
        <f>SUM(I16:I23)</f>
        <v>340460000</v>
      </c>
      <c r="J24" s="33"/>
      <c r="K24" s="98">
        <f>SUM(K16:K23)</f>
        <v>4611286.3</v>
      </c>
      <c r="L24" s="33"/>
      <c r="M24" s="98">
        <f>SUM(M16:M23)</f>
        <v>8887821.0339999981</v>
      </c>
      <c r="N24" s="33"/>
      <c r="O24" s="98">
        <f>SUM(O16:O23)</f>
        <v>27121469.340000004</v>
      </c>
      <c r="P24" s="33"/>
      <c r="Q24" s="98">
        <f>SUM(Q16:Q23)</f>
        <v>496080576.67000002</v>
      </c>
    </row>
    <row r="25" spans="1:17" ht="21.75" thickTop="1">
      <c r="A25" s="62"/>
      <c r="B25" s="6"/>
      <c r="C25" s="6"/>
      <c r="D25" s="6"/>
      <c r="E25" s="7"/>
      <c r="F25" s="6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</sheetData>
  <mergeCells count="4">
    <mergeCell ref="G4:Q4"/>
    <mergeCell ref="G5:Q5"/>
    <mergeCell ref="G6:Q6"/>
    <mergeCell ref="M7:O7"/>
  </mergeCells>
  <pageMargins left="0.39370078740157499" right="0.39370078740157499" top="0.78740157480314998" bottom="0.39370078740157499" header="0.511811023622047" footer="0.15748031496063"/>
  <pageSetup paperSize="9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3"/>
  <sheetViews>
    <sheetView view="pageBreakPreview" zoomScale="80" zoomScaleNormal="100" zoomScaleSheetLayoutView="80" workbookViewId="0">
      <selection activeCell="P1" sqref="P1"/>
    </sheetView>
  </sheetViews>
  <sheetFormatPr defaultColWidth="9.140625" defaultRowHeight="21"/>
  <cols>
    <col min="1" max="2" width="2" style="6" customWidth="1"/>
    <col min="3" max="3" width="30.5703125" style="6" customWidth="1"/>
    <col min="4" max="4" width="0.5703125" style="6" customWidth="1"/>
    <col min="5" max="5" width="10.140625" style="6" customWidth="1"/>
    <col min="6" max="6" width="0.85546875" style="6" customWidth="1"/>
    <col min="7" max="7" width="14.5703125" style="6" customWidth="1"/>
    <col min="8" max="8" width="0.85546875" style="6" customWidth="1"/>
    <col min="9" max="9" width="14.85546875" style="6" customWidth="1"/>
    <col min="10" max="10" width="0.5703125" style="6" customWidth="1"/>
    <col min="11" max="11" width="14.5703125" style="6" customWidth="1"/>
    <col min="12" max="12" width="0.5703125" style="6" customWidth="1"/>
    <col min="13" max="13" width="14.5703125" style="6" customWidth="1"/>
    <col min="14" max="14" width="0.5703125" style="6" customWidth="1"/>
    <col min="15" max="15" width="14.5703125" style="6" customWidth="1"/>
    <col min="16" max="16384" width="9.140625" style="6"/>
  </cols>
  <sheetData>
    <row r="1" spans="1:1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>
      <c r="A2" s="110" t="s">
        <v>86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15">
      <c r="A3" s="110" t="s">
        <v>79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15">
      <c r="A4" s="7"/>
      <c r="B4" s="7"/>
      <c r="C4" s="7"/>
      <c r="D4" s="7"/>
      <c r="E4" s="7"/>
      <c r="F4" s="7"/>
      <c r="G4" s="107" t="s">
        <v>3</v>
      </c>
      <c r="H4" s="107"/>
      <c r="I4" s="107"/>
      <c r="J4" s="107"/>
      <c r="K4" s="107"/>
      <c r="L4" s="107"/>
      <c r="M4" s="107"/>
      <c r="N4" s="107"/>
      <c r="O4" s="107"/>
    </row>
    <row r="5" spans="1:15">
      <c r="C5" s="92"/>
      <c r="D5" s="92"/>
      <c r="E5" s="92"/>
      <c r="F5" s="92"/>
      <c r="G5" s="113" t="s">
        <v>5</v>
      </c>
      <c r="H5" s="113"/>
      <c r="I5" s="113"/>
      <c r="J5" s="113"/>
      <c r="K5" s="113"/>
      <c r="L5" s="113"/>
      <c r="M5" s="113"/>
      <c r="N5" s="113"/>
      <c r="O5" s="113"/>
    </row>
    <row r="6" spans="1:15">
      <c r="C6" s="56"/>
      <c r="D6" s="56"/>
      <c r="E6" s="56"/>
      <c r="F6" s="56"/>
      <c r="G6" s="7"/>
      <c r="H6" s="7"/>
      <c r="I6" s="7"/>
      <c r="J6" s="7"/>
      <c r="K6" s="107" t="s">
        <v>53</v>
      </c>
      <c r="L6" s="107"/>
      <c r="M6" s="107"/>
      <c r="N6" s="7"/>
      <c r="O6" s="7"/>
    </row>
    <row r="7" spans="1:15">
      <c r="G7" s="7" t="s">
        <v>89</v>
      </c>
      <c r="H7" s="7"/>
      <c r="I7" s="7" t="s">
        <v>90</v>
      </c>
      <c r="J7" s="7"/>
      <c r="K7" s="7" t="s">
        <v>54</v>
      </c>
      <c r="L7" s="7"/>
      <c r="O7" s="7"/>
    </row>
    <row r="8" spans="1:15">
      <c r="A8" s="7"/>
      <c r="B8" s="7"/>
      <c r="C8" s="7"/>
      <c r="D8" s="7"/>
      <c r="E8" s="48" t="s">
        <v>6</v>
      </c>
      <c r="F8" s="7"/>
      <c r="G8" s="48" t="s">
        <v>92</v>
      </c>
      <c r="H8" s="7"/>
      <c r="I8" s="48" t="s">
        <v>93</v>
      </c>
      <c r="J8" s="7"/>
      <c r="K8" s="48" t="s">
        <v>55</v>
      </c>
      <c r="L8" s="7"/>
      <c r="M8" s="48" t="s">
        <v>95</v>
      </c>
      <c r="N8" s="7"/>
      <c r="O8" s="48" t="s">
        <v>96</v>
      </c>
    </row>
    <row r="9" spans="1:15" s="99" customFormat="1" ht="21.6" customHeight="1">
      <c r="A9" s="77" t="s">
        <v>97</v>
      </c>
      <c r="B9" s="19"/>
      <c r="C9" s="19"/>
      <c r="D9" s="19"/>
      <c r="E9" s="20"/>
      <c r="F9" s="19"/>
      <c r="G9" s="34">
        <v>86000000</v>
      </c>
      <c r="H9" s="34"/>
      <c r="I9" s="34">
        <v>0</v>
      </c>
      <c r="J9" s="34"/>
      <c r="K9" s="34">
        <v>1000000</v>
      </c>
      <c r="L9" s="34"/>
      <c r="M9" s="34">
        <v>31430713.469999999</v>
      </c>
      <c r="N9" s="34"/>
      <c r="O9" s="34">
        <v>118430713.47</v>
      </c>
    </row>
    <row r="10" spans="1:15" ht="21.6" customHeight="1">
      <c r="A10" s="38" t="s">
        <v>100</v>
      </c>
      <c r="B10" s="19"/>
      <c r="C10" s="19"/>
      <c r="D10" s="19"/>
      <c r="E10" s="20"/>
      <c r="F10" s="19"/>
      <c r="G10" s="34"/>
      <c r="H10" s="34"/>
      <c r="I10" s="34"/>
      <c r="J10" s="34"/>
      <c r="K10" s="18"/>
      <c r="L10" s="34"/>
      <c r="M10" s="34"/>
      <c r="N10" s="34"/>
      <c r="O10" s="22"/>
    </row>
    <row r="11" spans="1:15" ht="21.6" customHeight="1">
      <c r="A11" s="38"/>
      <c r="B11" s="32" t="s">
        <v>55</v>
      </c>
      <c r="C11" s="19"/>
      <c r="D11" s="19"/>
      <c r="E11" s="7" t="s">
        <v>98</v>
      </c>
      <c r="F11" s="19"/>
      <c r="G11" s="34">
        <v>0</v>
      </c>
      <c r="H11" s="34"/>
      <c r="I11" s="34">
        <v>0</v>
      </c>
      <c r="J11" s="34"/>
      <c r="K11" s="18">
        <v>3351317.5139999995</v>
      </c>
      <c r="L11" s="34"/>
      <c r="M11" s="18">
        <v>-3351317.5139999995</v>
      </c>
      <c r="N11" s="22"/>
      <c r="O11" s="22">
        <v>0</v>
      </c>
    </row>
    <row r="12" spans="1:15" ht="21.6" customHeight="1">
      <c r="A12" s="38"/>
      <c r="B12" s="32" t="s">
        <v>99</v>
      </c>
      <c r="C12" s="19"/>
      <c r="D12" s="19"/>
      <c r="E12" s="7">
        <v>22</v>
      </c>
      <c r="F12" s="19"/>
      <c r="G12" s="34">
        <v>0</v>
      </c>
      <c r="H12" s="34"/>
      <c r="I12" s="34">
        <v>0</v>
      </c>
      <c r="J12" s="34"/>
      <c r="K12" s="18">
        <v>0</v>
      </c>
      <c r="L12" s="34"/>
      <c r="M12" s="18">
        <v>-45270400</v>
      </c>
      <c r="N12" s="22"/>
      <c r="O12" s="22">
        <v>-45270400</v>
      </c>
    </row>
    <row r="13" spans="1:15" ht="21.6" customHeight="1">
      <c r="A13" s="19"/>
      <c r="B13" s="19" t="s">
        <v>85</v>
      </c>
      <c r="C13" s="19"/>
      <c r="D13" s="19"/>
      <c r="E13" s="19"/>
      <c r="F13" s="19"/>
      <c r="G13" s="22">
        <v>0</v>
      </c>
      <c r="H13" s="22"/>
      <c r="I13" s="22">
        <v>0</v>
      </c>
      <c r="J13" s="22"/>
      <c r="K13" s="22">
        <v>0</v>
      </c>
      <c r="L13" s="22"/>
      <c r="M13" s="22">
        <v>35594128.810000002</v>
      </c>
      <c r="N13" s="22"/>
      <c r="O13" s="22">
        <v>35594128.810000002</v>
      </c>
    </row>
    <row r="14" spans="1:15" ht="21.6" customHeight="1">
      <c r="A14" s="62" t="s">
        <v>104</v>
      </c>
      <c r="B14" s="19"/>
      <c r="C14" s="19"/>
      <c r="D14" s="19"/>
      <c r="E14" s="20"/>
      <c r="F14" s="19"/>
      <c r="G14" s="35">
        <f>SUM(G9:G13)</f>
        <v>86000000</v>
      </c>
      <c r="H14" s="34"/>
      <c r="I14" s="35">
        <f>SUM(I9:I13)</f>
        <v>0</v>
      </c>
      <c r="J14" s="34"/>
      <c r="K14" s="35">
        <f>SUM(K9:K13)</f>
        <v>4351317.5139999995</v>
      </c>
      <c r="L14" s="34"/>
      <c r="M14" s="35">
        <f>SUM(M9:M13)</f>
        <v>18403124.766000003</v>
      </c>
      <c r="N14" s="34"/>
      <c r="O14" s="35">
        <f>SUM(O9:O13)</f>
        <v>108754442.28</v>
      </c>
    </row>
    <row r="15" spans="1:15" s="19" customFormat="1" ht="21.6" customHeight="1">
      <c r="A15" s="38" t="s">
        <v>100</v>
      </c>
      <c r="B15" s="32"/>
      <c r="E15" s="7"/>
      <c r="G15" s="34"/>
      <c r="H15" s="34"/>
      <c r="I15" s="34"/>
      <c r="J15" s="34"/>
      <c r="K15" s="18"/>
      <c r="L15" s="34"/>
      <c r="M15" s="18"/>
      <c r="N15" s="34"/>
      <c r="O15" s="22"/>
    </row>
    <row r="16" spans="1:15" s="19" customFormat="1" ht="21.6" customHeight="1">
      <c r="A16" s="38"/>
      <c r="B16" s="32" t="s">
        <v>101</v>
      </c>
      <c r="E16" s="7">
        <v>20</v>
      </c>
      <c r="G16" s="34">
        <v>29000000</v>
      </c>
      <c r="H16" s="34"/>
      <c r="I16" s="34">
        <v>348000000</v>
      </c>
      <c r="J16" s="34"/>
      <c r="K16" s="34">
        <v>0</v>
      </c>
      <c r="L16" s="34"/>
      <c r="M16" s="34">
        <v>0</v>
      </c>
      <c r="N16" s="34"/>
      <c r="O16" s="22">
        <v>377000000</v>
      </c>
    </row>
    <row r="17" spans="1:15" s="19" customFormat="1" ht="21.6" customHeight="1">
      <c r="A17" s="38"/>
      <c r="B17" s="32" t="s">
        <v>102</v>
      </c>
      <c r="C17" s="32"/>
      <c r="E17" s="7"/>
      <c r="G17" s="34"/>
      <c r="H17" s="34"/>
      <c r="I17" s="34"/>
      <c r="J17" s="34"/>
      <c r="K17" s="34"/>
      <c r="L17" s="34"/>
      <c r="M17" s="34"/>
      <c r="N17" s="34"/>
      <c r="O17" s="22"/>
    </row>
    <row r="18" spans="1:15" s="19" customFormat="1" ht="21.6" customHeight="1">
      <c r="A18" s="38"/>
      <c r="C18" s="32" t="s">
        <v>105</v>
      </c>
      <c r="E18" s="7">
        <v>20</v>
      </c>
      <c r="G18" s="34">
        <v>0</v>
      </c>
      <c r="H18" s="34"/>
      <c r="I18" s="34">
        <v>-7540000</v>
      </c>
      <c r="J18" s="34"/>
      <c r="K18" s="34">
        <v>0</v>
      </c>
      <c r="L18" s="34"/>
      <c r="M18" s="34">
        <v>0</v>
      </c>
      <c r="N18" s="34"/>
      <c r="O18" s="22">
        <v>-7540000</v>
      </c>
    </row>
    <row r="19" spans="1:15" s="19" customFormat="1" ht="21.6" customHeight="1">
      <c r="A19" s="38"/>
      <c r="B19" s="32" t="s">
        <v>55</v>
      </c>
      <c r="E19" s="7" t="s">
        <v>98</v>
      </c>
      <c r="G19" s="34">
        <v>0</v>
      </c>
      <c r="H19" s="34"/>
      <c r="I19" s="34">
        <v>0</v>
      </c>
      <c r="J19" s="34"/>
      <c r="K19" s="18">
        <v>4536503.5199999996</v>
      </c>
      <c r="L19" s="34"/>
      <c r="M19" s="18">
        <v>-4536503.5199999996</v>
      </c>
      <c r="N19" s="34"/>
      <c r="O19" s="22">
        <v>0</v>
      </c>
    </row>
    <row r="20" spans="1:15" s="19" customFormat="1" ht="21.6" customHeight="1">
      <c r="A20" s="38"/>
      <c r="B20" s="32" t="s">
        <v>99</v>
      </c>
      <c r="E20" s="7">
        <v>22</v>
      </c>
      <c r="G20" s="34">
        <v>0</v>
      </c>
      <c r="H20" s="34"/>
      <c r="I20" s="34">
        <v>0</v>
      </c>
      <c r="J20" s="34"/>
      <c r="K20" s="18">
        <v>0</v>
      </c>
      <c r="L20" s="34"/>
      <c r="M20" s="18">
        <v>-94600000</v>
      </c>
      <c r="N20" s="34"/>
      <c r="O20" s="22">
        <v>-94600000</v>
      </c>
    </row>
    <row r="21" spans="1:15" s="99" customFormat="1" ht="21.6" customHeight="1">
      <c r="A21" s="62"/>
      <c r="B21" s="19" t="s">
        <v>85</v>
      </c>
      <c r="C21" s="19"/>
      <c r="D21" s="19"/>
      <c r="E21" s="20"/>
      <c r="F21" s="19"/>
      <c r="G21" s="22">
        <v>0</v>
      </c>
      <c r="H21" s="22"/>
      <c r="I21" s="22">
        <v>0</v>
      </c>
      <c r="J21" s="22"/>
      <c r="K21" s="22">
        <v>0</v>
      </c>
      <c r="L21" s="22"/>
      <c r="M21" s="22">
        <v>90730070.51000002</v>
      </c>
      <c r="N21" s="22"/>
      <c r="O21" s="22">
        <v>90730070.51000002</v>
      </c>
    </row>
    <row r="22" spans="1:15" s="99" customFormat="1" ht="21.6" customHeight="1" thickBot="1">
      <c r="A22" s="62" t="s">
        <v>106</v>
      </c>
      <c r="B22" s="19"/>
      <c r="C22" s="19"/>
      <c r="D22" s="19"/>
      <c r="E22" s="20"/>
      <c r="F22" s="19"/>
      <c r="G22" s="36">
        <f>SUM(G14:G21)</f>
        <v>115000000</v>
      </c>
      <c r="H22" s="34"/>
      <c r="I22" s="36">
        <f>SUM(I14:I21)</f>
        <v>340460000</v>
      </c>
      <c r="J22" s="34"/>
      <c r="K22" s="36">
        <f>SUM(K14:K21)</f>
        <v>8887821.0339999981</v>
      </c>
      <c r="L22" s="34"/>
      <c r="M22" s="36">
        <f>SUM(M14:M21)</f>
        <v>9996691.7560000271</v>
      </c>
      <c r="N22" s="34"/>
      <c r="O22" s="36">
        <f>SUM(O14:O21)</f>
        <v>474344512.78999996</v>
      </c>
    </row>
    <row r="23" spans="1:15" ht="21.75" thickTop="1"/>
  </sheetData>
  <mergeCells count="6">
    <mergeCell ref="K6:M6"/>
    <mergeCell ref="A1:O1"/>
    <mergeCell ref="A2:O2"/>
    <mergeCell ref="A3:O3"/>
    <mergeCell ref="G4:O4"/>
    <mergeCell ref="G5:O5"/>
  </mergeCells>
  <pageMargins left="0.78740157480314998" right="0.39370078740157499" top="0.78740157480314998" bottom="0.39370078740157499" header="0.511811023622047" footer="0.15748031496063"/>
  <pageSetup paperSize="9" scale="79" firstPageNumber="9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8"/>
  <sheetViews>
    <sheetView tabSelected="1" view="pageBreakPreview" zoomScale="80" zoomScaleNormal="85" zoomScaleSheetLayoutView="80" workbookViewId="0">
      <selection activeCell="Q1" sqref="Q1"/>
    </sheetView>
  </sheetViews>
  <sheetFormatPr defaultColWidth="9.140625" defaultRowHeight="21"/>
  <cols>
    <col min="1" max="3" width="1.140625" style="6" customWidth="1"/>
    <col min="4" max="4" width="1" style="6" customWidth="1"/>
    <col min="5" max="6" width="2.140625" style="6" customWidth="1"/>
    <col min="7" max="7" width="34.140625" style="6" customWidth="1"/>
    <col min="8" max="8" width="16.85546875" style="7" customWidth="1"/>
    <col min="9" max="9" width="0.85546875" style="6" customWidth="1"/>
    <col min="10" max="10" width="14.5703125" style="10" customWidth="1"/>
    <col min="11" max="11" width="0.85546875" style="6" customWidth="1"/>
    <col min="12" max="12" width="14.5703125" style="6" customWidth="1"/>
    <col min="13" max="13" width="0.85546875" style="6" customWidth="1"/>
    <col min="14" max="14" width="14.5703125" style="6" customWidth="1"/>
    <col min="15" max="15" width="0.85546875" style="6" customWidth="1"/>
    <col min="16" max="16" width="14.5703125" style="6" customWidth="1"/>
    <col min="17" max="16384" width="9.140625" style="6"/>
  </cols>
  <sheetData>
    <row r="1" spans="1:16" s="19" customForma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s="19" customFormat="1">
      <c r="A2" s="106" t="s">
        <v>107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>
      <c r="A3" s="110" t="s">
        <v>79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s="19" customFormat="1">
      <c r="H4" s="20"/>
      <c r="J4" s="107" t="s">
        <v>3</v>
      </c>
      <c r="K4" s="107"/>
      <c r="L4" s="107"/>
      <c r="M4" s="107"/>
      <c r="N4" s="107"/>
      <c r="O4" s="107"/>
      <c r="P4" s="107"/>
    </row>
    <row r="5" spans="1:16" s="19" customFormat="1">
      <c r="H5" s="20"/>
      <c r="J5" s="119" t="s">
        <v>4</v>
      </c>
      <c r="K5" s="119"/>
      <c r="L5" s="119"/>
      <c r="M5" s="18"/>
      <c r="N5" s="119" t="s">
        <v>5</v>
      </c>
      <c r="O5" s="119"/>
      <c r="P5" s="119"/>
    </row>
    <row r="6" spans="1:16" s="19" customFormat="1">
      <c r="H6" s="20"/>
      <c r="J6" s="79">
        <v>2567</v>
      </c>
      <c r="K6" s="7"/>
      <c r="L6" s="79">
        <v>2566</v>
      </c>
      <c r="M6" s="7"/>
      <c r="N6" s="79">
        <v>2567</v>
      </c>
      <c r="O6" s="7"/>
      <c r="P6" s="79">
        <v>2566</v>
      </c>
    </row>
    <row r="7" spans="1:16" s="19" customFormat="1">
      <c r="H7" s="20"/>
      <c r="J7" s="7"/>
      <c r="K7" s="7"/>
      <c r="L7" s="80"/>
      <c r="M7" s="7"/>
      <c r="N7" s="7"/>
      <c r="O7" s="7"/>
      <c r="P7" s="80"/>
    </row>
    <row r="8" spans="1:16" s="19" customFormat="1">
      <c r="A8" s="62" t="s">
        <v>108</v>
      </c>
      <c r="B8" s="62"/>
      <c r="C8" s="62"/>
      <c r="D8" s="62"/>
      <c r="E8" s="62"/>
      <c r="F8" s="62"/>
      <c r="G8" s="62"/>
      <c r="H8" s="20"/>
      <c r="J8" s="22"/>
      <c r="K8" s="22"/>
      <c r="L8" s="38"/>
      <c r="M8" s="22"/>
      <c r="N8" s="22"/>
      <c r="O8" s="22"/>
      <c r="P8" s="66"/>
    </row>
    <row r="9" spans="1:16" s="19" customFormat="1">
      <c r="A9" s="19" t="s">
        <v>84</v>
      </c>
      <c r="H9" s="20"/>
      <c r="J9" s="22">
        <v>59132034.829999998</v>
      </c>
      <c r="K9" s="37"/>
      <c r="L9" s="22">
        <v>72220391.530000001</v>
      </c>
      <c r="M9" s="37"/>
      <c r="N9" s="22">
        <v>90730070.510000005</v>
      </c>
      <c r="O9" s="37"/>
      <c r="P9" s="22">
        <v>35594128.810000002</v>
      </c>
    </row>
    <row r="10" spans="1:16">
      <c r="A10" s="6" t="s">
        <v>109</v>
      </c>
      <c r="K10" s="76"/>
      <c r="L10" s="10"/>
      <c r="M10" s="76"/>
      <c r="N10" s="29"/>
      <c r="O10" s="76"/>
      <c r="P10" s="10"/>
    </row>
    <row r="11" spans="1:16" s="19" customFormat="1">
      <c r="B11" s="19" t="s">
        <v>110</v>
      </c>
      <c r="H11" s="20"/>
      <c r="J11" s="22"/>
      <c r="K11" s="37"/>
      <c r="L11" s="22"/>
      <c r="M11" s="37"/>
      <c r="N11" s="29"/>
      <c r="O11" s="37"/>
      <c r="P11" s="22"/>
    </row>
    <row r="12" spans="1:16" s="19" customFormat="1">
      <c r="C12" s="19" t="s">
        <v>72</v>
      </c>
      <c r="H12" s="20"/>
      <c r="J12" s="22">
        <v>15133008.33</v>
      </c>
      <c r="K12" s="37"/>
      <c r="L12" s="22">
        <v>18421244.300000001</v>
      </c>
      <c r="M12" s="37"/>
      <c r="N12" s="22">
        <v>2748492.72</v>
      </c>
      <c r="O12" s="37"/>
      <c r="P12" s="22">
        <v>5111373.9000000004</v>
      </c>
    </row>
    <row r="13" spans="1:16" s="19" customFormat="1">
      <c r="C13" s="19" t="s">
        <v>111</v>
      </c>
      <c r="H13" s="20"/>
      <c r="J13" s="22">
        <v>551811.11</v>
      </c>
      <c r="K13" s="37"/>
      <c r="L13" s="22">
        <v>677656.08</v>
      </c>
      <c r="M13" s="37"/>
      <c r="N13" s="29">
        <v>514797.51</v>
      </c>
      <c r="O13" s="37"/>
      <c r="P13" s="22">
        <v>625983.19999999995</v>
      </c>
    </row>
    <row r="14" spans="1:16" s="19" customFormat="1">
      <c r="C14" s="19" t="s">
        <v>112</v>
      </c>
      <c r="H14" s="20"/>
      <c r="J14" s="22">
        <v>0</v>
      </c>
      <c r="K14" s="37"/>
      <c r="L14" s="22">
        <v>-5577.42</v>
      </c>
      <c r="M14" s="37"/>
      <c r="N14" s="22">
        <v>0</v>
      </c>
      <c r="O14" s="37"/>
      <c r="P14" s="22">
        <v>-5577.42</v>
      </c>
    </row>
    <row r="15" spans="1:16" s="19" customFormat="1">
      <c r="C15" s="19" t="s">
        <v>113</v>
      </c>
      <c r="H15" s="20"/>
      <c r="J15" s="22">
        <v>20250</v>
      </c>
      <c r="K15" s="37"/>
      <c r="L15" s="22">
        <v>0</v>
      </c>
      <c r="M15" s="37"/>
      <c r="N15" s="22">
        <v>20250</v>
      </c>
      <c r="O15" s="37"/>
      <c r="P15" s="22">
        <v>0</v>
      </c>
    </row>
    <row r="16" spans="1:16" s="19" customFormat="1">
      <c r="C16" s="19" t="s">
        <v>114</v>
      </c>
      <c r="H16" s="20"/>
      <c r="J16" s="22">
        <v>-24388.83</v>
      </c>
      <c r="K16" s="37"/>
      <c r="L16" s="22">
        <v>0</v>
      </c>
      <c r="M16" s="37"/>
      <c r="N16" s="22">
        <v>-24388.83</v>
      </c>
      <c r="O16" s="37"/>
      <c r="P16" s="22">
        <v>0</v>
      </c>
    </row>
    <row r="17" spans="1:16" s="19" customFormat="1">
      <c r="C17" s="19" t="s">
        <v>115</v>
      </c>
      <c r="H17" s="20"/>
    </row>
    <row r="18" spans="1:16" s="19" customFormat="1">
      <c r="D18" s="19" t="s">
        <v>10</v>
      </c>
      <c r="H18" s="20"/>
      <c r="J18" s="22">
        <v>-832940.22</v>
      </c>
      <c r="K18" s="37"/>
      <c r="L18" s="22">
        <v>0</v>
      </c>
      <c r="M18" s="37"/>
      <c r="N18" s="22">
        <v>-832940.22</v>
      </c>
      <c r="O18" s="37"/>
      <c r="P18" s="22">
        <v>0</v>
      </c>
    </row>
    <row r="19" spans="1:16" s="19" customFormat="1">
      <c r="C19" s="19" t="s">
        <v>116</v>
      </c>
      <c r="H19" s="20"/>
      <c r="J19" s="22">
        <v>0</v>
      </c>
      <c r="K19" s="37"/>
      <c r="L19" s="22">
        <v>1295938.48</v>
      </c>
      <c r="M19" s="37"/>
      <c r="N19" s="22">
        <v>0</v>
      </c>
      <c r="O19" s="37"/>
      <c r="P19" s="22">
        <v>913910.8</v>
      </c>
    </row>
    <row r="20" spans="1:16" s="19" customFormat="1">
      <c r="C20" s="19" t="s">
        <v>117</v>
      </c>
      <c r="H20" s="20"/>
      <c r="J20" s="22">
        <v>1133151.07</v>
      </c>
      <c r="K20" s="37"/>
      <c r="L20" s="22">
        <v>0</v>
      </c>
      <c r="M20" s="37"/>
      <c r="N20" s="22">
        <v>0</v>
      </c>
      <c r="O20" s="37"/>
      <c r="P20" s="22">
        <v>0</v>
      </c>
    </row>
    <row r="21" spans="1:16" s="19" customFormat="1">
      <c r="C21" s="19" t="s">
        <v>62</v>
      </c>
      <c r="H21" s="20"/>
      <c r="J21" s="22">
        <v>0</v>
      </c>
      <c r="K21" s="37"/>
      <c r="L21" s="22">
        <v>0</v>
      </c>
      <c r="M21" s="37"/>
      <c r="N21" s="22">
        <v>-79559602.200000003</v>
      </c>
      <c r="O21" s="37"/>
      <c r="P21" s="22">
        <v>-16223918.880000001</v>
      </c>
    </row>
    <row r="22" spans="1:16" s="19" customFormat="1">
      <c r="C22" s="19" t="s">
        <v>42</v>
      </c>
      <c r="H22" s="20"/>
      <c r="J22" s="22">
        <v>337217.18</v>
      </c>
      <c r="K22" s="37"/>
      <c r="L22" s="22">
        <v>315366.90000000002</v>
      </c>
      <c r="M22" s="37"/>
      <c r="N22" s="29">
        <v>313484.37</v>
      </c>
      <c r="O22" s="37"/>
      <c r="P22" s="22">
        <v>293380.57</v>
      </c>
    </row>
    <row r="23" spans="1:16" s="19" customFormat="1">
      <c r="C23" s="19" t="s">
        <v>118</v>
      </c>
      <c r="H23" s="66"/>
      <c r="J23" s="22">
        <v>49401.63</v>
      </c>
      <c r="K23" s="37"/>
      <c r="L23" s="22">
        <v>79050.73</v>
      </c>
      <c r="M23" s="37"/>
      <c r="N23" s="29">
        <v>49401.63</v>
      </c>
      <c r="O23" s="37"/>
      <c r="P23" s="22">
        <v>79050.73</v>
      </c>
    </row>
    <row r="24" spans="1:16" s="19" customFormat="1">
      <c r="A24" s="19" t="s">
        <v>119</v>
      </c>
      <c r="H24" s="20"/>
      <c r="J24" s="100"/>
      <c r="K24" s="37"/>
      <c r="L24" s="100"/>
      <c r="M24" s="37"/>
      <c r="N24" s="100"/>
      <c r="O24" s="37"/>
      <c r="P24" s="100"/>
    </row>
    <row r="25" spans="1:16" s="19" customFormat="1">
      <c r="B25" s="19" t="s">
        <v>120</v>
      </c>
      <c r="H25" s="20"/>
      <c r="J25" s="22">
        <f>ROUND((SUM(J9:J23)),2)</f>
        <v>75499545.099999994</v>
      </c>
      <c r="K25" s="37"/>
      <c r="L25" s="22">
        <f>ROUND((SUM(L9:L23)),2)</f>
        <v>93004070.599999994</v>
      </c>
      <c r="M25" s="37"/>
      <c r="N25" s="22">
        <f>ROUND((SUM(N9:N23)),2)</f>
        <v>13959565.49</v>
      </c>
      <c r="O25" s="37"/>
      <c r="P25" s="22">
        <f>ROUND((SUM(P9:P23)),2)</f>
        <v>26388331.710000001</v>
      </c>
    </row>
    <row r="26" spans="1:16" s="19" customFormat="1">
      <c r="A26" s="19" t="s">
        <v>121</v>
      </c>
      <c r="H26" s="20"/>
      <c r="J26" s="101"/>
      <c r="K26" s="37"/>
      <c r="L26" s="22"/>
      <c r="M26" s="37"/>
      <c r="N26" s="101"/>
      <c r="O26" s="37"/>
      <c r="P26" s="22"/>
    </row>
    <row r="27" spans="1:16" s="19" customFormat="1">
      <c r="C27" s="19" t="s">
        <v>11</v>
      </c>
      <c r="H27" s="20"/>
      <c r="J27" s="22">
        <v>1667529.76</v>
      </c>
      <c r="K27" s="37"/>
      <c r="L27" s="22">
        <v>-23020556.16</v>
      </c>
      <c r="M27" s="37"/>
      <c r="N27" s="22">
        <v>23278774.5</v>
      </c>
      <c r="O27" s="37"/>
      <c r="P27" s="22">
        <v>-23014262.350000001</v>
      </c>
    </row>
    <row r="28" spans="1:16" s="19" customFormat="1">
      <c r="C28" s="19" t="s">
        <v>13</v>
      </c>
      <c r="H28" s="66"/>
      <c r="J28" s="22">
        <v>-997200</v>
      </c>
      <c r="K28" s="37"/>
      <c r="L28" s="22">
        <v>0</v>
      </c>
      <c r="M28" s="37"/>
      <c r="N28" s="22">
        <v>0</v>
      </c>
      <c r="O28" s="37"/>
      <c r="P28" s="22">
        <v>0</v>
      </c>
    </row>
    <row r="29" spans="1:16" s="19" customFormat="1">
      <c r="C29" s="19" t="s">
        <v>15</v>
      </c>
      <c r="H29" s="20"/>
      <c r="J29" s="22">
        <v>-145066568.94</v>
      </c>
      <c r="K29" s="22"/>
      <c r="L29" s="22">
        <v>28821928.260000002</v>
      </c>
      <c r="M29" s="22"/>
      <c r="N29" s="22">
        <v>-5316036.71</v>
      </c>
      <c r="O29" s="22"/>
      <c r="P29" s="22">
        <v>12982663.380000001</v>
      </c>
    </row>
    <row r="30" spans="1:16" s="19" customFormat="1">
      <c r="C30" s="19" t="s">
        <v>17</v>
      </c>
      <c r="H30" s="20"/>
      <c r="J30" s="22">
        <v>2329576.8199999998</v>
      </c>
      <c r="K30" s="22"/>
      <c r="L30" s="22">
        <v>922402.28</v>
      </c>
      <c r="M30" s="22"/>
      <c r="N30" s="22">
        <v>80360.91</v>
      </c>
      <c r="O30" s="22"/>
      <c r="P30" s="22">
        <v>958325.61</v>
      </c>
    </row>
    <row r="31" spans="1:16" s="19" customFormat="1">
      <c r="A31" s="19" t="s">
        <v>122</v>
      </c>
      <c r="H31" s="20"/>
      <c r="J31" s="22"/>
      <c r="K31" s="37"/>
      <c r="L31" s="22"/>
      <c r="M31" s="37"/>
      <c r="N31" s="101"/>
      <c r="O31" s="37"/>
      <c r="P31" s="22"/>
    </row>
    <row r="32" spans="1:16" s="19" customFormat="1">
      <c r="C32" s="19" t="s">
        <v>32</v>
      </c>
      <c r="H32" s="20"/>
      <c r="J32" s="22">
        <v>23226473.149999999</v>
      </c>
      <c r="K32" s="37"/>
      <c r="L32" s="22">
        <v>-16584469.710000001</v>
      </c>
      <c r="M32" s="37"/>
      <c r="N32" s="22">
        <v>3588105.59</v>
      </c>
      <c r="O32" s="37"/>
      <c r="P32" s="22">
        <v>-15980898.74</v>
      </c>
    </row>
    <row r="33" spans="1:16" s="19" customFormat="1">
      <c r="C33" s="19" t="s">
        <v>34</v>
      </c>
      <c r="H33" s="20"/>
      <c r="J33" s="22">
        <v>208266820</v>
      </c>
      <c r="K33" s="37"/>
      <c r="L33" s="22">
        <v>9347880</v>
      </c>
      <c r="M33" s="37"/>
      <c r="N33" s="22">
        <v>0</v>
      </c>
      <c r="O33" s="37"/>
      <c r="P33" s="22">
        <v>0</v>
      </c>
    </row>
    <row r="34" spans="1:16" s="19" customFormat="1">
      <c r="C34" s="19" t="s">
        <v>38</v>
      </c>
      <c r="H34" s="20"/>
      <c r="J34" s="22">
        <v>246257.69</v>
      </c>
      <c r="K34" s="37"/>
      <c r="L34" s="22">
        <v>-69149.350000000006</v>
      </c>
      <c r="M34" s="37"/>
      <c r="N34" s="22">
        <v>234017.13</v>
      </c>
      <c r="O34" s="37"/>
      <c r="P34" s="22">
        <v>-66902.75</v>
      </c>
    </row>
    <row r="35" spans="1:16" s="19" customFormat="1">
      <c r="B35" s="19" t="s">
        <v>123</v>
      </c>
      <c r="H35" s="20"/>
      <c r="J35" s="100">
        <f>ROUND((SUM(J25:J34)),2)</f>
        <v>165172433.58000001</v>
      </c>
      <c r="K35" s="37"/>
      <c r="L35" s="100">
        <f>ROUND((SUM(L25:L34)),2)</f>
        <v>92422105.920000002</v>
      </c>
      <c r="M35" s="37"/>
      <c r="N35" s="100">
        <f>ROUND((SUM(N25:N34)),2)</f>
        <v>35824786.909999996</v>
      </c>
      <c r="O35" s="37"/>
      <c r="P35" s="100">
        <f>ROUND((SUM(P25:P34)),2)</f>
        <v>1267256.8600000001</v>
      </c>
    </row>
    <row r="36" spans="1:16" s="19" customFormat="1">
      <c r="C36" s="19" t="s">
        <v>124</v>
      </c>
      <c r="H36" s="20"/>
      <c r="J36" s="22">
        <v>-49401.63</v>
      </c>
      <c r="K36" s="37"/>
      <c r="L36" s="22">
        <v>-79050.73</v>
      </c>
      <c r="M36" s="37"/>
      <c r="N36" s="39">
        <v>-49401.63</v>
      </c>
      <c r="O36" s="37"/>
      <c r="P36" s="22">
        <v>-79050.73</v>
      </c>
    </row>
    <row r="37" spans="1:16" s="19" customFormat="1">
      <c r="C37" s="19" t="s">
        <v>125</v>
      </c>
      <c r="H37" s="20"/>
      <c r="J37" s="22">
        <v>-27926706.75</v>
      </c>
      <c r="K37" s="37"/>
      <c r="L37" s="22">
        <v>-10840801.6</v>
      </c>
      <c r="M37" s="37"/>
      <c r="N37" s="39">
        <v>-8194579.2699999996</v>
      </c>
      <c r="O37" s="37"/>
      <c r="P37" s="22">
        <v>-2735093.66</v>
      </c>
    </row>
    <row r="38" spans="1:16" s="19" customFormat="1">
      <c r="A38" s="62" t="s">
        <v>126</v>
      </c>
      <c r="H38" s="20"/>
      <c r="J38" s="102">
        <f>ROUND((SUM(J35:J37)),2)</f>
        <v>137196325.19999999</v>
      </c>
      <c r="K38" s="22"/>
      <c r="L38" s="102">
        <f>ROUND((SUM(L35:L37)),2)</f>
        <v>81502253.590000004</v>
      </c>
      <c r="N38" s="102">
        <f>ROUND((SUM(N35:N37)),2)</f>
        <v>27580806.010000002</v>
      </c>
      <c r="P38" s="102">
        <f>ROUND((SUM(P35:P37)),2)</f>
        <v>-1546887.53</v>
      </c>
    </row>
    <row r="39" spans="1:16" s="19" customFormat="1">
      <c r="A39" s="106" t="s">
        <v>0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</row>
    <row r="40" spans="1:16" s="19" customFormat="1">
      <c r="A40" s="106" t="s">
        <v>107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</row>
    <row r="41" spans="1:16">
      <c r="A41" s="118" t="s">
        <v>79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</row>
    <row r="42" spans="1:16" s="19" customFormat="1">
      <c r="H42" s="20"/>
      <c r="J42" s="107" t="s">
        <v>3</v>
      </c>
      <c r="K42" s="107"/>
      <c r="L42" s="107"/>
      <c r="M42" s="107"/>
      <c r="N42" s="107"/>
      <c r="O42" s="107"/>
      <c r="P42" s="107"/>
    </row>
    <row r="43" spans="1:16" s="19" customFormat="1">
      <c r="H43" s="20"/>
      <c r="J43" s="116" t="s">
        <v>4</v>
      </c>
      <c r="K43" s="117"/>
      <c r="L43" s="117"/>
      <c r="M43" s="103"/>
      <c r="N43" s="116" t="s">
        <v>5</v>
      </c>
      <c r="O43" s="116"/>
      <c r="P43" s="117"/>
    </row>
    <row r="44" spans="1:16" s="19" customFormat="1">
      <c r="H44" s="20"/>
      <c r="J44" s="104">
        <v>2567</v>
      </c>
      <c r="K44" s="20"/>
      <c r="L44" s="104">
        <v>2566</v>
      </c>
      <c r="N44" s="104">
        <v>2567</v>
      </c>
      <c r="O44" s="20"/>
      <c r="P44" s="104">
        <v>2566</v>
      </c>
    </row>
    <row r="45" spans="1:16" s="19" customFormat="1">
      <c r="H45" s="20"/>
      <c r="J45" s="20"/>
      <c r="K45" s="20"/>
      <c r="L45" s="105"/>
      <c r="N45" s="20"/>
      <c r="O45" s="20"/>
      <c r="P45" s="105"/>
    </row>
    <row r="46" spans="1:16" s="19" customFormat="1">
      <c r="A46" s="62" t="s">
        <v>127</v>
      </c>
      <c r="H46" s="20"/>
      <c r="J46" s="22"/>
      <c r="K46" s="37"/>
      <c r="L46" s="81"/>
      <c r="M46" s="99"/>
      <c r="O46" s="99"/>
    </row>
    <row r="47" spans="1:16" s="19" customFormat="1">
      <c r="B47" s="19" t="s">
        <v>128</v>
      </c>
      <c r="H47" s="20"/>
      <c r="J47" s="22">
        <v>0</v>
      </c>
      <c r="K47" s="40"/>
      <c r="L47" s="22">
        <v>0</v>
      </c>
      <c r="M47" s="41"/>
      <c r="N47" s="39">
        <v>0</v>
      </c>
      <c r="O47" s="40"/>
      <c r="P47" s="22">
        <v>20000000</v>
      </c>
    </row>
    <row r="48" spans="1:16" s="19" customFormat="1">
      <c r="B48" s="19" t="s">
        <v>129</v>
      </c>
      <c r="H48" s="20"/>
      <c r="J48" s="22">
        <v>0</v>
      </c>
      <c r="K48" s="40"/>
      <c r="L48" s="22">
        <v>0</v>
      </c>
      <c r="M48" s="41"/>
      <c r="N48" s="39">
        <v>0</v>
      </c>
      <c r="O48" s="40"/>
      <c r="P48" s="39">
        <v>-12000000</v>
      </c>
    </row>
    <row r="49" spans="1:16" s="19" customFormat="1">
      <c r="B49" s="42" t="s">
        <v>131</v>
      </c>
      <c r="C49" s="42"/>
      <c r="H49" s="20"/>
      <c r="J49" s="22">
        <v>-392005000</v>
      </c>
      <c r="K49" s="41"/>
      <c r="L49" s="22">
        <v>0</v>
      </c>
      <c r="M49" s="41"/>
      <c r="N49" s="39">
        <v>-392005000</v>
      </c>
      <c r="O49" s="40"/>
      <c r="P49" s="22">
        <v>0</v>
      </c>
    </row>
    <row r="50" spans="1:16" s="19" customFormat="1">
      <c r="B50" s="42" t="s">
        <v>132</v>
      </c>
      <c r="C50" s="42"/>
      <c r="H50" s="20"/>
      <c r="J50" s="22">
        <v>10000000</v>
      </c>
      <c r="K50" s="41"/>
      <c r="L50" s="22">
        <v>0</v>
      </c>
      <c r="M50" s="41"/>
      <c r="N50" s="39">
        <v>10000000</v>
      </c>
      <c r="O50" s="40"/>
      <c r="P50" s="22">
        <v>0</v>
      </c>
    </row>
    <row r="51" spans="1:16" s="19" customFormat="1">
      <c r="B51" s="19" t="s">
        <v>130</v>
      </c>
      <c r="H51" s="20"/>
      <c r="J51" s="22">
        <v>-89389.84</v>
      </c>
      <c r="K51" s="37"/>
      <c r="L51" s="22">
        <v>-17711.2</v>
      </c>
      <c r="M51" s="37"/>
      <c r="N51" s="22">
        <v>0</v>
      </c>
      <c r="O51" s="37"/>
      <c r="P51" s="22">
        <v>0</v>
      </c>
    </row>
    <row r="52" spans="1:16" s="19" customFormat="1">
      <c r="B52" s="19" t="s">
        <v>133</v>
      </c>
      <c r="H52" s="43"/>
      <c r="J52" s="22">
        <v>0</v>
      </c>
      <c r="K52" s="40"/>
      <c r="L52" s="22">
        <v>-1471305.68</v>
      </c>
      <c r="M52" s="41"/>
      <c r="N52" s="22">
        <v>0</v>
      </c>
      <c r="O52" s="40"/>
      <c r="P52" s="22">
        <v>-1471305.68</v>
      </c>
    </row>
    <row r="53" spans="1:16" s="19" customFormat="1">
      <c r="B53" s="19" t="s">
        <v>134</v>
      </c>
      <c r="H53" s="20"/>
      <c r="J53" s="22">
        <v>0</v>
      </c>
      <c r="K53" s="40"/>
      <c r="L53" s="22">
        <v>0</v>
      </c>
      <c r="M53" s="41"/>
      <c r="N53" s="39">
        <v>79559602.200000003</v>
      </c>
      <c r="O53" s="40"/>
      <c r="P53" s="22">
        <v>16223918.880000001</v>
      </c>
    </row>
    <row r="54" spans="1:16" s="19" customFormat="1">
      <c r="B54" s="19" t="s">
        <v>135</v>
      </c>
      <c r="H54" s="20"/>
      <c r="J54" s="22">
        <v>-114642.99</v>
      </c>
      <c r="K54" s="41"/>
      <c r="L54" s="22">
        <v>-108868.71</v>
      </c>
      <c r="M54" s="41"/>
      <c r="N54" s="39">
        <v>-84642.99</v>
      </c>
      <c r="O54" s="41"/>
      <c r="P54" s="22">
        <v>-108868.71</v>
      </c>
    </row>
    <row r="55" spans="1:16" s="19" customFormat="1" ht="18.95" customHeight="1">
      <c r="B55" s="19" t="s">
        <v>136</v>
      </c>
      <c r="H55" s="20"/>
      <c r="J55" s="22">
        <v>-4813.08</v>
      </c>
      <c r="K55" s="41"/>
      <c r="L55" s="22">
        <v>-20250</v>
      </c>
      <c r="M55" s="41"/>
      <c r="N55" s="39">
        <v>-4813.08</v>
      </c>
      <c r="O55" s="41"/>
      <c r="P55" s="22">
        <v>-20250</v>
      </c>
    </row>
    <row r="56" spans="1:16" s="19" customFormat="1">
      <c r="B56" s="19" t="s">
        <v>137</v>
      </c>
      <c r="H56" s="20"/>
      <c r="J56" s="22">
        <v>0</v>
      </c>
      <c r="K56" s="41"/>
      <c r="L56" s="22">
        <v>46728.98</v>
      </c>
      <c r="M56" s="41"/>
      <c r="N56" s="39">
        <v>0</v>
      </c>
      <c r="O56" s="41"/>
      <c r="P56" s="22">
        <v>46728.98</v>
      </c>
    </row>
    <row r="57" spans="1:16" s="19" customFormat="1">
      <c r="A57" s="62" t="s">
        <v>138</v>
      </c>
      <c r="H57" s="20"/>
      <c r="J57" s="44">
        <f>ROUND((SUM(J47:J56)),2)</f>
        <v>-382213845.91000003</v>
      </c>
      <c r="K57" s="41"/>
      <c r="L57" s="44">
        <f>ROUND((SUM(L47:L56)),2)</f>
        <v>-1571406.61</v>
      </c>
      <c r="M57" s="41"/>
      <c r="N57" s="44">
        <f>ROUND((SUM(N47:N56)),2)</f>
        <v>-302534853.87</v>
      </c>
      <c r="O57" s="41"/>
      <c r="P57" s="44">
        <f>ROUND((SUM(P47:P56)),2)</f>
        <v>22670223.469999999</v>
      </c>
    </row>
    <row r="58" spans="1:16" s="19" customFormat="1">
      <c r="A58" s="62" t="s">
        <v>139</v>
      </c>
      <c r="B58" s="62"/>
      <c r="H58" s="20"/>
      <c r="J58" s="18"/>
      <c r="K58" s="41"/>
      <c r="L58" s="18"/>
      <c r="M58" s="41"/>
      <c r="N58" s="18"/>
      <c r="O58" s="41"/>
      <c r="P58" s="18"/>
    </row>
    <row r="59" spans="1:16" s="19" customFormat="1">
      <c r="B59" s="19" t="s">
        <v>140</v>
      </c>
      <c r="H59" s="20"/>
      <c r="J59" s="22">
        <v>-490598.37</v>
      </c>
      <c r="K59" s="41"/>
      <c r="L59" s="22">
        <v>-460949.27</v>
      </c>
      <c r="M59" s="41"/>
      <c r="N59" s="39">
        <v>-490598.37</v>
      </c>
      <c r="O59" s="41"/>
      <c r="P59" s="22">
        <v>-460949.27</v>
      </c>
    </row>
    <row r="60" spans="1:16" s="19" customFormat="1">
      <c r="B60" s="42" t="s">
        <v>141</v>
      </c>
      <c r="H60" s="20"/>
      <c r="J60" s="22">
        <v>369460000</v>
      </c>
      <c r="K60" s="41"/>
      <c r="L60" s="22">
        <v>0</v>
      </c>
      <c r="M60" s="41"/>
      <c r="N60" s="39">
        <v>369460000</v>
      </c>
      <c r="O60" s="41"/>
      <c r="P60" s="22">
        <v>0</v>
      </c>
    </row>
    <row r="61" spans="1:16" s="19" customFormat="1">
      <c r="B61" s="19" t="s">
        <v>99</v>
      </c>
      <c r="H61" s="20"/>
      <c r="J61" s="22">
        <v>-94600000</v>
      </c>
      <c r="K61" s="41"/>
      <c r="L61" s="22">
        <v>-45270400</v>
      </c>
      <c r="M61" s="41"/>
      <c r="N61" s="39">
        <v>-94600000</v>
      </c>
      <c r="O61" s="40"/>
      <c r="P61" s="22">
        <v>-45270400</v>
      </c>
    </row>
    <row r="62" spans="1:16" s="19" customFormat="1">
      <c r="A62" s="62" t="s">
        <v>142</v>
      </c>
      <c r="B62" s="62"/>
      <c r="H62" s="20"/>
      <c r="J62" s="44">
        <f>ROUND((SUM(J59:J61)),2)</f>
        <v>274369401.63</v>
      </c>
      <c r="K62" s="41"/>
      <c r="L62" s="44">
        <f>ROUND((SUM(L59:L61)),2)</f>
        <v>-45731349.270000003</v>
      </c>
      <c r="M62" s="41"/>
      <c r="N62" s="44">
        <f>ROUND((SUM(N59:N61)),2)</f>
        <v>274369401.63</v>
      </c>
      <c r="O62" s="40"/>
      <c r="P62" s="44">
        <f>ROUND((SUM(P59:P61)),2)</f>
        <v>-45731349.270000003</v>
      </c>
    </row>
    <row r="63" spans="1:16" s="19" customFormat="1">
      <c r="A63" s="62" t="s">
        <v>143</v>
      </c>
      <c r="B63" s="62"/>
      <c r="H63" s="20"/>
      <c r="J63" s="45">
        <f>J62+J57+J38</f>
        <v>29351880.919999957</v>
      </c>
      <c r="K63" s="41"/>
      <c r="L63" s="45">
        <f>L62+L57+L38</f>
        <v>34199497.710000001</v>
      </c>
      <c r="M63" s="41"/>
      <c r="N63" s="45">
        <f>N62+N57+N38</f>
        <v>-584646.2300000079</v>
      </c>
      <c r="O63" s="45"/>
      <c r="P63" s="45">
        <f>P62+P57+P38</f>
        <v>-24608013.330000006</v>
      </c>
    </row>
    <row r="64" spans="1:16" s="19" customFormat="1">
      <c r="A64" s="62" t="s">
        <v>144</v>
      </c>
      <c r="B64" s="62"/>
      <c r="C64" s="62"/>
      <c r="D64" s="62"/>
      <c r="E64" s="62"/>
      <c r="F64" s="62"/>
      <c r="G64" s="62"/>
      <c r="H64" s="20"/>
      <c r="J64" s="45">
        <v>91635439.159999996</v>
      </c>
      <c r="K64" s="40"/>
      <c r="L64" s="45">
        <v>57435941.450000003</v>
      </c>
      <c r="M64" s="41"/>
      <c r="N64" s="29">
        <v>8546324.9700000007</v>
      </c>
      <c r="O64" s="41"/>
      <c r="P64" s="22">
        <v>33154338.300000001</v>
      </c>
    </row>
    <row r="65" spans="1:16" s="19" customFormat="1" ht="21.75" thickBot="1">
      <c r="A65" s="62" t="s">
        <v>145</v>
      </c>
      <c r="B65" s="62"/>
      <c r="C65" s="62"/>
      <c r="D65" s="62"/>
      <c r="E65" s="62"/>
      <c r="F65" s="62"/>
      <c r="G65" s="62"/>
      <c r="H65" s="20"/>
      <c r="J65" s="46">
        <f>SUM(J63:J64)</f>
        <v>120987320.07999995</v>
      </c>
      <c r="K65" s="40"/>
      <c r="L65" s="46">
        <f>SUM(L63:L64)</f>
        <v>91635439.159999996</v>
      </c>
      <c r="M65" s="41"/>
      <c r="N65" s="46">
        <f>SUM(N63:N64)</f>
        <v>7961678.7399999928</v>
      </c>
      <c r="O65" s="40"/>
      <c r="P65" s="46">
        <f>SUM(P63:P64)</f>
        <v>8546324.9699999951</v>
      </c>
    </row>
    <row r="66" spans="1:16" s="19" customFormat="1" ht="21.75" thickTop="1">
      <c r="C66" s="62"/>
      <c r="D66" s="62"/>
      <c r="E66" s="62"/>
      <c r="F66" s="62"/>
      <c r="G66" s="62"/>
      <c r="H66" s="20"/>
      <c r="J66" s="18"/>
      <c r="K66" s="41"/>
      <c r="L66" s="18"/>
      <c r="M66" s="41"/>
      <c r="N66" s="18"/>
      <c r="O66" s="41"/>
      <c r="P66" s="18"/>
    </row>
    <row r="67" spans="1:16">
      <c r="A67" s="120" t="s">
        <v>146</v>
      </c>
      <c r="B67" s="121"/>
      <c r="C67" s="120"/>
      <c r="D67" s="120"/>
      <c r="E67" s="120"/>
      <c r="F67" s="120"/>
      <c r="G67" s="120"/>
      <c r="H67" s="122"/>
      <c r="I67" s="121"/>
      <c r="J67" s="123"/>
      <c r="K67" s="124"/>
      <c r="L67" s="123"/>
      <c r="M67" s="124"/>
      <c r="N67" s="123"/>
      <c r="O67" s="124"/>
      <c r="P67" s="123"/>
    </row>
    <row r="68" spans="1:16">
      <c r="A68" s="19"/>
      <c r="B68" s="19" t="s">
        <v>147</v>
      </c>
      <c r="C68" s="38"/>
      <c r="D68" s="38"/>
      <c r="E68" s="38"/>
      <c r="F68" s="19"/>
      <c r="G68" s="19"/>
      <c r="H68" s="38"/>
      <c r="I68" s="19"/>
      <c r="J68" s="10">
        <v>1324680.4899999998</v>
      </c>
      <c r="K68" s="10"/>
      <c r="L68" s="10">
        <v>0</v>
      </c>
      <c r="M68" s="10"/>
      <c r="N68" s="10">
        <v>1324680.4899999998</v>
      </c>
      <c r="O68" s="10"/>
      <c r="P68" s="10">
        <v>0</v>
      </c>
    </row>
  </sheetData>
  <mergeCells count="12">
    <mergeCell ref="A1:P1"/>
    <mergeCell ref="A2:P2"/>
    <mergeCell ref="A3:P3"/>
    <mergeCell ref="J4:P4"/>
    <mergeCell ref="J5:L5"/>
    <mergeCell ref="N5:P5"/>
    <mergeCell ref="J43:L43"/>
    <mergeCell ref="N43:P43"/>
    <mergeCell ref="A39:P39"/>
    <mergeCell ref="A40:P40"/>
    <mergeCell ref="A41:P41"/>
    <mergeCell ref="J42:P42"/>
  </mergeCells>
  <pageMargins left="0.78740157480314998" right="0.39370078740157499" top="0.78740157480314998" bottom="0.78740157480314998" header="0.31496062992126" footer="0.196850393700787"/>
  <pageSetup paperSize="9" scale="77" firstPageNumber="1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Phawinee Aupkaew</dc:creator>
  <cp:lastModifiedBy>Phawinee Aupkaew</cp:lastModifiedBy>
  <cp:lastPrinted>2025-02-24T04:52:20Z</cp:lastPrinted>
  <dcterms:created xsi:type="dcterms:W3CDTF">2025-02-21T06:27:42Z</dcterms:created>
  <dcterms:modified xsi:type="dcterms:W3CDTF">2025-02-24T04:56:19Z</dcterms:modified>
</cp:coreProperties>
</file>