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.sharepoint.com/teams/TH-INT-ASR-MPJ/Shared Documents/General/FY2024/Final/FS/24 Feb 2025 Final/"/>
    </mc:Choice>
  </mc:AlternateContent>
  <xr:revisionPtr revIDLastSave="6" documentId="13_ncr:1_{4207299E-58AB-4C5C-9228-E3642CA4FD2A}" xr6:coauthVersionLast="47" xr6:coauthVersionMax="47" xr10:uidLastSave="{27EEFE06-6CED-48E5-A517-BF5870CBE35F}"/>
  <bookViews>
    <workbookView xWindow="-120" yWindow="-120" windowWidth="29040" windowHeight="17520" activeTab="4" xr2:uid="{CF367119-2980-4366-90A4-DEB8B2A05BDD}"/>
  </bookViews>
  <sheets>
    <sheet name="6-7 (BS)" sheetId="1" r:id="rId1"/>
    <sheet name="8 (PL)" sheetId="2" r:id="rId2"/>
    <sheet name="9 (EQ Conso)" sheetId="6" r:id="rId3"/>
    <sheet name="10 (EQ Com)" sheetId="4" r:id="rId4"/>
    <sheet name="11-12 CF" sheetId="5" r:id="rId5"/>
  </sheets>
  <definedNames>
    <definedName name="_xlnm.Print_Area" localSheetId="3">'10 (EQ Com)'!$A$1:$U$34</definedName>
    <definedName name="_xlnm.Print_Area" localSheetId="0">'6-7 (BS)'!$A$1:$M$107</definedName>
    <definedName name="_xlnm.Print_Area" localSheetId="1">'8 (PL)'!$A$1:$M$54</definedName>
    <definedName name="_xlnm.Print_Area" localSheetId="2">'9 (EQ Conso)'!$A$1:$AA$38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0" i="1" l="1"/>
  <c r="W30" i="2"/>
  <c r="W30" i="6"/>
  <c r="AA17" i="6" l="1"/>
  <c r="Y29" i="6"/>
  <c r="W29" i="6"/>
  <c r="AA29" i="6" l="1"/>
  <c r="M84" i="5"/>
  <c r="K84" i="5"/>
  <c r="I84" i="5"/>
  <c r="G84" i="5"/>
  <c r="I74" i="5" l="1"/>
  <c r="G74" i="5"/>
  <c r="H18" i="4" l="1"/>
  <c r="I18" i="4"/>
  <c r="J18" i="4"/>
  <c r="K18" i="4"/>
  <c r="L18" i="4"/>
  <c r="M18" i="4"/>
  <c r="N18" i="4"/>
  <c r="O18" i="4"/>
  <c r="P18" i="4"/>
  <c r="Q18" i="4"/>
  <c r="R18" i="4"/>
  <c r="T18" i="4"/>
  <c r="G18" i="4"/>
  <c r="Y20" i="6"/>
  <c r="G20" i="6"/>
  <c r="M77" i="1"/>
  <c r="K77" i="1"/>
  <c r="I77" i="1"/>
  <c r="G77" i="1"/>
  <c r="M68" i="1"/>
  <c r="K68" i="1"/>
  <c r="G68" i="1"/>
  <c r="I68" i="1"/>
  <c r="G51" i="2"/>
  <c r="U20" i="4"/>
  <c r="H32" i="6"/>
  <c r="I32" i="6"/>
  <c r="J32" i="6"/>
  <c r="K32" i="6"/>
  <c r="L32" i="6"/>
  <c r="M32" i="6"/>
  <c r="N32" i="6"/>
  <c r="O32" i="6"/>
  <c r="P32" i="6"/>
  <c r="Q32" i="6"/>
  <c r="R32" i="6"/>
  <c r="S32" i="6"/>
  <c r="T32" i="6"/>
  <c r="U32" i="6"/>
  <c r="V32" i="6"/>
  <c r="X32" i="6"/>
  <c r="Y32" i="6"/>
  <c r="Z32" i="6"/>
  <c r="G32" i="6"/>
  <c r="AA27" i="6"/>
  <c r="AA25" i="6"/>
  <c r="AA26" i="6"/>
  <c r="AA22" i="6"/>
  <c r="H20" i="6"/>
  <c r="I20" i="6"/>
  <c r="J20" i="6"/>
  <c r="K20" i="6"/>
  <c r="L20" i="6"/>
  <c r="M20" i="6"/>
  <c r="N20" i="6"/>
  <c r="O20" i="6"/>
  <c r="P20" i="6"/>
  <c r="Q20" i="6"/>
  <c r="R20" i="6"/>
  <c r="T20" i="6"/>
  <c r="U20" i="6"/>
  <c r="V20" i="6"/>
  <c r="X20" i="6"/>
  <c r="AA14" i="6"/>
  <c r="K51" i="2" l="1"/>
  <c r="K12" i="2"/>
  <c r="K20" i="2" s="1"/>
  <c r="K74" i="5"/>
  <c r="U23" i="4"/>
  <c r="U24" i="4"/>
  <c r="U25" i="4"/>
  <c r="U26" i="4"/>
  <c r="S28" i="4"/>
  <c r="Q28" i="4"/>
  <c r="O28" i="4"/>
  <c r="I28" i="4"/>
  <c r="G28" i="4"/>
  <c r="K100" i="1"/>
  <c r="K33" i="1"/>
  <c r="M100" i="1"/>
  <c r="M103" i="1" s="1"/>
  <c r="I100" i="1"/>
  <c r="I103" i="1" s="1"/>
  <c r="G100" i="1"/>
  <c r="I33" i="1"/>
  <c r="M33" i="1"/>
  <c r="A3" i="4"/>
  <c r="M74" i="5"/>
  <c r="M54" i="5"/>
  <c r="I54" i="5"/>
  <c r="A34" i="4"/>
  <c r="M28" i="4"/>
  <c r="K28" i="4"/>
  <c r="M46" i="2"/>
  <c r="M32" i="2"/>
  <c r="M34" i="2" s="1"/>
  <c r="M12" i="2"/>
  <c r="M20" i="2" s="1"/>
  <c r="M23" i="2" s="1"/>
  <c r="I46" i="2"/>
  <c r="I32" i="2"/>
  <c r="I34" i="2" s="1"/>
  <c r="S19" i="6" s="1"/>
  <c r="W19" i="6" s="1"/>
  <c r="AA19" i="6" s="1"/>
  <c r="I12" i="2"/>
  <c r="I20" i="2" s="1"/>
  <c r="I23" i="2" s="1"/>
  <c r="M19" i="1"/>
  <c r="I19" i="1"/>
  <c r="G12" i="2"/>
  <c r="U28" i="4" l="1"/>
  <c r="I35" i="1"/>
  <c r="I9" i="5"/>
  <c r="I36" i="5" s="1"/>
  <c r="I40" i="5" s="1"/>
  <c r="I76" i="5" s="1"/>
  <c r="I79" i="5" s="1"/>
  <c r="M9" i="5"/>
  <c r="M36" i="5" s="1"/>
  <c r="M40" i="5" s="1"/>
  <c r="M76" i="5" s="1"/>
  <c r="M79" i="5" s="1"/>
  <c r="M79" i="1"/>
  <c r="M105" i="1" s="1"/>
  <c r="M35" i="1"/>
  <c r="I79" i="1"/>
  <c r="I105" i="1" s="1"/>
  <c r="M39" i="2"/>
  <c r="S15" i="4" s="1"/>
  <c r="S18" i="4" s="1"/>
  <c r="M36" i="2"/>
  <c r="M45" i="2" s="1"/>
  <c r="M48" i="2" s="1"/>
  <c r="I39" i="2"/>
  <c r="I36" i="2"/>
  <c r="I45" i="2" s="1"/>
  <c r="I48" i="2" s="1"/>
  <c r="I42" i="2" l="1"/>
  <c r="S18" i="6"/>
  <c r="M51" i="2"/>
  <c r="M42" i="2"/>
  <c r="I51" i="2"/>
  <c r="G46" i="2"/>
  <c r="S20" i="6" l="1"/>
  <c r="W18" i="6"/>
  <c r="A51" i="1"/>
  <c r="K54" i="5"/>
  <c r="G54" i="5"/>
  <c r="A58" i="5"/>
  <c r="W20" i="6" l="1"/>
  <c r="AA20" i="6" s="1"/>
  <c r="AA18" i="6"/>
  <c r="A60" i="5"/>
  <c r="K32" i="2"/>
  <c r="K34" i="2" s="1"/>
  <c r="G32" i="2"/>
  <c r="G34" i="2" s="1"/>
  <c r="K36" i="5"/>
  <c r="K40" i="5" s="1"/>
  <c r="G20" i="2"/>
  <c r="A107" i="1"/>
  <c r="A49" i="1"/>
  <c r="G33" i="1"/>
  <c r="K19" i="1"/>
  <c r="K35" i="1" s="1"/>
  <c r="G19" i="1"/>
  <c r="G36" i="5" l="1"/>
  <c r="G40" i="5" s="1"/>
  <c r="G76" i="5" s="1"/>
  <c r="G79" i="5" s="1"/>
  <c r="U16" i="4"/>
  <c r="G35" i="1"/>
  <c r="K23" i="2"/>
  <c r="K76" i="5"/>
  <c r="K79" i="5" s="1"/>
  <c r="K79" i="1"/>
  <c r="G79" i="1"/>
  <c r="G23" i="2"/>
  <c r="K36" i="2" l="1"/>
  <c r="G36" i="2"/>
  <c r="G45" i="2" l="1"/>
  <c r="G48" i="2" s="1"/>
  <c r="K48" i="2"/>
  <c r="U15" i="4"/>
  <c r="U18" i="4" s="1"/>
  <c r="K42" i="2"/>
  <c r="G42" i="2"/>
  <c r="AA28" i="6" l="1"/>
  <c r="G103" i="1" l="1"/>
  <c r="G105" i="1" s="1"/>
  <c r="K103" i="1" l="1"/>
  <c r="K105" i="1" s="1"/>
  <c r="AA30" i="6" l="1"/>
  <c r="AA32" i="6" s="1"/>
  <c r="W32" i="6"/>
</calcChain>
</file>

<file path=xl/sharedStrings.xml><?xml version="1.0" encoding="utf-8"?>
<sst xmlns="http://schemas.openxmlformats.org/spreadsheetml/2006/main" count="336" uniqueCount="200">
  <si>
    <t>บริษัท เอ็ม พี เจ โลจิสติกส์ จำกัด (มหาชน)</t>
  </si>
  <si>
    <t>งบฐานะการเงิน</t>
  </si>
  <si>
    <t>ณ วันที่ 31 ธันวาคม พ.ศ. 2567</t>
  </si>
  <si>
    <t>งบการเงินรวม</t>
  </si>
  <si>
    <t>งบการเงินเฉพาะกิจการ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</si>
  <si>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</si>
  <si>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</si>
  <si>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</si>
  <si>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</si>
  <si>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</si>
  <si>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</si>
  <si>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</si>
  <si>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</si>
  <si>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</si>
  <si>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</si>
  <si>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</si>
  <si>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</si>
  <si>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</si>
  <si>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</si>
  <si>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</si>
  <si>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 สุทธิ</t>
  </si>
  <si>
    <t>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</si>
  <si>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</si>
  <si>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</si>
  <si>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</si>
  <si>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</si>
  <si>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</si>
  <si>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</si>
  <si>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กรรมการ ___________________________________          กรรมการ___________________________________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</si>
  <si>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</si>
  <si>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</si>
  <si>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</si>
  <si>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</si>
  <si>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</si>
  <si>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</si>
  <si>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ส่วนของเงินกู้ยืมระยะยาวจากสถาบันการเงินที่ถึงกำหนดชำระภายในหนึ่งปี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</si>
  <si>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</si>
  <si>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</si>
  <si>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</si>
  <si>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</si>
  <si>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</si>
  <si>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</si>
  <si>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</si>
  <si>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</si>
  <si>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</si>
  <si>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</si>
  <si>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</si>
  <si>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</si>
  <si>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หุ้นสามัญจำนวน 200,000,000 หุ้น มูลค่าที่ตราไว้หุ้นละ 0.5 บาท</t>
  </si>
  <si>
    <t>ทุนที่ออกและชำระแล้ว</t>
  </si>
  <si>
    <t>หุ้นสามัญจำนวน 200,000,000 หุ้น จ่ายชำระแล้วหุ้นละ 0.5 บาท</t>
  </si>
  <si>
    <t>ส่วนเกินมูลค่าหุ้นสามัญ</t>
  </si>
  <si>
    <t>ส่วนเกินทุนจากการแลกหุ้น</t>
  </si>
  <si>
    <t>ส่วนต่ำกว่าทุนจากการแลกหุ้น</t>
  </si>
  <si>
    <t>ส่วนเกิน (ต่ำกว่า) ทุนจากการรวมธุรกิจภายใต้การควบคุมเดียวกัน</t>
  </si>
  <si>
    <t>จัดสรรแล้ว - ทุนสำรองตามกฎหมาย</t>
  </si>
  <si>
    <t xml:space="preserve">ยังไม่ได้จัดสรร 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</si>
  <si>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</si>
  <si>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</si>
  <si>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</si>
  <si>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</si>
  <si>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</si>
  <si>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</si>
  <si>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2567</t>
  </si>
  <si>
    <t>รายได้จากการให้บริการ</t>
  </si>
  <si>
    <t>ต้นทุนจากการให้บริการ</t>
  </si>
  <si>
    <t>กำไรขั้นต้น</t>
  </si>
  <si>
    <t>รายได้อื่น</t>
  </si>
  <si>
    <t>เงินปันผลรับ</t>
  </si>
  <si>
    <t>-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</si>
  <si>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</si>
  <si>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</si>
  <si>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</si>
  <si>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ส่วนแบ่งกำไรจากเงินลงทุนในบริษัทร่วมตามวิธีส่วนได้เสีย</t>
  </si>
  <si>
    <t>กำไรก่อนภาษีเงินได้</t>
  </si>
  <si>
    <t>ภาษีเงินได้</t>
  </si>
  <si>
    <t>กำไรสำหรับปี</t>
  </si>
  <si>
    <t>กำไร (ขาดทุน) เบ็ดเสร็จอื่น:</t>
  </si>
  <si>
    <t>รายการที่จะไม่จัดประเภทรายการใหม่เข้าไปไว้ใน</t>
  </si>
  <si>
    <t>กำไรหรือขาดทุนในภายหลังการวัดมูลค่าใหม่ของ</t>
  </si>
  <si>
    <t>ภาษีเงินได้รอการตัดบัญชีของการวัดมูลค่าใหม่</t>
  </si>
  <si>
    <t>ของภาระผูกพันผลประโยชน์พนักงาน</t>
  </si>
  <si>
    <t>รวมรายการที่จะไม่จัดประเภทรายการใหม่ไปยัง</t>
  </si>
  <si>
    <t>กำไรหรือขาดทุนในภายหลัง</t>
  </si>
  <si>
    <t>กำไร (ขาดทุน) เบ็ดเสร็จอื่นสำหรับปี - สุทธิจากภาษี</t>
  </si>
  <si>
    <t>กำไรเบ็ดเสร็จรวมสำหรับปี</t>
  </si>
  <si>
    <t xml:space="preserve">   ส่วนของผู้เป็นเจ้าของของบริษัท</t>
  </si>
  <si>
    <t xml:space="preserve">   ส่วนของส่วนได้เสียที่ไม่มีอำนาจควบคุม</t>
  </si>
  <si>
    <t>งบการเปลี่ยนแปลงส่วนของเจ้าของ</t>
  </si>
  <si>
    <t>ส่วนของผู้เป็นเจ้าของของบริษัท</t>
  </si>
  <si>
    <t>องค์ประกอบอื่นของ</t>
  </si>
  <si>
    <t>ส่วนของทุน</t>
  </si>
  <si>
    <t>กำไรสะสม</t>
  </si>
  <si>
    <t>ส่วนเกินทุนจากการ</t>
  </si>
  <si>
    <t>จัดสรรแล้ว -</t>
  </si>
  <si>
    <t>การเปลี่ยนแปลง</t>
  </si>
  <si>
    <t>รวมส่วนของ</t>
  </si>
  <si>
    <t>ส่วนได้เสีย</t>
  </si>
  <si>
    <t xml:space="preserve"> ทุนที่ออก</t>
  </si>
  <si>
    <t>ส่วนเกินมูลค่า</t>
  </si>
  <si>
    <t>ส่วนเกินทุนจาก</t>
  </si>
  <si>
    <t>ส่วนต่ำกว่าทุนจาก</t>
  </si>
  <si>
    <t>รวมกิจการภายใต้</t>
  </si>
  <si>
    <t>ทุนสำรอง</t>
  </si>
  <si>
    <t>ยังไม่ได้</t>
  </si>
  <si>
    <t>ผู้เป็นเจ้าของ</t>
  </si>
  <si>
    <t>ที่ไม่มีอำนาจ</t>
  </si>
  <si>
    <t>และชำระแล้ว</t>
  </si>
  <si>
    <t>หุ้นสามัญ</t>
  </si>
  <si>
    <t>การแลกหุ้น</t>
  </si>
  <si>
    <t>การควบคุมเดียวกัน</t>
  </si>
  <si>
    <t>ตามกฎหมาย</t>
  </si>
  <si>
    <t>จัดสรร</t>
  </si>
  <si>
    <t>ในบริษัทย่อย</t>
  </si>
  <si>
    <t>ของบริษัทใหญ่</t>
  </si>
  <si>
    <t>ควบคุม</t>
  </si>
  <si>
    <t>เจ้าของ</t>
  </si>
  <si>
    <t>ยอดคงเหลือต้นปี ณ วันที่ 1 มกราคม พ.ศ. 2566</t>
  </si>
  <si>
    <t xml:space="preserve">การเปลี่ยนแปลงในรายการกับผู้เป็นเจ้าของสำหรับปี </t>
  </si>
  <si>
    <t>ขาดทุนเบ็ดเสร็จอื่นสำหรับปี</t>
  </si>
  <si>
    <t>เงินปันผลจ่ายของบริษัทย่อย</t>
  </si>
  <si>
    <t xml:space="preserve">ยอดคงเหลือสิ้นปี ณ วันที่ 31 ธันวาคม พ.ศ. 2566 </t>
  </si>
  <si>
    <t>ยอดคงเหลือต้นปี ณ วันที่ 1 มกราคม พ.ศ. 2567</t>
  </si>
  <si>
    <t>การเพิ่มหุ้นสามัญ</t>
  </si>
  <si>
    <t>สำรองตามกฎหมาย</t>
  </si>
  <si>
    <t>เงินปันผลจ่าย</t>
  </si>
  <si>
    <t xml:space="preserve">   </t>
  </si>
  <si>
    <t>ยอดคงเหลือสิ้นปี ณ วันที่ 31 ธันวาคม พ.ศ. 2567</t>
  </si>
  <si>
    <t>ส่วนเกิน</t>
  </si>
  <si>
    <t>การรวมกิจการภายใต้</t>
  </si>
  <si>
    <t>มูลค่าหุ้น</t>
  </si>
  <si>
    <t>ทุนสำรองตามกฎหมาย</t>
  </si>
  <si>
    <t>ยังไม่ได้จัดสรร</t>
  </si>
  <si>
    <t>ยอดคงเหลือสิ้นปี ณ วันที่ 31 ธันวาคม พ.ศ. 2566</t>
  </si>
  <si>
    <t xml:space="preserve">สำรองตามกฎหมาย </t>
  </si>
  <si>
    <t xml:space="preserve">ยอดคงเหลือ ณ วันที่ 31 ธันวาคม พ.ศ. 2567 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</si>
  <si>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</si>
  <si>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</si>
  <si>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</si>
  <si>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</si>
  <si>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</si>
  <si>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ผลขาดทุนจากการตั้งค่าเผื่อสำหรับมูลค่าสุทธิที่จะได้รับ</t>
  </si>
  <si>
    <t>กำไรจากการจำหน่ายอุปกรณ์</t>
  </si>
  <si>
    <t>กำไรจากการยกเลิกสัญญาเช่า</t>
  </si>
  <si>
    <t>กำไรจากการเปลี่ยนแปลงสัญญาเช่า</t>
  </si>
  <si>
    <t>และการประเมินหนี้สินตามสัญญาเช่าใหม่</t>
  </si>
  <si>
    <t>ค่าใช้จ่ายผลประโยชน์พนักงาน</t>
  </si>
  <si>
    <t>รายได้ดอกเบี้ย</t>
  </si>
  <si>
    <t>รายได้เงินปันผล</t>
  </si>
  <si>
    <t>การเปลี่ยนแปลงในเงินทุนหมุนเวียน :</t>
  </si>
  <si>
    <t>ลูกหนี้การค้าและลูกหนี้หมุนเวียนอื่น</t>
  </si>
  <si>
    <t>สินค้าคงเหลือ</t>
  </si>
  <si>
    <t>หนี้สินที่เกิดจากสัญญา</t>
  </si>
  <si>
    <t>ดอกเบี้ยรับ</t>
  </si>
  <si>
    <t>ภาษีเงินได้จ่าย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</si>
  <si>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</si>
  <si>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</si>
  <si>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เงินสดจ่ายเพื่อเพิ่มเงินลงทุนในบริษัทย่อย</t>
  </si>
  <si>
    <t>เงินสดจ่ายซื้ออสังหาริมทรัพย์เพื่อการลงทุน</t>
  </si>
  <si>
    <t>เงินสดจ่ายซื้อที่ดิน อาคาร 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</si>
  <si>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</si>
  <si>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</si>
  <si>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</si>
  <si>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</si>
  <si>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</si>
  <si>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</si>
  <si>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เงินสดจ่ายสำหรับต้นทุนทางการเงิน</t>
  </si>
  <si>
    <t>เงินสดรับจากการออกหุ้นสามัญ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</si>
  <si>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</si>
  <si>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</si>
  <si>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</si>
  <si>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</si>
  <si>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</si>
  <si>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เงินเบิกเกินบัญชีธนาคาร</t>
  </si>
  <si>
    <t>รายการที่ไม่ใช่เงินสด</t>
  </si>
  <si>
    <t>รายการที่มิใช่เงินสดที่สำคัญสำหรับปีสิ้นสุดวันที่ 31 ธันวาคม มีดังนี้</t>
  </si>
  <si>
    <t>เจ้าหนี้ค่าก่อสร้างอสังหาริมทรัพย์เพื่อการลงทุน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</si>
  <si>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</si>
  <si>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</si>
  <si>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สิทธิการใช้และหนี้สินตามสัญญาเช่า</t>
  </si>
  <si>
    <t>เงินสดและรายการเทียบเท่าเงินสดสิ้นปี</t>
  </si>
  <si>
    <t>ขาดทุนจากการตัดจำหน่ายสินทรัพย์</t>
  </si>
  <si>
    <t>การเปลี่ยนแปลงสัดส่วนการลงทุนในบริษัทย่อย</t>
  </si>
  <si>
    <t>ลูกหนี้การค้าและลูกหนี้หมุนเวียนอื่น สุทธิ</t>
  </si>
  <si>
    <t>เงินสดได้มาจาก (ใช้ไปใน) การดำเนินงาน</t>
  </si>
  <si>
    <t>(พ.ศ. 2566 : จำนวน 7,350,000 หุ้น มูลค่าที่ตราไว้หุ้นละ 10 บาท)</t>
  </si>
  <si>
    <t>(พ.ศ. 2566 : จำนวน 7,350,000 หุ้น จ่ายชำระแล้วหุ้นละ 10 บาท)</t>
  </si>
  <si>
    <t>เงินให้กู้ยืมระยะยาวแก่กิจการที่เกี่ยวข้องกัน</t>
  </si>
  <si>
    <t>กำไรต่อหุ้นขั้นพื้นฐาน (บาท)</t>
  </si>
  <si>
    <t>เงินสดจ่ายคืนเงินต้นตามสัญญาเช่า</t>
  </si>
  <si>
    <t>ส่วนของหนี้สินตามสัญญาเช่าที่ถึงกำหนดชำระภายในหนึ่งปี สุทธิ</t>
  </si>
  <si>
    <t>หนี้สินตามสัญญาเช่า สุทธิ</t>
  </si>
  <si>
    <t>การแบ่งปันกำไร (ขาดทุน):</t>
  </si>
  <si>
    <t>การแบ่งปันกำไร (ขาดทุน) เบ็ดเสร็จรวม :</t>
  </si>
  <si>
    <t>กำไร (ขาดทุน) สำหรับปี</t>
  </si>
  <si>
    <t>เงินสดจ่ายเงินให้กู้ยืมระยะสั้นแก่กิจการที่เกี่ยวข้องกัน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</si>
  <si>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</si>
  <si>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</si>
  <si>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</si>
  <si>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กำไรต่อหุ้น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</si>
</sst>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;\ \(#,##0\);\-"/>
    <numFmt numFmtId="168" formatCode="_(#,##0_);\(#,##0\);_(&quot;-&quot;??_)"/>
    <numFmt numFmtId="169" formatCode="_-* #,##0.00_-;\-* #,##0.00_-;_-* &quot;-&quot;??_-;_-@"/>
    <numFmt numFmtId="170" formatCode="#,##0.00;\(#,##0.00\);\-"/>
    <numFmt numFmtId="171" formatCode="#,##0.00;\ \(#,##0.00\);\-"/>
    <numFmt numFmtId="172" formatCode="_(* #,##0_);_(* \(#,##0\);_(* &quot;-&quot;??_);_(@_)"/>
    <numFmt numFmtId="173" formatCode="_-* #,##0_-;\-* #,##0_-;_-* &quot;-&quot;??_-;_-@"/>
    <numFmt numFmtId="174" formatCode="#,##0;\(#,##0\);&quot;-&quot;"/>
    <numFmt numFmtId="175" formatCode="#,##0;\(#,##0\);&quot;-&quot;;@"/>
    <numFmt numFmtId="176" formatCode="_-* #,##0.00\ _€_-;\-* #,##0.00\ _€_-;_-* &quot;-&quot;??\ _€_-;_-@_-"/>
    <numFmt numFmtId="177" formatCode="_-* #,##0.00\ &quot;€&quot;_-;\-* #,##0.00\ &quot;€&quot;_-;_-* &quot;-&quot;??\ &quot;€&quot;_-;_-@_-"/>
  </numFmts>
  <fonts count="56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rgb="FF000000"/>
      <name val="Calibri"/>
      <family val="2"/>
      <scheme val="minor"/>
    </font>
    <font>
      <sz val="13"/>
      <color rgb="FF000000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5"/>
      <name val="Angsana New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</font>
    <font>
      <sz val="10"/>
      <name val="Times New Roman"/>
      <family val="1"/>
      <charset val="222"/>
    </font>
    <font>
      <sz val="10"/>
      <color indexed="8"/>
      <name val="Calibri"/>
      <family val="2"/>
    </font>
    <font>
      <u/>
      <sz val="11"/>
      <color theme="10"/>
      <name val="Calibri"/>
      <family val="2"/>
      <charset val="222"/>
      <scheme val="minor"/>
    </font>
    <font>
      <sz val="14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  <charset val="222"/>
    </font>
    <font>
      <sz val="11"/>
      <color theme="1"/>
      <name val="Calibri"/>
      <family val="2"/>
      <charset val="128"/>
      <scheme val="minor"/>
    </font>
    <font>
      <u/>
      <sz val="11"/>
      <color theme="10"/>
      <name val="Calibri"/>
      <family val="2"/>
      <charset val="128"/>
      <scheme val="minor"/>
    </font>
    <font>
      <sz val="14"/>
      <name val="CordiaUPC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4"/>
      <color theme="1"/>
      <name val="CordiaUPC"/>
      <family val="2"/>
      <charset val="222"/>
    </font>
    <font>
      <sz val="11"/>
      <color indexed="8"/>
      <name val="Calibri"/>
      <family val="2"/>
      <charset val="222"/>
    </font>
    <font>
      <sz val="8"/>
      <name val="Arial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72">
    <xf numFmtId="0" fontId="0" fillId="0" borderId="0"/>
    <xf numFmtId="43" fontId="5" fillId="0" borderId="0" applyFont="0" applyFill="0" applyBorder="0" applyAlignment="0" applyProtection="0"/>
    <xf numFmtId="0" fontId="8" fillId="0" borderId="0">
      <protection locked="0"/>
    </xf>
    <xf numFmtId="0" fontId="2" fillId="0" borderId="0"/>
    <xf numFmtId="0" fontId="10" fillId="0" borderId="0"/>
    <xf numFmtId="0" fontId="11" fillId="0" borderId="0"/>
    <xf numFmtId="0" fontId="8" fillId="0" borderId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13" fillId="0" borderId="15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0" fontId="15" fillId="0" borderId="0"/>
    <xf numFmtId="0" fontId="8" fillId="0" borderId="0">
      <protection locked="0"/>
    </xf>
    <xf numFmtId="0" fontId="1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11" fillId="0" borderId="0" applyFont="0" applyFill="0" applyBorder="0" applyAlignment="0" applyProtection="0"/>
    <xf numFmtId="0" fontId="13" fillId="0" borderId="15" applyNumberFormat="0" applyFill="0" applyAlignment="0">
      <protection locked="0"/>
    </xf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15" fillId="8" borderId="13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33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33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33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33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33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34" fillId="4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43" fontId="15" fillId="0" borderId="0" applyFont="0" applyFill="0" applyBorder="0" applyAlignment="0" applyProtection="0"/>
    <xf numFmtId="0" fontId="24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43" fontId="15" fillId="0" borderId="0" applyFont="0" applyFill="0" applyBorder="0" applyAlignment="0" applyProtection="0"/>
    <xf numFmtId="0" fontId="24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35" fillId="29" borderId="0" applyNumberFormat="0" applyBorder="0" applyAlignment="0" applyProtection="0"/>
    <xf numFmtId="0" fontId="8" fillId="31" borderId="0" applyNumberFormat="0" applyBorder="0" applyAlignment="0" applyProtection="0"/>
    <xf numFmtId="0" fontId="2" fillId="0" borderId="0"/>
    <xf numFmtId="0" fontId="35" fillId="9" borderId="0" applyNumberFormat="0" applyBorder="0" applyAlignment="0" applyProtection="0"/>
    <xf numFmtId="0" fontId="35" fillId="13" borderId="0" applyNumberFormat="0" applyBorder="0" applyAlignment="0" applyProtection="0"/>
    <xf numFmtId="0" fontId="14" fillId="0" borderId="0"/>
    <xf numFmtId="0" fontId="14" fillId="0" borderId="0"/>
    <xf numFmtId="0" fontId="2" fillId="0" borderId="0"/>
    <xf numFmtId="0" fontId="16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8" fillId="0" borderId="0" applyNumberFormat="0" applyFill="0" applyBorder="0" applyAlignment="0" applyProtection="0">
      <alignment vertical="top"/>
      <protection locked="0"/>
    </xf>
    <xf numFmtId="37" fontId="39" fillId="0" borderId="0"/>
    <xf numFmtId="0" fontId="8" fillId="0" borderId="0">
      <protection locked="0"/>
    </xf>
    <xf numFmtId="0" fontId="40" fillId="0" borderId="0" applyNumberFormat="0" applyFill="0" applyBorder="0" applyAlignment="0">
      <protection locked="0"/>
    </xf>
    <xf numFmtId="0" fontId="40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1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9" fontId="8" fillId="0" borderId="0" applyFont="0" applyFill="0" applyBorder="0" applyAlignment="0" applyProtection="0"/>
    <xf numFmtId="0" fontId="41" fillId="0" borderId="0"/>
    <xf numFmtId="0" fontId="43" fillId="0" borderId="0"/>
    <xf numFmtId="0" fontId="41" fillId="0" borderId="0"/>
    <xf numFmtId="0" fontId="41" fillId="0" borderId="0"/>
    <xf numFmtId="0" fontId="1" fillId="0" borderId="0"/>
    <xf numFmtId="0" fontId="15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>
      <protection locked="0"/>
    </xf>
    <xf numFmtId="0" fontId="44" fillId="0" borderId="0" applyNumberForma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" fillId="0" borderId="0"/>
    <xf numFmtId="4" fontId="45" fillId="0" borderId="0" applyFill="0" applyBorder="0" applyProtection="0">
      <alignment horizontal="left" vertical="center"/>
    </xf>
    <xf numFmtId="0" fontId="10" fillId="0" borderId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6" fillId="0" borderId="0"/>
    <xf numFmtId="0" fontId="41" fillId="0" borderId="0"/>
    <xf numFmtId="0" fontId="10" fillId="0" borderId="0"/>
    <xf numFmtId="0" fontId="1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0" fontId="40" fillId="0" borderId="15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 applyFill="0"/>
    <xf numFmtId="0" fontId="10" fillId="0" borderId="0" applyFill="0"/>
    <xf numFmtId="0" fontId="10" fillId="0" borderId="0"/>
    <xf numFmtId="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48" fillId="0" borderId="0">
      <alignment vertical="center"/>
    </xf>
    <xf numFmtId="0" fontId="4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37" fontId="5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>
      <protection locked="0"/>
    </xf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5" fillId="0" borderId="0"/>
    <xf numFmtId="43" fontId="5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3" fillId="0" borderId="0"/>
    <xf numFmtId="0" fontId="52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" fillId="0" borderId="0"/>
    <xf numFmtId="0" fontId="16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0" fillId="0" borderId="0" applyFont="0" applyFill="0" applyBorder="0" applyAlignment="0" applyProtection="0"/>
    <xf numFmtId="0" fontId="15" fillId="0" borderId="0"/>
    <xf numFmtId="37" fontId="39" fillId="0" borderId="0"/>
    <xf numFmtId="40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15" fillId="0" borderId="0"/>
    <xf numFmtId="37" fontId="50" fillId="0" borderId="0"/>
    <xf numFmtId="0" fontId="15" fillId="0" borderId="0"/>
    <xf numFmtId="43" fontId="46" fillId="0" borderId="0" applyFont="0" applyFill="0" applyBorder="0" applyAlignment="0" applyProtection="0"/>
    <xf numFmtId="0" fontId="37" fillId="0" borderId="0" applyNumberFormat="0" applyFill="0" applyBorder="0" applyAlignment="0" applyProtection="0">
      <protection locked="0"/>
    </xf>
    <xf numFmtId="0" fontId="10" fillId="0" borderId="0" applyFill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0" fillId="0" borderId="0" applyFill="0"/>
    <xf numFmtId="43" fontId="8" fillId="0" borderId="0" applyFont="0" applyFill="0" applyBorder="0" applyAlignment="0" applyProtection="0"/>
    <xf numFmtId="0" fontId="55" fillId="0" borderId="0"/>
    <xf numFmtId="0" fontId="10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 applyFill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0" fillId="0" borderId="0"/>
    <xf numFmtId="0" fontId="10" fillId="0" borderId="0" applyFill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5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3" fillId="0" borderId="15" applyNumberFormat="0" applyFill="0" applyAlignment="0">
      <protection locked="0"/>
    </xf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NumberFormat="0" applyFill="0" applyBorder="0" applyAlignment="0">
      <protection locked="0"/>
    </xf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149">
    <xf numFmtId="0" fontId="0" fillId="0" borderId="0" xfId="0"/>
    <xf numFmtId="165" fontId="7" fillId="0" borderId="0" xfId="1" applyNumberFormat="1" applyFont="1" applyFill="1" applyAlignment="1">
      <alignment horizontal="right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3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 wrapText="1"/>
    </xf>
    <xf numFmtId="165" fontId="9" fillId="0" borderId="0" xfId="1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7" fillId="0" borderId="0" xfId="0" applyFont="1"/>
    <xf numFmtId="166" fontId="9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165" fontId="7" fillId="0" borderId="0" xfId="0" applyNumberFormat="1" applyFont="1"/>
    <xf numFmtId="165" fontId="9" fillId="0" borderId="0" xfId="0" applyNumberFormat="1" applyFont="1" applyAlignment="1">
      <alignment horizontal="right" vertical="center" wrapText="1"/>
    </xf>
    <xf numFmtId="165" fontId="7" fillId="0" borderId="0" xfId="0" applyNumberFormat="1" applyFont="1" applyAlignment="1">
      <alignment horizontal="center" vertical="center"/>
    </xf>
    <xf numFmtId="165" fontId="9" fillId="0" borderId="1" xfId="0" applyNumberFormat="1" applyFont="1" applyBorder="1" applyAlignment="1">
      <alignment horizontal="right" vertical="center" wrapText="1"/>
    </xf>
    <xf numFmtId="165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0" xfId="1" applyNumberFormat="1" applyFont="1" applyFill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vertical="center"/>
    </xf>
    <xf numFmtId="165" fontId="7" fillId="0" borderId="1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5" fontId="7" fillId="0" borderId="3" xfId="0" applyNumberFormat="1" applyFont="1" applyBorder="1" applyAlignment="1">
      <alignment horizontal="right" vertical="center"/>
    </xf>
    <xf numFmtId="165" fontId="7" fillId="0" borderId="0" xfId="1" applyNumberFormat="1" applyFont="1" applyFill="1" applyAlignment="1">
      <alignment horizontal="right"/>
    </xf>
    <xf numFmtId="171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0" xfId="0" applyNumberFormat="1" applyFont="1" applyAlignment="1">
      <alignment horizontal="center" vertical="center"/>
    </xf>
    <xf numFmtId="171" fontId="7" fillId="0" borderId="1" xfId="0" applyNumberFormat="1" applyFont="1" applyBorder="1" applyAlignment="1">
      <alignment horizontal="right" vertical="center"/>
    </xf>
    <xf numFmtId="167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171" fontId="7" fillId="0" borderId="0" xfId="0" applyNumberFormat="1" applyFont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3" fontId="7" fillId="0" borderId="0" xfId="0" applyNumberFormat="1" applyFont="1"/>
    <xf numFmtId="167" fontId="7" fillId="0" borderId="1" xfId="0" applyNumberFormat="1" applyFont="1" applyBorder="1" applyAlignment="1">
      <alignment vertical="center"/>
    </xf>
    <xf numFmtId="15" fontId="9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 wrapText="1"/>
    </xf>
    <xf numFmtId="166" fontId="9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165" fontId="9" fillId="0" borderId="1" xfId="0" applyNumberFormat="1" applyFont="1" applyBorder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 wrapText="1"/>
    </xf>
    <xf numFmtId="15" fontId="9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vertical="center"/>
    </xf>
    <xf numFmtId="165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6" fillId="0" borderId="0" xfId="0" applyFont="1"/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165" fontId="4" fillId="0" borderId="3" xfId="0" applyNumberFormat="1" applyFont="1" applyBorder="1" applyAlignment="1">
      <alignment horizontal="right" vertical="center"/>
    </xf>
    <xf numFmtId="0" fontId="4" fillId="0" borderId="0" xfId="0" applyFont="1"/>
    <xf numFmtId="165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70" fontId="4" fillId="0" borderId="1" xfId="0" applyNumberFormat="1" applyFont="1" applyBorder="1" applyAlignment="1">
      <alignment vertical="center"/>
    </xf>
    <xf numFmtId="167" fontId="4" fillId="0" borderId="1" xfId="0" applyNumberFormat="1" applyFont="1" applyBorder="1" applyAlignment="1">
      <alignment vertical="center"/>
    </xf>
    <xf numFmtId="3" fontId="7" fillId="0" borderId="0" xfId="0" applyNumberFormat="1" applyFont="1" applyAlignment="1">
      <alignment horizontal="right" vertical="center"/>
    </xf>
    <xf numFmtId="3" fontId="6" fillId="0" borderId="0" xfId="0" applyNumberFormat="1" applyFont="1"/>
    <xf numFmtId="165" fontId="7" fillId="0" borderId="16" xfId="0" applyNumberFormat="1" applyFont="1" applyBorder="1" applyAlignment="1">
      <alignment horizontal="right" vertical="center"/>
    </xf>
    <xf numFmtId="15" fontId="7" fillId="0" borderId="0" xfId="0" applyNumberFormat="1" applyFont="1" applyAlignment="1">
      <alignment vertical="center"/>
    </xf>
    <xf numFmtId="0" fontId="7" fillId="0" borderId="2" xfId="0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171" fontId="9" fillId="0" borderId="0" xfId="0" applyNumberFormat="1" applyFont="1" applyAlignment="1">
      <alignment horizontal="right" vertical="center"/>
    </xf>
    <xf numFmtId="172" fontId="9" fillId="0" borderId="0" xfId="0" applyNumberFormat="1" applyFont="1" applyAlignment="1">
      <alignment horizontal="right" vertical="center"/>
    </xf>
    <xf numFmtId="167" fontId="9" fillId="0" borderId="0" xfId="0" applyNumberFormat="1" applyFont="1" applyAlignment="1">
      <alignment horizontal="right" vertical="center" wrapText="1"/>
    </xf>
    <xf numFmtId="167" fontId="9" fillId="0" borderId="0" xfId="0" applyNumberFormat="1" applyFont="1" applyAlignment="1">
      <alignment horizontal="center" vertical="center"/>
    </xf>
    <xf numFmtId="172" fontId="9" fillId="0" borderId="0" xfId="0" applyNumberFormat="1" applyFont="1" applyAlignment="1">
      <alignment horizontal="right" vertical="center" wrapText="1"/>
    </xf>
    <xf numFmtId="172" fontId="7" fillId="0" borderId="0" xfId="0" applyNumberFormat="1" applyFont="1" applyAlignment="1">
      <alignment vertical="center"/>
    </xf>
    <xf numFmtId="166" fontId="7" fillId="0" borderId="0" xfId="0" quotePrefix="1" applyNumberFormat="1" applyFont="1" applyAlignment="1">
      <alignment vertical="center"/>
    </xf>
    <xf numFmtId="0" fontId="7" fillId="0" borderId="0" xfId="0" quotePrefix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71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6" fontId="9" fillId="0" borderId="0" xfId="0" applyNumberFormat="1" applyFont="1" applyAlignment="1">
      <alignment horizontal="left" vertical="center"/>
    </xf>
    <xf numFmtId="173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left" vertical="center"/>
    </xf>
    <xf numFmtId="173" fontId="7" fillId="0" borderId="0" xfId="0" applyNumberFormat="1" applyFont="1" applyAlignment="1">
      <alignment horizontal="right" vertical="center" wrapText="1"/>
    </xf>
    <xf numFmtId="167" fontId="7" fillId="0" borderId="0" xfId="0" applyNumberFormat="1" applyFont="1" applyAlignment="1">
      <alignment horizontal="right" vertical="center" wrapText="1"/>
    </xf>
    <xf numFmtId="174" fontId="7" fillId="0" borderId="0" xfId="0" applyNumberFormat="1" applyFont="1" applyAlignment="1">
      <alignment vertical="center"/>
    </xf>
    <xf numFmtId="172" fontId="7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167" fontId="7" fillId="0" borderId="16" xfId="0" applyNumberFormat="1" applyFont="1" applyBorder="1" applyAlignment="1">
      <alignment horizontal="right" vertical="center"/>
    </xf>
    <xf numFmtId="167" fontId="7" fillId="0" borderId="17" xfId="0" applyNumberFormat="1" applyFont="1" applyBorder="1" applyAlignment="1">
      <alignment horizontal="right" vertical="center"/>
    </xf>
    <xf numFmtId="0" fontId="7" fillId="0" borderId="16" xfId="0" applyFont="1" applyBorder="1" applyAlignment="1">
      <alignment vertical="center"/>
    </xf>
    <xf numFmtId="165" fontId="7" fillId="0" borderId="16" xfId="0" applyNumberFormat="1" applyFont="1" applyBorder="1" applyAlignment="1">
      <alignment vertical="center"/>
    </xf>
    <xf numFmtId="165" fontId="4" fillId="0" borderId="16" xfId="0" applyNumberFormat="1" applyFont="1" applyBorder="1" applyAlignment="1">
      <alignment horizontal="right" vertical="center"/>
    </xf>
    <xf numFmtId="167" fontId="7" fillId="0" borderId="16" xfId="0" applyNumberFormat="1" applyFont="1" applyBorder="1" applyAlignment="1">
      <alignment vertical="center"/>
    </xf>
    <xf numFmtId="165" fontId="7" fillId="0" borderId="0" xfId="141" applyNumberFormat="1" applyFont="1" applyAlignment="1">
      <alignment horizontal="right" vertical="center"/>
    </xf>
    <xf numFmtId="0" fontId="4" fillId="0" borderId="0" xfId="140" applyFont="1" applyAlignment="1">
      <alignment horizontal="center" vertical="center"/>
    </xf>
    <xf numFmtId="165" fontId="9" fillId="0" borderId="0" xfId="141" applyNumberFormat="1" applyFont="1" applyAlignment="1">
      <alignment horizontal="right" vertical="center"/>
    </xf>
    <xf numFmtId="165" fontId="6" fillId="0" borderId="0" xfId="0" applyNumberFormat="1" applyFont="1"/>
    <xf numFmtId="175" fontId="7" fillId="0" borderId="0" xfId="3" applyNumberFormat="1" applyFont="1" applyAlignment="1">
      <alignment horizontal="right" vertical="center"/>
    </xf>
    <xf numFmtId="165" fontId="9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66" fontId="3" fillId="0" borderId="1" xfId="0" quotePrefix="1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165" fontId="9" fillId="0" borderId="1" xfId="0" quotePrefix="1" applyNumberFormat="1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 vertical="center"/>
    </xf>
    <xf numFmtId="0" fontId="7" fillId="0" borderId="5" xfId="0" applyFont="1" applyBorder="1"/>
    <xf numFmtId="165" fontId="9" fillId="0" borderId="16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5" fontId="9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15" fontId="9" fillId="0" borderId="5" xfId="0" applyNumberFormat="1" applyFont="1" applyBorder="1" applyAlignment="1">
      <alignment horizontal="center" vertical="center"/>
    </xf>
  </cellXfs>
  <cellStyles count="372">
    <cellStyle name="20% - Accent1 2" xfId="61" xr:uid="{6F7B79CF-B79A-47D7-BA3F-376DFF55CE9E}"/>
    <cellStyle name="20% - Accent2 2" xfId="65" xr:uid="{777CFC16-265E-48BF-98EE-09EF7127318D}"/>
    <cellStyle name="20% - Accent3 2" xfId="69" xr:uid="{C9FDE93F-36F4-4BAD-8E97-D5265591549B}"/>
    <cellStyle name="20% - Accent4 2" xfId="73" xr:uid="{55587AAC-1F15-4519-8910-5E3E4F187C98}"/>
    <cellStyle name="20% - Accent5 2" xfId="77" xr:uid="{658336C1-321B-457B-90B7-1808F9B54879}"/>
    <cellStyle name="20% - Accent6 2" xfId="81" xr:uid="{4E717742-82C9-4E72-9161-EAADAADBF625}"/>
    <cellStyle name="40% - Accent1 2" xfId="62" xr:uid="{BF3FB657-7FAD-41E3-B856-3D6E575BA053}"/>
    <cellStyle name="40% - Accent2 2" xfId="66" xr:uid="{72DC0600-C168-458A-AEA1-46B0C0EE5C84}"/>
    <cellStyle name="40% - Accent3 2" xfId="70" xr:uid="{3CA66C36-0317-4DF6-A26E-D2A38BAC13B6}"/>
    <cellStyle name="40% - Accent4 2" xfId="74" xr:uid="{416F9C92-A4C0-418F-8BFD-80950EFD5461}"/>
    <cellStyle name="40% - Accent5 2" xfId="78" xr:uid="{6E93E946-5913-4A9C-8537-294006702602}"/>
    <cellStyle name="40% - Accent6 2" xfId="82" xr:uid="{5D80ADC8-FC98-4301-8679-E8DAF540E524}"/>
    <cellStyle name="40% - Accent6 3" xfId="112" xr:uid="{91843A13-CB2C-4EBC-9EDB-310682D2F656}"/>
    <cellStyle name="60% - Accent1 2" xfId="93" xr:uid="{BD79B515-8BFB-4FD0-BF29-A7655ED2A66A}"/>
    <cellStyle name="60% - Accent1 3" xfId="85" xr:uid="{41A48ED0-92BE-402D-B33B-F7A128133819}"/>
    <cellStyle name="60% - Accent1 4" xfId="101" xr:uid="{29957090-51F8-439E-B948-AEEFB6BC647D}"/>
    <cellStyle name="60% - Accent1 5" xfId="63" xr:uid="{F6981A59-63D0-445F-BACC-D48DCFDC341C}"/>
    <cellStyle name="60% - Accent2 2" xfId="94" xr:uid="{6AC3525B-5511-4F8B-A4E5-1659723BED9D}"/>
    <cellStyle name="60% - Accent2 3" xfId="86" xr:uid="{E94E1A12-0DEC-4821-A94C-F6BD3D13F879}"/>
    <cellStyle name="60% - Accent2 4" xfId="102" xr:uid="{CB5E648A-2A09-4342-80E4-4D4494A15664}"/>
    <cellStyle name="60% - Accent2 5" xfId="67" xr:uid="{1B6350F5-BD08-49FB-994F-B6CAB9BDD668}"/>
    <cellStyle name="60% - Accent3 2" xfId="95" xr:uid="{6DD62F2B-C6CE-437E-91BB-A51949C93F3C}"/>
    <cellStyle name="60% - Accent3 3" xfId="87" xr:uid="{CDB3A2C3-DBC1-4A47-979F-B6416CA21772}"/>
    <cellStyle name="60% - Accent3 4" xfId="103" xr:uid="{C8C7240C-F227-4F49-8DB0-99D0F359D0C7}"/>
    <cellStyle name="60% - Accent3 5" xfId="71" xr:uid="{E3EFD619-9ECC-4ECA-9E69-926426994B22}"/>
    <cellStyle name="60% - Accent4 2" xfId="96" xr:uid="{760734CA-7CC4-4DDD-BF5C-FDDBF953ECF1}"/>
    <cellStyle name="60% - Accent4 3" xfId="88" xr:uid="{40510A8F-D98A-428A-A11E-8A14CF118463}"/>
    <cellStyle name="60% - Accent4 4" xfId="104" xr:uid="{6451A40D-715D-4784-B193-2BB5E1963509}"/>
    <cellStyle name="60% - Accent4 5" xfId="75" xr:uid="{E30711A6-8525-41D3-B065-5310C3C6D8AB}"/>
    <cellStyle name="60% - Accent5 2" xfId="97" xr:uid="{CC8A3C47-BD3B-4F36-BCD6-2EDD1EB6C2B9}"/>
    <cellStyle name="60% - Accent5 3" xfId="89" xr:uid="{4DDA8C38-2512-4D77-8281-5A81787817BF}"/>
    <cellStyle name="60% - Accent5 4" xfId="105" xr:uid="{0C727B2E-F208-4F6F-8735-AA2A7057ED48}"/>
    <cellStyle name="60% - Accent5 5" xfId="79" xr:uid="{76596DDC-2288-4FEA-880A-5D2A991D590E}"/>
    <cellStyle name="60% - Accent6 2" xfId="98" xr:uid="{8BB3B1A6-6E54-49AE-894C-BB20C1A2337B}"/>
    <cellStyle name="60% - Accent6 3" xfId="90" xr:uid="{74804BF8-3EBE-4A84-B4DE-D73690E87988}"/>
    <cellStyle name="60% - Accent6 4" xfId="106" xr:uid="{FF6CD81A-B68B-4957-97B1-88FAA4A2AF94}"/>
    <cellStyle name="60% - Accent6 5" xfId="83" xr:uid="{ACAA0978-F38C-47F4-A4E8-510CC9B47F71}"/>
    <cellStyle name="Accent1 2" xfId="60" xr:uid="{4594D0B3-74AD-4B68-AABB-23CBA803BB77}"/>
    <cellStyle name="Accent1 3" xfId="114" xr:uid="{6C2A7677-47E1-419A-829B-CC9E09F10D23}"/>
    <cellStyle name="Accent2 2" xfId="64" xr:uid="{BB20FA6C-71AD-49DE-9151-0997AB2F77EF}"/>
    <cellStyle name="Accent2 3" xfId="115" xr:uid="{7ACBB6DF-132D-4A53-A275-5D04A2903554}"/>
    <cellStyle name="Accent3 2" xfId="68" xr:uid="{1E740B5C-0DBA-4CF6-8AFF-F4CEF9D47227}"/>
    <cellStyle name="Accent4 2" xfId="72" xr:uid="{C9F2DDBF-05C4-481F-8BA3-B79C48B0A3E2}"/>
    <cellStyle name="Accent5 2" xfId="76" xr:uid="{5B18803A-8888-43FA-8EB0-7E38434DAF93}"/>
    <cellStyle name="Accent6 2" xfId="80" xr:uid="{A92DEC47-B33A-49AA-9802-48243510AB1E}"/>
    <cellStyle name="Accent6 3" xfId="111" xr:uid="{A9FEE097-429B-4C4C-842D-9CF22D6A00DF}"/>
    <cellStyle name="Bad 2" xfId="49" xr:uid="{AFA2F710-E487-4536-9896-710500E5D575}"/>
    <cellStyle name="Calculation 2" xfId="53" xr:uid="{1DEC731F-8730-463E-8BDF-ACE274913600}"/>
    <cellStyle name="Check Cell 2" xfId="55" xr:uid="{D3C6EE47-B269-40CB-A63A-11D98C46EE6A}"/>
    <cellStyle name="Comma" xfId="1" builtinId="3"/>
    <cellStyle name="Comma 10" xfId="22" xr:uid="{3C6DF1C5-10CA-4DF6-9D6A-7D6F3CBAEC60}"/>
    <cellStyle name="Comma 10 10" xfId="156" xr:uid="{AE9DA1E9-0613-47FB-B6B6-840256B46D42}"/>
    <cellStyle name="Comma 10 10 2" xfId="214" xr:uid="{CCA16021-6AD5-494C-A831-916B9078D23B}"/>
    <cellStyle name="Comma 10 10 2 10" xfId="190" xr:uid="{01939BC0-8F5C-4384-B021-E6883EE3EBE3}"/>
    <cellStyle name="Comma 10 10 2 10 2" xfId="364" xr:uid="{8EECCCA7-09EA-489F-87B2-BBC78C9F3D38}"/>
    <cellStyle name="Comma 10 10 2 12" xfId="369" xr:uid="{4BC87177-9ECF-4B44-9489-34C7E7F5D9A9}"/>
    <cellStyle name="Comma 10 10 2 2" xfId="29" xr:uid="{81848F84-4837-4A87-AEA4-6BC474220A71}"/>
    <cellStyle name="Comma 10 10 2 2 2" xfId="298" xr:uid="{86E6E6E2-5E5F-4797-86FC-D3A35B5EE109}"/>
    <cellStyle name="Comma 10 10 2 4" xfId="185" xr:uid="{63224083-AE91-4023-B668-0C5B9B53BB60}"/>
    <cellStyle name="Comma 10 10 2 4 2 2" xfId="355" xr:uid="{82256D31-7148-42FF-BDAF-97AA490BF830}"/>
    <cellStyle name="Comma 10 10 2 7" xfId="348" xr:uid="{2CD55070-E7D0-4DF4-A28A-D58E0464142E}"/>
    <cellStyle name="Comma 10 10 2 7 2" xfId="349" xr:uid="{72430294-70A6-4584-975E-76DF157103E6}"/>
    <cellStyle name="Comma 10 10 3 2" xfId="193" xr:uid="{453C7EA5-826D-44F7-835D-89587AF86DB2}"/>
    <cellStyle name="Comma 10 2" xfId="252" xr:uid="{DA1E27E5-C57C-4C6E-B861-033BB3A29342}"/>
    <cellStyle name="Comma 10 2 9" xfId="232" xr:uid="{1CAA3B3E-4554-4046-B104-677B5382B7B6}"/>
    <cellStyle name="Comma 10 2 9 2" xfId="311" xr:uid="{A9298908-78DD-438E-9258-D42A661BFDDA}"/>
    <cellStyle name="Comma 10 23" xfId="365" xr:uid="{89EC691B-0919-4BE7-BB7A-37452E36AEE3}"/>
    <cellStyle name="Comma 10 3" xfId="324" xr:uid="{477F9963-09FA-4D3A-99C2-DD906F44FE9B}"/>
    <cellStyle name="Comma 10 5 3 3 2" xfId="180" xr:uid="{CAB9A10D-EE7F-4FC5-9F32-4C2ACFCCA6B8}"/>
    <cellStyle name="Comma 10 8 5" xfId="33" xr:uid="{F08AC166-FCDD-458A-889A-741EC6917C6E}"/>
    <cellStyle name="Comma 11 13" xfId="222" xr:uid="{7C572F0D-10A1-4157-A19C-9E48B9382511}"/>
    <cellStyle name="Comma 11 13 2" xfId="304" xr:uid="{FF083BFA-1EC8-4D8F-B106-636283B0A3BD}"/>
    <cellStyle name="Comma 11 14" xfId="165" xr:uid="{4F3C5EF2-5BCE-4058-826E-AF3BC019B012}"/>
    <cellStyle name="Comma 11 14 2" xfId="229" xr:uid="{DA874250-A086-41E5-8071-318DA68CF032}"/>
    <cellStyle name="Comma 11 14 3" xfId="309" xr:uid="{8EF4CA3F-2F6B-4B46-AF5E-241BD4EFB803}"/>
    <cellStyle name="Comma 11 2 2 2 3 10" xfId="264" xr:uid="{DDAD55FF-590B-4B74-BC51-09244DE8B8E9}"/>
    <cellStyle name="Comma 11 2 2 2 3 10 2" xfId="331" xr:uid="{DC837B94-91E0-44B2-B742-6E59CC9F4C3F}"/>
    <cellStyle name="Comma 11 7" xfId="276" xr:uid="{DF43E0CE-0922-48B5-9BA8-A2A1E7EB0308}"/>
    <cellStyle name="Comma 11 7 2" xfId="337" xr:uid="{CBA3F958-F607-4B80-9052-75334EF9D488}"/>
    <cellStyle name="Comma 11 7 4" xfId="21" xr:uid="{B1109B24-9B8F-465C-84F1-71213C603AD2}"/>
    <cellStyle name="Comma 15" xfId="273" xr:uid="{5034A0D2-7464-48CB-8905-C71C8BB297CF}"/>
    <cellStyle name="Comma 15 2" xfId="335" xr:uid="{570C5E37-6359-4D35-9A23-A20042B185FC}"/>
    <cellStyle name="Comma 16" xfId="265" xr:uid="{0556A6DE-831A-4CB4-B092-CC0B3C3696AF}"/>
    <cellStyle name="Comma 16 2" xfId="332" xr:uid="{B75D1C59-D252-4A17-AD75-6B6B17DBF077}"/>
    <cellStyle name="Comma 16 2 10" xfId="172" xr:uid="{1F1D00C8-0A0F-4316-94CC-5373B83CFA55}"/>
    <cellStyle name="Comma 16 2 10 2" xfId="244" xr:uid="{61D28A7F-F92A-4513-9723-7CAE590ADD88}"/>
    <cellStyle name="Comma 16 2 10 3" xfId="319" xr:uid="{F91A945C-F32F-4D94-AF40-8DDE8E516FA0}"/>
    <cellStyle name="Comma 18" xfId="151" xr:uid="{B9C7458A-D173-48A9-A446-9FD2C66060B0}"/>
    <cellStyle name="Comma 2" xfId="8" xr:uid="{0B2E302D-C59A-4A47-A90D-7FEF22C0FBBC}"/>
    <cellStyle name="Comma 2 10 2" xfId="247" xr:uid="{9D14397E-7918-463E-8B6D-2694ACF9960D}"/>
    <cellStyle name="Comma 2 10 2 2" xfId="321" xr:uid="{A5F3889B-2961-46F3-A6A3-6AA6B5418C8F}"/>
    <cellStyle name="Comma 2 10 2 6" xfId="177" xr:uid="{6C6F537B-67F5-401E-B8BB-D907ACA5AF67}"/>
    <cellStyle name="Comma 2 2" xfId="25" xr:uid="{5B654B0A-660E-4824-B62F-2B56B340AEED}"/>
    <cellStyle name="Comma 2 2 10 2" xfId="169" xr:uid="{37EEC2CD-2F4F-4BAB-A2FC-A9C434A46910}"/>
    <cellStyle name="Comma 2 2 10 2 2" xfId="282" xr:uid="{F4B9003A-8BED-4245-815B-9596ABEEC330}"/>
    <cellStyle name="Comma 2 2 10 2 3" xfId="343" xr:uid="{53D13B84-19AB-429D-84EE-9950A0E1A489}"/>
    <cellStyle name="Comma 2 2 2" xfId="91" xr:uid="{BC49B7A2-6830-44F8-88F4-16893D86DDD1}"/>
    <cellStyle name="Comma 2 2 2 2" xfId="333" xr:uid="{FA8F4F9E-2A4A-41ED-ACE8-7329CBE3E892}"/>
    <cellStyle name="Comma 2 2 3" xfId="269" xr:uid="{18C3CC52-A0A8-407E-ACC3-98865474117C}"/>
    <cellStyle name="Comma 2 3" xfId="281" xr:uid="{56B557CB-5D35-419A-8218-E378DA06ED8E}"/>
    <cellStyle name="Comma 2 3 2" xfId="342" xr:uid="{D7DFF364-042E-4E31-AE19-C538BAF59863}"/>
    <cellStyle name="Comma 2 4" xfId="360" xr:uid="{CD93588F-AEAE-4CB4-8488-AE34C0B618A8}"/>
    <cellStyle name="Comma 20" xfId="243" xr:uid="{7E2859A8-245E-4CC7-B56F-F6794952247B}"/>
    <cellStyle name="Comma 20 13" xfId="168" xr:uid="{1519093D-263E-4EF1-91E5-BAEB7259398A}"/>
    <cellStyle name="Comma 20 13 2" xfId="241" xr:uid="{87EDEE1F-C492-4C8C-8521-EE622BA9ADE4}"/>
    <cellStyle name="Comma 20 13 3" xfId="316" xr:uid="{75E2DF89-08B2-4399-9824-DA975B2B055A}"/>
    <cellStyle name="Comma 20 2" xfId="318" xr:uid="{9C278FD4-8DDC-48C2-B587-1FE87DA83058}"/>
    <cellStyle name="Comma 24" xfId="155" xr:uid="{C00E9220-608B-4360-852C-F42CA46EBFFE}"/>
    <cellStyle name="Comma 26" xfId="158" xr:uid="{73FCC488-64C6-4315-BF55-D95B2917D73F}"/>
    <cellStyle name="Comma 3" xfId="7" xr:uid="{1C2D18E1-BE5A-4D39-A3DB-C15B81371B7A}"/>
    <cellStyle name="Comma 3 10" xfId="201" xr:uid="{02E1222F-B10A-4ABE-920B-A798A4B556ED}"/>
    <cellStyle name="Comma 3 12 11" xfId="231" xr:uid="{AB55D74E-F7A6-4F19-A82D-511028085F5C}"/>
    <cellStyle name="Comma 3 12 11 2" xfId="310" xr:uid="{80F075C9-CDD1-4E58-89B9-D6B87B739045}"/>
    <cellStyle name="Comma 3 2" xfId="28" xr:uid="{4249071A-D63D-4AD0-8B1A-851B7ABA6EC2}"/>
    <cellStyle name="Comma 3 2 10 2 4" xfId="221" xr:uid="{4671743A-FC83-483D-9544-0FEC606C25DC}"/>
    <cellStyle name="Comma 3 2 10 2 4 2" xfId="303" xr:uid="{B3157FC4-D0B8-4B17-864B-47B69109677F}"/>
    <cellStyle name="Comma 3 2 2" xfId="99" xr:uid="{87B84CEC-5485-4D05-B6AD-1846D6A2E192}"/>
    <cellStyle name="Comma 3 3" xfId="35" xr:uid="{B1F297DA-D353-4B0A-A0F5-63A52878D550}"/>
    <cellStyle name="Comma 3 3 2" xfId="339" xr:uid="{50A5AD77-C0F4-4501-9C39-3CEE9A2B8450}"/>
    <cellStyle name="Comma 3 4" xfId="359" xr:uid="{8BA88526-C66B-4F01-9E54-C095BEE0B54C}"/>
    <cellStyle name="Comma 3 7" xfId="147" xr:uid="{44CF3CEA-8F92-43B4-A94A-AC8EC8FB9C95}"/>
    <cellStyle name="Comma 3 7 2" xfId="280" xr:uid="{47A3BB34-3139-46C8-93A5-CEFF51827969}"/>
    <cellStyle name="Comma 3 7 3" xfId="341" xr:uid="{DF81C500-87C5-4A83-BE92-57B4B7E9A705}"/>
    <cellStyle name="Comma 4" xfId="16" xr:uid="{E186F1C5-F52B-46CA-8EB3-24913FE770AE}"/>
    <cellStyle name="Comma 4 10 2 2" xfId="146" xr:uid="{10901637-5291-4DDD-B567-64413AECE736}"/>
    <cellStyle name="Comma 4 10 2 2 2" xfId="279" xr:uid="{A1A139CC-8541-4607-8C3C-9C80471CB5E0}"/>
    <cellStyle name="Comma 4 10 2 2 2 2" xfId="186" xr:uid="{E34EC13B-8600-4927-8979-6288BD33AE87}"/>
    <cellStyle name="Comma 4 10 2 2 3" xfId="340" xr:uid="{E7A760A6-ED55-4EE5-BE1D-CAF29B930382}"/>
    <cellStyle name="Comma 4 10 2 2 4" xfId="362" xr:uid="{31236C63-EB65-42D7-90A1-AFFFD8C61978}"/>
    <cellStyle name="Comma 4 2" xfId="39" xr:uid="{80EA1B51-4E55-418E-9C92-CDD53F346BAA}"/>
    <cellStyle name="Comma 4 2 10" xfId="20" xr:uid="{7D0BFBBD-387B-48C2-8F23-888596479EE7}"/>
    <cellStyle name="Comma 4 2 2" xfId="344" xr:uid="{1D2C9673-F8F5-4BD4-A33F-8416A8A330D4}"/>
    <cellStyle name="Comma 4 2 3" xfId="285" xr:uid="{67BA4E00-7F9D-4776-9038-4EE1AA28654B}"/>
    <cellStyle name="Comma 4 2 9" xfId="188" xr:uid="{44E6B62C-E978-4540-BB0C-4E7A043D4D92}"/>
    <cellStyle name="Comma 4 20" xfId="261" xr:uid="{D334D57E-3CED-464D-AFE1-FC0F2D755ABC}"/>
    <cellStyle name="Comma 4 27" xfId="227" xr:uid="{FA6E0793-F319-4449-9F3E-CFF3D0BC6F24}"/>
    <cellStyle name="Comma 4 27 2" xfId="307" xr:uid="{BF1BE0E9-B6A9-410D-BFAB-8500E4A5345A}"/>
    <cellStyle name="Comma 4 3" xfId="208" xr:uid="{B99A06FB-0CDE-42ED-97C5-C103061B1F87}"/>
    <cellStyle name="Comma 4 4" xfId="295" xr:uid="{E0257F32-65B4-4E35-BFD9-D30782161054}"/>
    <cellStyle name="Comma 4 7 2 2" xfId="175" xr:uid="{81BB47D3-D25B-4D11-9ACE-ED2AD318BE2C}"/>
    <cellStyle name="Comma 4 7 2 2 2" xfId="245" xr:uid="{0215420F-E66C-43E1-9A86-65DF9AB05100}"/>
    <cellStyle name="Comma 4 7 2 2 2 12" xfId="254" xr:uid="{986C8250-80F3-4028-998E-4771781862F7}"/>
    <cellStyle name="Comma 4 7 2 2 2 12 2" xfId="326" xr:uid="{4BCED34B-BB0E-4643-86F7-EF4FEB5091B9}"/>
    <cellStyle name="Comma 4 7 2 2 3" xfId="320" xr:uid="{75E5CDFC-4642-4043-BAAF-88CC6676E434}"/>
    <cellStyle name="Comma 40" xfId="219" xr:uid="{83092090-F2AF-4213-A12F-43B740FAF56A}"/>
    <cellStyle name="Comma 40 2" xfId="301" xr:uid="{BDEC7C3D-B00A-4453-9CC1-574BFA1F7EF3}"/>
    <cellStyle name="Comma 40 6" xfId="187" xr:uid="{68C69866-0B62-499A-BA33-42565DED91D1}"/>
    <cellStyle name="Comma 42" xfId="235" xr:uid="{1B51107A-115B-4614-B189-6C5C503BA440}"/>
    <cellStyle name="Comma 42 2" xfId="312" xr:uid="{BAE506FA-702E-4915-84A3-6CD271CFA816}"/>
    <cellStyle name="Comma 44" xfId="32" xr:uid="{CD93A8E6-D71F-4985-9B17-B5EA5EA1F952}"/>
    <cellStyle name="Comma 44 2" xfId="334" xr:uid="{31549725-2E92-46B1-8691-0583311F61C8}"/>
    <cellStyle name="Comma 44 3" xfId="272" xr:uid="{6B9920DA-E41E-4690-B0A7-27A479E17CA8}"/>
    <cellStyle name="Comma 47" xfId="166" xr:uid="{DED0AE04-1129-4BBA-90D1-04F8962A8EAB}"/>
    <cellStyle name="Comma 48 2" xfId="351" xr:uid="{F20BD4A7-9EA1-437C-9CC8-FAA27CB02D86}"/>
    <cellStyle name="Comma 5" xfId="23" xr:uid="{CFDB791D-9176-4F1A-B80D-034F1A216362}"/>
    <cellStyle name="Comma 5 2" xfId="42" xr:uid="{45F94E05-FFE0-430B-B33C-AF16ACB23E8F}"/>
    <cellStyle name="Comma 6" xfId="24" xr:uid="{3BBA1C71-7452-4962-94E7-9DC34C559750}"/>
    <cellStyle name="Comma 6 2" xfId="108" xr:uid="{0098364B-E5F0-428C-ADE8-85EF34646F06}"/>
    <cellStyle name="Comma 6 2 2" xfId="354" xr:uid="{C156DFF7-2979-41B8-A982-2E0DC7B92C96}"/>
    <cellStyle name="Comma 6 3" xfId="290" xr:uid="{5377913B-9BAB-45CD-8B33-253DA6146E1C}"/>
    <cellStyle name="Comma 6 7 9" xfId="30" xr:uid="{4157B7F3-63A2-405C-A82E-502FE17A078C}"/>
    <cellStyle name="Comma 7" xfId="41" xr:uid="{064104FA-718D-4AEC-9239-AE7F3F0DB7FB}"/>
    <cellStyle name="Comma 7 2" xfId="199" xr:uid="{3D708A56-B390-4C75-86E5-DBBEADDB3878}"/>
    <cellStyle name="Comma 8" xfId="110" xr:uid="{D441795D-CCE7-4E9A-A841-A8158D1F8BF5}"/>
    <cellStyle name="Comma 8 10" xfId="31" xr:uid="{E0B42882-6AA7-469D-98C1-3341FDB35864}"/>
    <cellStyle name="Comma 8 2" xfId="294" xr:uid="{E7BEB312-536A-4B7A-880D-E35657004E18}"/>
    <cellStyle name="Comma 9" xfId="34" xr:uid="{09BDB886-06B8-4DD6-994A-5D5F704D7DBC}"/>
    <cellStyle name="Comma 9 2" xfId="370" xr:uid="{DAD4A039-AB52-4329-8284-FD6C45001CB7}"/>
    <cellStyle name="Comma 9 7" xfId="258" xr:uid="{DD2B3FB2-2006-40FD-95FE-50FC2DB6ED5F}"/>
    <cellStyle name="Comma 9 7 2" xfId="329" xr:uid="{490032DB-09B7-4D46-986F-5F18CF0DDE64}"/>
    <cellStyle name="Currency 2" xfId="9" xr:uid="{4EA6328A-4316-431F-9AB8-DFE961EA46B8}"/>
    <cellStyle name="Explanatory Text 2" xfId="58" xr:uid="{E91C560D-FF87-4F94-9E0C-15A547251A1B}"/>
    <cellStyle name="Followed Hyperlink" xfId="12" xr:uid="{F32C734E-EFE9-4B4F-BA81-984695AEEED0}"/>
    <cellStyle name="Followed Hyperlink 2" xfId="36" xr:uid="{32970169-6B49-4031-8B27-637E5136F1C7}"/>
    <cellStyle name="Followed Hyperlink 3" xfId="132" xr:uid="{13F5FD6D-7FE1-43CA-95F1-95ECF2017E66}"/>
    <cellStyle name="Good 2" xfId="48" xr:uid="{D0DE91EE-A4D3-4D4D-80FB-940639853B3C}"/>
    <cellStyle name="Heading 1 2" xfId="44" xr:uid="{01B1C6A8-8D67-4BFB-A186-34FB6E7B0277}"/>
    <cellStyle name="Heading 2 2" xfId="45" xr:uid="{D1110575-2E80-484B-B5AF-C3228074D0A9}"/>
    <cellStyle name="Heading 3 2" xfId="46" xr:uid="{972CD1C3-0155-43FC-8112-58AFFF86815F}"/>
    <cellStyle name="Heading 4 2" xfId="47" xr:uid="{A0B3DC47-4D7A-4641-9984-D4D4CFF10D01}"/>
    <cellStyle name="Hyperlink" xfId="14" xr:uid="{46ED9932-3275-4FCA-8246-F2A683BD0C2F}"/>
    <cellStyle name="Hyperlink 18" xfId="358" xr:uid="{7429C55B-88AF-45B0-8DF1-0CF5A7826A0E}"/>
    <cellStyle name="Hyperlink 2" xfId="37" xr:uid="{9A0C31E5-080D-4B6E-B525-F4D64FB4F809}"/>
    <cellStyle name="Hyperlink 2 2" xfId="361" xr:uid="{E3FD107B-62BF-4295-A366-C5115C026A15}"/>
    <cellStyle name="Hyperlink 2 2 2" xfId="195" xr:uid="{C20CA9FB-C93C-433E-8716-8C1BD0D82CD8}"/>
    <cellStyle name="Hyperlink 2 3" xfId="133" xr:uid="{FC70D174-359E-4E48-8550-5C348580FB92}"/>
    <cellStyle name="Hyperlink 3" xfId="40" xr:uid="{7B809C7C-9E9C-46AB-BC3E-41C66BF57609}"/>
    <cellStyle name="Hyperlink 3 2" xfId="270" xr:uid="{103F7899-5EA2-48C2-B8FE-0465F7130D97}"/>
    <cellStyle name="Hyperlink 4" xfId="126" xr:uid="{0C08EA4A-5257-4AC1-9560-79A78F4F1F7D}"/>
    <cellStyle name="Hyperlink 4 4" xfId="211" xr:uid="{CC027783-DD6A-49BD-B725-2EFD0E502159}"/>
    <cellStyle name="Hyperlink 5" xfId="128" xr:uid="{86AF4A42-31FF-4AA5-A62B-40474C3251E1}"/>
    <cellStyle name="Hyperlink 5 2" xfId="149" xr:uid="{3DC9F4BC-E24B-4B2C-9407-61953BA4D340}"/>
    <cellStyle name="Hyperlink 6" xfId="131" xr:uid="{752AD4F5-1F5A-4C90-98F5-7FECB616F967}"/>
    <cellStyle name="Hyperlink 9" xfId="120" xr:uid="{0C7DA93E-E898-488D-BC2A-9731EDF55855}"/>
    <cellStyle name="Input 2" xfId="51" xr:uid="{5A8BD648-7748-41E7-8EFC-62F71DBA8594}"/>
    <cellStyle name="Linked Cell 2" xfId="54" xr:uid="{F4B4AD54-E39F-4DEF-869A-8E0DBF081CE7}"/>
    <cellStyle name="Neutral 2" xfId="92" xr:uid="{D9966D1E-A1BA-46FC-9EA3-85242CACAFD3}"/>
    <cellStyle name="Neutral 3" xfId="84" xr:uid="{493F15FA-D4D9-4C4A-917A-4C5159E18940}"/>
    <cellStyle name="Neutral 4" xfId="100" xr:uid="{27CBEED8-460F-41A9-977F-722AFD9A9C67}"/>
    <cellStyle name="Neutral 5" xfId="50" xr:uid="{67556E34-B1E7-4613-AC76-F6C42A762F0C}"/>
    <cellStyle name="Normal" xfId="0" builtinId="0"/>
    <cellStyle name="Normal - Style2" xfId="278" xr:uid="{3F48E354-7669-4067-9167-E59851119B28}"/>
    <cellStyle name="Normal 10" xfId="287" xr:uid="{E03E0F4A-5806-4CE5-9E60-E36CE800F41E}"/>
    <cellStyle name="Normal 10 10 2" xfId="27" xr:uid="{0C120B02-1CB9-4B32-817A-9B29DBF5320A}"/>
    <cellStyle name="Normal 10 11" xfId="217" xr:uid="{FB5C418D-6733-45CA-8D29-7B063ABEC922}"/>
    <cellStyle name="Normal 10 11 2" xfId="299" xr:uid="{B40C3820-C127-4727-B89E-AC066C215C97}"/>
    <cellStyle name="Normal 10 5" xfId="164" xr:uid="{BC1C49BB-4A27-4080-BD4E-27A23B5ACD2A}"/>
    <cellStyle name="Normal 10 5 2" xfId="173" xr:uid="{92E2431D-6567-45BD-90BF-28F2A4AEFA90}"/>
    <cellStyle name="Normal 10 5 7" xfId="19" xr:uid="{58A738E0-AA79-4F6B-8DCE-14E50AF7C120}"/>
    <cellStyle name="Normal 10 6" xfId="356" xr:uid="{7328527A-D225-4170-A423-1747E8127286}"/>
    <cellStyle name="Normal 103" xfId="144" xr:uid="{9E71742F-1A5A-4F21-A6ED-C2C4D337ADCD}"/>
    <cellStyle name="Normal 108" xfId="141" xr:uid="{30238B8C-21FB-44E7-BB02-168A5380DD82}"/>
    <cellStyle name="Normal 11" xfId="196" xr:uid="{9B1AAEAC-1A0C-4A64-9052-57EE0D201A7D}"/>
    <cellStyle name="Normal 12" xfId="127" xr:uid="{144E2CD7-4151-4472-A7B9-93449B9A6A70}"/>
    <cellStyle name="Normal 12 2" xfId="197" xr:uid="{B39610D4-3EC1-48C2-9D33-93848C467447}"/>
    <cellStyle name="Normal 12 2 2" xfId="18" xr:uid="{1BDAE020-45E6-4CE1-8792-BABF449C2C55}"/>
    <cellStyle name="Normal 13" xfId="124" xr:uid="{65C40CAF-3628-4F6D-AA91-12B40E2DDE82}"/>
    <cellStyle name="Normal 13 2" xfId="288" xr:uid="{0D57AFAA-5336-4642-B565-AEDA83C8527E}"/>
    <cellStyle name="Normal 13 2 2" xfId="257" xr:uid="{A7095F44-5AC1-402E-B7FD-7DBEE32AAC7B}"/>
    <cellStyle name="Normal 13 2 3" xfId="125" xr:uid="{9F854F44-D43A-4A78-91B5-11A9CD492E10}"/>
    <cellStyle name="Normal 13 2 3 2" xfId="136" xr:uid="{AB5103AC-7484-4421-9112-9B91AA6A3103}"/>
    <cellStyle name="Normal 14" xfId="277" xr:uid="{9CF39AE9-73FD-4175-8AE2-5967A9767101}"/>
    <cellStyle name="Normal 15" xfId="137" xr:uid="{3D2BF44D-2BD5-4457-9AE3-1CF622212666}"/>
    <cellStyle name="Normal 15 2 5" xfId="182" xr:uid="{95DA544B-08CA-4AC5-BC0F-0D268BCE0CD3}"/>
    <cellStyle name="Normal 158" xfId="135" xr:uid="{66B25711-89E9-40D3-AF1D-1A1C0E4EBBF3}"/>
    <cellStyle name="Normal 16" xfId="284" xr:uid="{5F39A7B4-FD2A-4349-9902-AE8D3F5E0B88}"/>
    <cellStyle name="Normal 17" xfId="289" xr:uid="{C4920F4C-E698-4845-8AB0-56E2312A0EA2}"/>
    <cellStyle name="Normal 18" xfId="216" xr:uid="{0495F1CF-D6EB-467F-BB5D-2F0077379FE7}"/>
    <cellStyle name="Normal 19" xfId="205" xr:uid="{8E57678D-8057-492A-86A3-4D75F163B87B}"/>
    <cellStyle name="Normal 2" xfId="4" xr:uid="{3E9C3B3B-8FF3-471F-83A3-78A8EACC1DEE}"/>
    <cellStyle name="Normal 2 11" xfId="236" xr:uid="{FC36DF90-EF03-463C-B23C-C782A446E596}"/>
    <cellStyle name="Normal 2 2" xfId="10" xr:uid="{BCEC59CB-B1C4-4E40-BDE8-3777B22C239E}"/>
    <cellStyle name="Normal 2 2 2 2 3" xfId="268" xr:uid="{D351E2D2-B15B-4D40-B841-AA711476F862}"/>
    <cellStyle name="Normal 2 3" xfId="117" xr:uid="{1FB32A3B-A151-4085-9078-220216DE2EAD}"/>
    <cellStyle name="Normal 2 3 2" xfId="209" xr:uid="{30B6295C-2563-45C9-AA33-2B0216310502}"/>
    <cellStyle name="Normal 2 3 2 3" xfId="148" xr:uid="{84C95DCE-5991-42E4-BFCA-C12444BFEC40}"/>
    <cellStyle name="Normal 2 4 2" xfId="215" xr:uid="{9E89FA06-3C8E-40BD-BA52-75AF8A5DC8F0}"/>
    <cellStyle name="Normal 2 6 2" xfId="210" xr:uid="{B02CF64D-462A-4543-9766-50769B45DD85}"/>
    <cellStyle name="Normal 2 7" xfId="266" xr:uid="{66F6CFFC-B20A-4788-BF6F-B50C87D7D9C1}"/>
    <cellStyle name="Normal 2 7 3" xfId="143" xr:uid="{85FCC988-9007-429A-83FC-3AA5441D3ECD}"/>
    <cellStyle name="Normal 2 8" xfId="246" xr:uid="{05F683E8-F4D7-45F5-96E7-B03AAC02C51F}"/>
    <cellStyle name="Normal 2 8 3" xfId="176" xr:uid="{E8AF5977-2B58-4C91-82EE-233E581157BA}"/>
    <cellStyle name="Normal 20" xfId="291" xr:uid="{A11D7600-B1EB-4A5E-929B-A88BDF10D461}"/>
    <cellStyle name="Normal 21" xfId="292" xr:uid="{9C7E6CFD-3CC6-4089-BF93-11025E6317AA}"/>
    <cellStyle name="Normal 22" xfId="140" xr:uid="{7C8CE91C-3D1B-457B-B87E-417FE667C17F}"/>
    <cellStyle name="Normal 23" xfId="293" xr:uid="{93DF24B5-63F2-44A6-9176-60A75DF33584}"/>
    <cellStyle name="Normal 24" xfId="308" xr:uid="{B30BA42B-7416-40B8-A0A8-36CAE24CE1CB}"/>
    <cellStyle name="Normal 25" xfId="338" xr:uid="{C045A44D-30DA-44BD-AA5D-AAF408EAF2C8}"/>
    <cellStyle name="Normal 26" xfId="346" xr:uid="{16610522-D6E4-4E38-8051-C86CF3C56F44}"/>
    <cellStyle name="Normal 27" xfId="347" xr:uid="{CEBE7D77-576A-40CD-9566-25120C85874A}"/>
    <cellStyle name="Normal 28" xfId="130" xr:uid="{885C115A-1E12-4862-8DA5-BFCC9CC6F7A7}"/>
    <cellStyle name="Normal 29" xfId="371" xr:uid="{B5DC5A32-89C6-4FFB-94E9-8D84AAEF690A}"/>
    <cellStyle name="Normal 3" xfId="5" xr:uid="{3D4D2808-753B-471A-B763-D7688EE8D36A}"/>
    <cellStyle name="Normal 3 10" xfId="145" xr:uid="{254A2E3C-FCDB-41C8-B957-3A8C124C078B}"/>
    <cellStyle name="Normal 3 18" xfId="121" xr:uid="{2BD05BE1-81B7-4CB8-BE14-E0ABAE7F4D13}"/>
    <cellStyle name="Normal 3 2" xfId="6" xr:uid="{71422938-EB3F-45C9-89CC-246CEF0384F5}"/>
    <cellStyle name="Normal 3 2 10" xfId="233" xr:uid="{68F6D76B-0FD9-4F9F-B1F7-D0A122D3F99E}"/>
    <cellStyle name="Normal 3 2 2 2" xfId="250" xr:uid="{28D3B150-829A-4A00-89C3-5EAFA8AFC3F6}"/>
    <cellStyle name="Normal 3 2 2 2 6 4" xfId="183" xr:uid="{5D1037DC-0139-4C54-8C22-50E3CF06B36E}"/>
    <cellStyle name="Normal 3 3" xfId="13" xr:uid="{719113A0-47DC-4772-BAC7-F9B8BA2AFCCC}"/>
    <cellStyle name="Normal 3 3 13" xfId="184" xr:uid="{E163B745-14F8-4239-AFF2-C6C5F60DA4AC}"/>
    <cellStyle name="Normal 3 3 2" xfId="107" xr:uid="{8BFDDF37-B047-4F0B-9619-86344D3D38DE}"/>
    <cellStyle name="Normal 3 4" xfId="109" xr:uid="{1D7F661B-9E78-47AA-8A18-101A553C028D}"/>
    <cellStyle name="Normal 3 4 2" xfId="274" xr:uid="{48661C40-1C9D-4749-B12B-69E56BA63683}"/>
    <cellStyle name="Normal 3 5" xfId="336" xr:uid="{9BE934E9-5411-4C5E-89CE-860B4E82E9F1}"/>
    <cellStyle name="Normal 397 2" xfId="191" xr:uid="{2FFC110E-C2F2-4E2F-B2A2-9C483C9077F9}"/>
    <cellStyle name="Normal 397 2 2" xfId="350" xr:uid="{18BEEB11-6E4B-491A-80AF-EAC0D9D16B00}"/>
    <cellStyle name="Normal 4" xfId="38" xr:uid="{40805D75-23A9-4E7C-8F7C-04E98583E33D}"/>
    <cellStyle name="Normal 4 10 2 2 2 2 3" xfId="220" xr:uid="{42E4F01E-AD10-42B9-B9AE-65A90C7BB8E8}"/>
    <cellStyle name="Normal 4 10 2 2 2 2 3 2" xfId="302" xr:uid="{43B9A394-416A-4D3C-9329-0BB9A94DB5A8}"/>
    <cellStyle name="Normal 4 12" xfId="357" xr:uid="{1CC87AB7-5E7B-45F1-93AF-A47D5C9B7DEC}"/>
    <cellStyle name="Normal 4 13 2" xfId="249" xr:uid="{824D48A2-22D0-4DD8-9FF2-E3EA23C4E00B}"/>
    <cellStyle name="Normal 4 13 2 2" xfId="323" xr:uid="{17B4B5D2-A52A-4DE7-AD86-41D723541353}"/>
    <cellStyle name="Normal 4 13 2 2 10" xfId="256" xr:uid="{4F0F4AA0-B3C7-4156-B59D-1E2BA12A943E}"/>
    <cellStyle name="Normal 4 13 2 2 10 2" xfId="328" xr:uid="{BADD46DD-681F-499C-A58E-BF9E8AE72FD9}"/>
    <cellStyle name="Normal 4 13 2 2 10 2 2" xfId="179" xr:uid="{9FF9B9B9-D231-48F6-88CC-6434B261ABB3}"/>
    <cellStyle name="Normal 4 14 2" xfId="260" xr:uid="{9D1F8B62-FBD6-4B45-A248-C3D62B0A1EEA}"/>
    <cellStyle name="Normal 4 2" xfId="113" xr:uid="{010CD2F3-5F87-49E9-9B60-F0BD662A6063}"/>
    <cellStyle name="Normal 4 2 2" xfId="198" xr:uid="{8F21DD2C-0382-44D5-87A3-54BF11BA813C}"/>
    <cellStyle name="Normal 4 2 6" xfId="161" xr:uid="{756618E6-42BD-4F6D-95E8-E5C5400DC672}"/>
    <cellStyle name="Normal 4 20" xfId="238" xr:uid="{31B8F7AB-4166-4E1D-9E80-7FD4D728C89E}"/>
    <cellStyle name="Normal 4 20 2" xfId="313" xr:uid="{47A30AFE-B64B-4971-A037-FB50A040031B}"/>
    <cellStyle name="Normal 4 20 2 2 2" xfId="160" xr:uid="{B32445A8-FB54-47B8-9FF0-C2F4B4AF2C15}"/>
    <cellStyle name="Normal 4 20 8 2" xfId="163" xr:uid="{0C88954D-919D-40B4-81CB-8170D2BCB46C}"/>
    <cellStyle name="Normal 4 3 2 4" xfId="129" xr:uid="{CEFEB8F7-1807-45C4-9887-B292A071B426}"/>
    <cellStyle name="Normal 4 6" xfId="237" xr:uid="{3BFF0F82-8310-4B54-B8D8-F11607EB03B2}"/>
    <cellStyle name="Normal 4 6 2 2 10" xfId="253" xr:uid="{5EC46A7F-0693-4EAB-B6A4-92E9DA4B04AC}"/>
    <cellStyle name="Normal 4 6 2 2 10 2" xfId="325" xr:uid="{028A3296-01B8-44ED-91FD-E88E904C0B5D}"/>
    <cellStyle name="Normal 4 6 2 2 10 2 2" xfId="174" xr:uid="{AC762A2A-1D9D-421E-8F8B-0BD91C739272}"/>
    <cellStyle name="Normal 4 6 2 7" xfId="223" xr:uid="{5A8BE1C4-CD42-477A-A620-3329FA5951B5}"/>
    <cellStyle name="Normal 4 6 2 7 2" xfId="224" xr:uid="{AC464BB4-CC4E-4631-8970-006606058D16}"/>
    <cellStyle name="Normal 4 6 2 7 2 2" xfId="306" xr:uid="{39652D46-6141-4234-A615-DFEB58DF8EB3}"/>
    <cellStyle name="Normal 4 6 2 7 3" xfId="305" xr:uid="{67844FC0-6A09-4F55-AC41-3F390CC1CE3A}"/>
    <cellStyle name="Normal 41" xfId="122" xr:uid="{0811A3C1-8FB2-437B-9283-F14E651612CF}"/>
    <cellStyle name="Normal 41 2" xfId="134" xr:uid="{DE62E885-6584-4F85-9DD9-4FF00BA9C392}"/>
    <cellStyle name="Normal 42" xfId="123" xr:uid="{0608030D-131F-4A63-8CC9-BC7F604ED306}"/>
    <cellStyle name="Normal 42 2" xfId="138" xr:uid="{EED839D0-5E11-43B9-8C31-3CBDAF24B14F}"/>
    <cellStyle name="Normal 43" xfId="142" xr:uid="{8D9EEF12-3600-453B-8AEE-6C65BDD25EAA}"/>
    <cellStyle name="Normal 44" xfId="251" xr:uid="{4B3B82C7-4E38-47D3-9BEF-FED3B5421DE4}"/>
    <cellStyle name="Normal 44 10" xfId="181" xr:uid="{72910C77-3B5A-4BA9-A6B6-520E21E43E6D}"/>
    <cellStyle name="Normal 47" xfId="150" xr:uid="{3F3D857F-D324-41E0-969A-C3BE39DE39CA}"/>
    <cellStyle name="Normal 5" xfId="15" xr:uid="{42CC7D38-CD6D-4628-A340-62D75BA7F4C7}"/>
    <cellStyle name="Normal 5 2" xfId="116" xr:uid="{615DD45F-43AE-424B-B510-479791BF1823}"/>
    <cellStyle name="Normal 5 2 2" xfId="283" xr:uid="{1740D84F-0F4A-4E84-B122-01698435B985}"/>
    <cellStyle name="Normal 5 3" xfId="202" xr:uid="{E5A92101-A2C1-43CF-AD99-14DFB0DC88D5}"/>
    <cellStyle name="Normal 5 3 3" xfId="17" xr:uid="{CF25F986-8859-4F00-B2AE-88079D69347E}"/>
    <cellStyle name="Normal 5 6" xfId="119" xr:uid="{94CC2DF0-8DBA-4CDC-A542-AB578D07138E}"/>
    <cellStyle name="Normal 5 8 2" xfId="225" xr:uid="{A28DA730-9D63-4F33-AEA5-F2A6090D3FFF}"/>
    <cellStyle name="Normal 5 8 2 2" xfId="171" xr:uid="{97F86251-E04B-45A8-BCA7-E91A0934CFE0}"/>
    <cellStyle name="Normal 50" xfId="226" xr:uid="{B254D532-8D7D-4048-8CF2-B3201A991D16}"/>
    <cellStyle name="Normal 54" xfId="153" xr:uid="{67C99B87-F57D-444E-8268-90DC5C99DA66}"/>
    <cellStyle name="Normal 55" xfId="167" xr:uid="{E6CC8EA0-EDAC-44A9-A30A-CF0D7204BE96}"/>
    <cellStyle name="Normal 55 4" xfId="240" xr:uid="{7872BA2D-0BEF-402F-B3A0-521E53FD67A7}"/>
    <cellStyle name="Normal 55 4 2" xfId="315" xr:uid="{734979D3-AC4C-4B34-86F2-F20FAA87FAAA}"/>
    <cellStyle name="Normal 56" xfId="159" xr:uid="{D9C987EC-6F58-416A-9A3D-0FB36C65C69C}"/>
    <cellStyle name="Normal 57" xfId="200" xr:uid="{E4DF5FF6-E3D5-47E1-B833-5745C274C874}"/>
    <cellStyle name="Normal 59" xfId="267" xr:uid="{47CCE9CE-AE8C-413F-9DE2-2BC3A02F1080}"/>
    <cellStyle name="Normal 6" xfId="26" xr:uid="{CDB53067-3802-4EE4-9B7F-C97D29135426}"/>
    <cellStyle name="Normal 6 2" xfId="118" xr:uid="{6FA21A2C-4EE2-4A86-84FC-28494556CDC6}"/>
    <cellStyle name="Normal 6 3" xfId="204" xr:uid="{D42D61A8-E407-45F8-8E11-B47FDE4E312C}"/>
    <cellStyle name="Normal 6 7" xfId="162" xr:uid="{D55BB7A2-EAE7-4416-9295-43D504EC9F85}"/>
    <cellStyle name="Normal 60" xfId="2" xr:uid="{70DDE933-5093-49C3-9AB5-5A2589329A6B}"/>
    <cellStyle name="Normal 61" xfId="213" xr:uid="{7BBA410C-EFDC-4889-B437-C3EC7B02B644}"/>
    <cellStyle name="Normal 61 2" xfId="297" xr:uid="{6DBB0501-DAC7-444B-AB80-9FC440C9755D}"/>
    <cellStyle name="Normal 65" xfId="239" xr:uid="{9B22598B-FAE2-428C-8C96-FB0FB748746C}"/>
    <cellStyle name="Normal 65 2" xfId="314" xr:uid="{F98C75CD-F2E2-4C2A-AEC7-7855F75AC21C}"/>
    <cellStyle name="Normal 67" xfId="271" xr:uid="{B59CA0A8-CF09-41F5-BD4B-96AA65172C60}"/>
    <cellStyle name="Normal 69" xfId="275" xr:uid="{0348E9CE-318C-4320-A9A2-C56CCA378C45}"/>
    <cellStyle name="Normal 7" xfId="3" xr:uid="{939C4993-D40E-4ECD-ABBD-6F887B4A1F8D}"/>
    <cellStyle name="Normal 7 2" xfId="286" xr:uid="{50B90763-A0D0-4E17-8453-A0023683DAFE}"/>
    <cellStyle name="Normal 7 2 2" xfId="368" xr:uid="{E72BCBD8-F3E1-4D98-A4DB-3B55A1D8FEA8}"/>
    <cellStyle name="Normal 7 3" xfId="345" xr:uid="{D9AF0DC0-A302-4B6E-866D-5D480CC0EC82}"/>
    <cellStyle name="Normal 7 4" xfId="352" xr:uid="{22358CDA-BA3A-46E8-BB1E-8BEFBEAF1334}"/>
    <cellStyle name="Normal 7 5" xfId="206" xr:uid="{B570760E-5115-4798-A795-93B42BB96BE5}"/>
    <cellStyle name="Normal 79" xfId="194" xr:uid="{B772FF69-D02F-44AD-9FE0-929DB219EFD6}"/>
    <cellStyle name="Normal 8" xfId="259" xr:uid="{7E62DDB5-1148-45F9-8EBB-7E3C823DC35F}"/>
    <cellStyle name="Normal 8 3 2" xfId="263" xr:uid="{C0645DB1-1D21-45C2-B836-6AC79F993976}"/>
    <cellStyle name="Normal 81" xfId="192" xr:uid="{FAEDCC4D-C01F-4428-81A5-A9C2C80ABF93}"/>
    <cellStyle name="Normal 83" xfId="189" xr:uid="{34FF8567-CE25-463B-AEC5-8444C8DA7296}"/>
    <cellStyle name="Normal 83 2" xfId="363" xr:uid="{EC109A9F-5210-491D-A1FB-5985E0A7F43A}"/>
    <cellStyle name="Normal 9" xfId="203" xr:uid="{5FE83553-9507-463C-96A0-2B8B3D836F8D}"/>
    <cellStyle name="Normal 90" xfId="154" xr:uid="{5CF89783-B85F-498D-A63D-4EA3ACC52C29}"/>
    <cellStyle name="Normal 92" xfId="152" xr:uid="{8C499FE9-FE1B-4233-9699-FFEB2679502A}"/>
    <cellStyle name="Normal 93" xfId="157" xr:uid="{841BC87E-EC39-4EA0-B7E2-9E40C6F3E4EE}"/>
    <cellStyle name="Note 2" xfId="57" xr:uid="{580C4544-C8F6-4D0A-A6A1-70ED4A1FA83B}"/>
    <cellStyle name="Output 2" xfId="52" xr:uid="{8F4523B7-5CD1-4CC2-885D-BCABEDB34D57}"/>
    <cellStyle name="Percent 11 4" xfId="170" xr:uid="{1E2F1342-6709-4C93-8D8A-8C11803DBF78}"/>
    <cellStyle name="Percent 11 4 2" xfId="242" xr:uid="{5CCF712A-DDB2-466E-96C6-CB84E9A70238}"/>
    <cellStyle name="Percent 11 4 3" xfId="317" xr:uid="{ED75CC02-B138-437F-9EA0-8513ACEB28D4}"/>
    <cellStyle name="Percent 2" xfId="11" xr:uid="{6081F0AA-6589-41B4-8083-466A5DA5D81B}"/>
    <cellStyle name="Percent 2 2" xfId="366" xr:uid="{69822F10-6DF1-434A-BC0C-81F13AF2CE80}"/>
    <cellStyle name="Percent 2 2 5" xfId="367" xr:uid="{CA341942-3004-4B06-B11F-BEAC4A6B2EE8}"/>
    <cellStyle name="Percent 2 4" xfId="230" xr:uid="{DADEDD42-788D-4124-8B19-BA579612968B}"/>
    <cellStyle name="Percent 3" xfId="139" xr:uid="{73150DF4-FE65-4D33-AEDA-BBC5EEE4F219}"/>
    <cellStyle name="Percent 3 13" xfId="218" xr:uid="{E686BD1B-501C-4578-B952-91215A0DE8A2}"/>
    <cellStyle name="Percent 3 13 2" xfId="300" xr:uid="{5163B4DE-E668-47DC-B3CA-446F566857A0}"/>
    <cellStyle name="Percent 3 3" xfId="248" xr:uid="{3133260A-302E-495B-89C3-887E4A285527}"/>
    <cellStyle name="Percent 3 3 2" xfId="322" xr:uid="{464C3021-FF5D-42BF-ADA6-DD6DA8E42B32}"/>
    <cellStyle name="Percent 3 3 2 10" xfId="255" xr:uid="{40F6C936-372C-4E10-9B1C-966C2694AE73}"/>
    <cellStyle name="Percent 3 3 2 10 2" xfId="327" xr:uid="{4B55F54F-8F67-43EB-B18E-D4B53E495BF4}"/>
    <cellStyle name="Percent 3 3 8 2" xfId="178" xr:uid="{4F655456-9196-455F-88A8-C2C0C4EC8D56}"/>
    <cellStyle name="Percent 3 5 10" xfId="262" xr:uid="{A4EE2A94-CEA1-40C0-BE7C-DB75D1EF6EF9}"/>
    <cellStyle name="Percent 3 5 10 2" xfId="330" xr:uid="{DAFD7E13-A2B6-4985-A360-E75D5A49D20E}"/>
    <cellStyle name="Percent 32" xfId="212" xr:uid="{0CEC8D21-285E-4948-A651-250682EDE541}"/>
    <cellStyle name="Percent 32 2" xfId="296" xr:uid="{6CA978BB-9FD5-4141-9D00-A38719B33B2C}"/>
    <cellStyle name="Percent 4" xfId="207" xr:uid="{4D55B618-B802-46A5-80CF-229D84983167}"/>
    <cellStyle name="Percent 4 2" xfId="353" xr:uid="{BCFCA7C8-9F3D-42EB-806C-8D2F53CFA83E}"/>
    <cellStyle name="Title 2" xfId="43" xr:uid="{336E70A2-9B0A-4716-AA54-161DDBD80057}"/>
    <cellStyle name="Total 2" xfId="59" xr:uid="{3F458202-2DE0-4AC9-A971-DDD6B99D96E0}"/>
    <cellStyle name="Warning Text 2" xfId="56" xr:uid="{83373C59-8E0F-4DD0-B9A4-CF9F9864DE60}"/>
    <cellStyle name="เครื่องหมายจุลภาค_เครื่องใช้สำนักงาน ปี 46" xfId="234" xr:uid="{40D1A0B5-FACD-4E8E-B8D7-6B9FC072B964}"/>
    <cellStyle name="ปกติ_เครื่องมือแพทย์  ปี46" xfId="228" xr:uid="{A2CB964A-CBEC-4CFA-BD16-9D22D523BF5F}"/>
  </cellStyles>
  <dxfs count="4">
    <dxf>
      <font>
        <b val="0"/>
        <i val="0"/>
        <color auto="1"/>
      </font>
      <fill>
        <patternFill patternType="solid">
          <fgColor auto="1"/>
          <bgColor rgb="FFFBFBF7"/>
        </patternFill>
      </fill>
    </dxf>
    <dxf>
      <font>
        <color theme="1"/>
      </font>
      <fill>
        <gradientFill degree="90">
          <stop position="0">
            <color rgb="FFFDE4CF"/>
          </stop>
          <stop position="1">
            <color theme="9" tint="0.59999389629810485"/>
          </stop>
        </gradientFill>
      </fill>
    </dxf>
    <dxf>
      <font>
        <b/>
        <i val="0"/>
        <color theme="0"/>
      </font>
      <fill>
        <gradientFill degree="90">
          <stop position="0">
            <color rgb="FFFAC072"/>
          </stop>
          <stop position="1">
            <color theme="9" tint="-0.25098422193060094"/>
          </stop>
        </gradientFill>
      </fill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  <vertical style="thick">
          <color theme="9" tint="-0.24994659260841701"/>
        </vertical>
        <horizontal style="thick">
          <color theme="9" tint="-0.24994659260841701"/>
        </horizontal>
      </border>
    </dxf>
    <dxf>
      <border>
        <left style="thick">
          <color theme="9" tint="-0.24994659260841701"/>
        </left>
        <right style="thick">
          <color theme="9" tint="-0.24994659260841701"/>
        </right>
        <top style="thick">
          <color theme="9" tint="-0.24994659260841701"/>
        </top>
        <bottom style="thick">
          <color theme="9" tint="-0.24994659260841701"/>
        </bottom>
      </border>
    </dxf>
  </dxfs>
  <tableStyles count="1" defaultTableStyle="TableStyleMedium2" defaultPivotStyle="PivotStyleLight16">
    <tableStyle name="Data Assurance JR Style" pivot="0" count="4" xr9:uid="{F530B794-8851-4E5E-9D09-251A18BD9532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FA2BE-3988-4EDA-905A-DFD08F1A873D}">
  <sheetPr>
    <tabColor theme="0" tint="-4.9989318521683403E-2"/>
  </sheetPr>
  <dimension ref="A1:W107"/>
  <sheetViews>
    <sheetView zoomScaleNormal="100" zoomScaleSheetLayoutView="100" zoomScalePageLayoutView="110" workbookViewId="0">
      <selection activeCell="P12" sqref="P12"/>
    </sheetView>
  </sheetViews>
  <sheetFormatPr defaultColWidth="14.42578125" defaultRowHeight="15" customHeight="1"/>
  <cols>
    <col min="1" max="3" width="1.7109375" style="12" customWidth="1"/>
    <col min="4" max="4" width="44.85546875" style="12" customWidth="1"/>
    <col min="5" max="5" width="8.28515625" style="12" customWidth="1"/>
    <col min="6" max="6" width="0.7109375" style="12" customWidth="1"/>
    <col min="7" max="7" width="11.7109375" style="36" customWidth="1"/>
    <col min="8" max="8" width="0.7109375" style="21" customWidth="1"/>
    <col min="9" max="9" width="11.7109375" style="21" customWidth="1"/>
    <col min="10" max="10" width="0.7109375" style="21" customWidth="1"/>
    <col min="11" max="11" width="11.7109375" style="21" customWidth="1"/>
    <col min="12" max="12" width="0.7109375" style="21" customWidth="1"/>
    <col min="13" max="13" width="11.7109375" style="21" customWidth="1"/>
    <col min="14" max="14" width="10.7109375" style="21" customWidth="1"/>
    <col min="15" max="16384" width="14.42578125" style="12"/>
  </cols>
  <sheetData>
    <row r="1" spans="1:14" ht="21.75" customHeight="1">
      <c r="A1" s="7" t="s">
        <v>0</v>
      </c>
      <c r="B1" s="8"/>
      <c r="C1" s="9"/>
      <c r="D1" s="9"/>
      <c r="E1" s="10"/>
      <c r="F1" s="9"/>
      <c r="G1" s="6"/>
      <c r="H1" s="11"/>
      <c r="I1" s="11"/>
      <c r="J1" s="11"/>
      <c r="K1" s="11"/>
      <c r="L1" s="11"/>
      <c r="M1" s="11"/>
      <c r="N1" s="11"/>
    </row>
    <row r="2" spans="1:14" ht="21.75" customHeight="1">
      <c r="A2" s="13" t="s">
        <v>1</v>
      </c>
      <c r="B2" s="8"/>
      <c r="C2" s="9"/>
      <c r="D2" s="9"/>
      <c r="E2" s="14"/>
      <c r="F2" s="9"/>
      <c r="G2" s="6"/>
      <c r="H2" s="11"/>
      <c r="I2" s="11"/>
      <c r="J2" s="11"/>
      <c r="K2" s="11"/>
      <c r="L2" s="11"/>
      <c r="M2" s="11"/>
      <c r="N2" s="11"/>
    </row>
    <row r="3" spans="1:14" ht="21.75" customHeight="1">
      <c r="A3" s="15" t="s">
        <v>2</v>
      </c>
      <c r="B3" s="16"/>
      <c r="C3" s="17"/>
      <c r="D3" s="17"/>
      <c r="E3" s="18"/>
      <c r="F3" s="17"/>
      <c r="G3" s="19"/>
      <c r="H3" s="20"/>
      <c r="I3" s="20"/>
      <c r="J3" s="20"/>
      <c r="K3" s="20"/>
      <c r="L3" s="20"/>
      <c r="M3" s="20"/>
      <c r="N3" s="11"/>
    </row>
    <row r="4" spans="1:14" ht="21.75" customHeight="1">
      <c r="A4" s="8"/>
      <c r="B4" s="8"/>
      <c r="C4" s="9"/>
      <c r="D4" s="9"/>
      <c r="E4" s="14"/>
      <c r="F4" s="9"/>
      <c r="G4" s="6"/>
      <c r="H4" s="11"/>
      <c r="I4" s="11"/>
      <c r="J4" s="11"/>
      <c r="K4" s="11"/>
      <c r="L4" s="11"/>
      <c r="M4" s="11"/>
      <c r="N4" s="11"/>
    </row>
    <row r="5" spans="1:14" ht="21.75" customHeight="1">
      <c r="A5" s="8"/>
      <c r="B5" s="8"/>
      <c r="C5" s="9"/>
      <c r="D5" s="9"/>
      <c r="E5" s="9"/>
      <c r="F5" s="9"/>
      <c r="G5" s="133" t="s">
        <v>3</v>
      </c>
      <c r="H5" s="133"/>
      <c r="I5" s="133"/>
      <c r="K5" s="133" t="s">
        <v>4</v>
      </c>
      <c r="L5" s="133"/>
      <c r="M5" s="133"/>
    </row>
    <row r="6" spans="1:14" ht="21.75" customHeight="1">
      <c r="A6" s="10"/>
      <c r="B6" s="10"/>
      <c r="C6" s="10"/>
      <c r="D6" s="10"/>
      <c r="E6" s="9"/>
      <c r="F6" s="9"/>
      <c r="G6" s="22" t="s">
        <v>5</v>
      </c>
      <c r="H6" s="22"/>
      <c r="I6" s="22" t="s">
        <v>6</v>
      </c>
      <c r="J6" s="23"/>
      <c r="K6" s="22" t="s">
        <v>5</v>
      </c>
      <c r="L6" s="22"/>
      <c r="M6" s="22" t="s">
        <v>6</v>
      </c>
      <c r="N6" s="22"/>
    </row>
    <row r="7" spans="1:14" ht="21.75" customHeight="1">
      <c r="A7" s="14"/>
      <c r="B7" s="14"/>
      <c r="C7" s="14"/>
      <c r="D7" s="14"/>
      <c r="E7" s="17" t="s">
        <v>7</v>
      </c>
      <c r="F7" s="14"/>
      <c r="G7" s="5" t="s">
        <v>8</v>
      </c>
      <c r="H7" s="23"/>
      <c r="I7" s="5" t="s">
        <v>8</v>
      </c>
      <c r="J7" s="23"/>
      <c r="K7" s="24" t="s">
        <v>8</v>
      </c>
      <c r="L7" s="22"/>
      <c r="M7" s="24" t="s">
        <v>8</v>
      </c>
      <c r="N7" s="22"/>
    </row>
    <row r="8" spans="1:14" ht="21.75" customHeight="1">
      <c r="A8" s="8" t="s">
        <v>9</v>
      </c>
      <c r="B8" s="7"/>
      <c r="C8" s="10"/>
      <c r="D8" s="10"/>
      <c r="E8" s="10"/>
      <c r="F8" s="10"/>
      <c r="G8" s="1"/>
      <c r="H8" s="25"/>
      <c r="I8" s="1"/>
      <c r="J8" s="25"/>
      <c r="K8" s="25"/>
      <c r="L8" s="25"/>
      <c r="M8" s="25"/>
      <c r="N8" s="25"/>
    </row>
    <row r="9" spans="1:14" ht="8.1" customHeight="1">
      <c r="A9" s="26"/>
      <c r="B9" s="7"/>
      <c r="C9" s="10"/>
      <c r="D9" s="10"/>
      <c r="E9" s="14"/>
      <c r="F9" s="10"/>
      <c r="G9" s="1"/>
      <c r="H9" s="25"/>
      <c r="I9" s="1"/>
      <c r="J9" s="25"/>
      <c r="K9" s="25"/>
      <c r="L9" s="25"/>
      <c r="M9" s="25"/>
      <c r="N9" s="25"/>
    </row>
    <row r="10" spans="1:14" ht="21.75" customHeight="1">
      <c r="A10" s="8" t="s">
        <v>10</v>
      </c>
      <c r="B10" s="7"/>
      <c r="C10" s="10"/>
      <c r="D10" s="10"/>
      <c r="E10" s="14"/>
      <c r="F10" s="10"/>
      <c r="G10" s="1"/>
      <c r="H10" s="25"/>
      <c r="I10" s="1"/>
      <c r="J10" s="25"/>
      <c r="K10" s="25"/>
      <c r="L10" s="25"/>
      <c r="M10" s="25"/>
      <c r="N10" s="25"/>
    </row>
    <row r="11" spans="1:14" ht="8.1" customHeight="1">
      <c r="A11" s="10"/>
      <c r="B11" s="7"/>
      <c r="C11" s="10"/>
      <c r="D11" s="10"/>
      <c r="E11" s="10"/>
      <c r="F11" s="10"/>
      <c r="G11" s="1"/>
      <c r="H11" s="25"/>
      <c r="I11" s="1"/>
      <c r="J11" s="25"/>
      <c r="K11" s="25"/>
      <c r="L11" s="25"/>
      <c r="M11" s="25"/>
      <c r="N11" s="25"/>
    </row>
    <row r="12" spans="1:14" ht="21.75" customHeight="1">
      <c r="A12" s="26" t="s">
        <v>11</v>
      </c>
      <c r="B12" s="7"/>
      <c r="C12" s="10"/>
      <c r="D12" s="10"/>
      <c r="E12" s="14">
        <v>9</v>
      </c>
      <c r="F12" s="27"/>
      <c r="G12" s="1">
        <v>91839557</v>
      </c>
      <c r="H12" s="23"/>
      <c r="I12" s="1">
        <v>105824697</v>
      </c>
      <c r="J12" s="28"/>
      <c r="K12" s="28">
        <v>27902246</v>
      </c>
      <c r="L12" s="28"/>
      <c r="M12" s="28">
        <v>69367383</v>
      </c>
      <c r="N12" s="28"/>
    </row>
    <row r="13" spans="1:14" ht="21.75" customHeight="1">
      <c r="A13" s="26" t="s">
        <v>183</v>
      </c>
      <c r="B13" s="10"/>
      <c r="C13" s="10"/>
      <c r="D13" s="10"/>
      <c r="E13" s="14">
        <v>10</v>
      </c>
      <c r="F13" s="27"/>
      <c r="G13" s="28">
        <v>165981790</v>
      </c>
      <c r="H13" s="23"/>
      <c r="I13" s="28">
        <v>132191848</v>
      </c>
      <c r="J13" s="28"/>
      <c r="K13" s="28">
        <v>158716430</v>
      </c>
      <c r="L13" s="28"/>
      <c r="M13" s="28">
        <v>87002997</v>
      </c>
      <c r="N13" s="28"/>
    </row>
    <row r="14" spans="1:14" ht="21.75" customHeight="1">
      <c r="A14" s="26" t="s">
        <v>12</v>
      </c>
      <c r="B14" s="10"/>
      <c r="C14" s="10"/>
      <c r="D14" s="10"/>
      <c r="E14" s="14"/>
      <c r="F14" s="27"/>
      <c r="G14" s="28"/>
      <c r="H14" s="23"/>
      <c r="I14" s="28"/>
      <c r="J14" s="28"/>
      <c r="K14" s="28"/>
      <c r="L14" s="28"/>
      <c r="M14" s="28"/>
      <c r="N14" s="28"/>
    </row>
    <row r="15" spans="1:14" ht="21.75" customHeight="1">
      <c r="B15" s="10" t="s">
        <v>13</v>
      </c>
      <c r="C15" s="10"/>
      <c r="D15" s="10"/>
      <c r="E15" s="14">
        <v>28</v>
      </c>
      <c r="F15" s="27"/>
      <c r="G15" s="28">
        <v>0</v>
      </c>
      <c r="H15" s="23"/>
      <c r="I15" s="28">
        <v>0</v>
      </c>
      <c r="J15" s="28"/>
      <c r="K15" s="28">
        <v>12000000</v>
      </c>
      <c r="L15" s="28"/>
      <c r="M15" s="28">
        <v>0</v>
      </c>
      <c r="N15" s="28"/>
    </row>
    <row r="16" spans="1:14" ht="21.75" customHeight="1">
      <c r="A16" s="10" t="s">
        <v>14</v>
      </c>
      <c r="B16" s="10"/>
      <c r="C16" s="26"/>
      <c r="D16" s="26"/>
      <c r="E16" s="14">
        <v>12</v>
      </c>
      <c r="F16" s="27"/>
      <c r="G16" s="1">
        <v>5751446</v>
      </c>
      <c r="H16" s="23"/>
      <c r="I16" s="1">
        <v>5973455</v>
      </c>
      <c r="J16" s="28"/>
      <c r="K16" s="28">
        <v>2762053</v>
      </c>
      <c r="L16" s="28"/>
      <c r="M16" s="28">
        <v>3328605</v>
      </c>
      <c r="N16" s="28"/>
    </row>
    <row r="17" spans="1:23" ht="21.75" customHeight="1">
      <c r="A17" s="26" t="s">
        <v>15</v>
      </c>
      <c r="B17" s="26"/>
      <c r="C17" s="26"/>
      <c r="D17" s="26"/>
      <c r="E17" s="14"/>
      <c r="F17" s="27"/>
      <c r="G17" s="2">
        <v>28725368</v>
      </c>
      <c r="H17" s="23"/>
      <c r="I17" s="2">
        <v>16894642</v>
      </c>
      <c r="J17" s="28"/>
      <c r="K17" s="29">
        <v>14510115</v>
      </c>
      <c r="L17" s="28"/>
      <c r="M17" s="29">
        <v>8236368</v>
      </c>
      <c r="N17" s="28"/>
    </row>
    <row r="18" spans="1:23" ht="8.1" customHeight="1">
      <c r="A18" s="10"/>
      <c r="B18" s="10"/>
      <c r="C18" s="10"/>
      <c r="D18" s="10"/>
      <c r="E18" s="14"/>
      <c r="F18" s="27"/>
      <c r="G18" s="1"/>
      <c r="H18" s="23"/>
      <c r="I18" s="1"/>
      <c r="J18" s="28"/>
      <c r="K18" s="28"/>
      <c r="L18" s="28"/>
      <c r="M18" s="28"/>
      <c r="N18" s="28"/>
    </row>
    <row r="19" spans="1:23" ht="21.75" customHeight="1">
      <c r="A19" s="8" t="s">
        <v>16</v>
      </c>
      <c r="B19" s="10"/>
      <c r="C19" s="10"/>
      <c r="D19" s="10"/>
      <c r="E19" s="9"/>
      <c r="F19" s="27"/>
      <c r="G19" s="2">
        <f>SUM(G12:G18)</f>
        <v>292298161</v>
      </c>
      <c r="H19" s="23"/>
      <c r="I19" s="2">
        <f>SUM(I12:I18)</f>
        <v>260884642</v>
      </c>
      <c r="J19" s="28"/>
      <c r="K19" s="29">
        <f>SUM(K12:K18)</f>
        <v>215890844</v>
      </c>
      <c r="L19" s="28"/>
      <c r="M19" s="29">
        <f>SUM(M12:M18)</f>
        <v>167935353</v>
      </c>
      <c r="N19" s="28"/>
    </row>
    <row r="20" spans="1:23" ht="21.75" customHeight="1">
      <c r="A20" s="10"/>
      <c r="B20" s="10"/>
      <c r="C20" s="10"/>
      <c r="D20" s="10"/>
      <c r="E20" s="10"/>
      <c r="F20" s="27"/>
      <c r="G20" s="1"/>
      <c r="H20" s="23"/>
      <c r="I20" s="1"/>
      <c r="J20" s="28"/>
      <c r="K20" s="28"/>
      <c r="L20" s="28"/>
      <c r="M20" s="28"/>
      <c r="N20" s="28"/>
    </row>
    <row r="21" spans="1:23" ht="21.75" customHeight="1">
      <c r="A21" s="8" t="s">
        <v>17</v>
      </c>
      <c r="B21" s="10"/>
      <c r="C21" s="10"/>
      <c r="D21" s="10"/>
      <c r="E21" s="14"/>
      <c r="F21" s="27"/>
      <c r="G21" s="1"/>
      <c r="H21" s="23"/>
      <c r="I21" s="1"/>
      <c r="J21" s="28"/>
      <c r="K21" s="28"/>
      <c r="L21" s="28"/>
      <c r="M21" s="28"/>
      <c r="N21" s="28"/>
    </row>
    <row r="22" spans="1:23" ht="8.1" customHeight="1">
      <c r="A22" s="10"/>
      <c r="B22" s="10"/>
      <c r="C22" s="10"/>
      <c r="D22" s="10"/>
      <c r="E22" s="10"/>
      <c r="F22" s="27"/>
      <c r="G22" s="1"/>
      <c r="H22" s="23"/>
      <c r="I22" s="1"/>
      <c r="J22" s="28"/>
      <c r="K22" s="28"/>
      <c r="L22" s="28"/>
      <c r="M22" s="28"/>
      <c r="N22" s="28"/>
    </row>
    <row r="23" spans="1:23" ht="21.75" customHeight="1">
      <c r="A23" s="26" t="s">
        <v>187</v>
      </c>
      <c r="B23" s="10"/>
      <c r="C23" s="10"/>
      <c r="D23" s="10"/>
      <c r="E23" s="14">
        <v>28</v>
      </c>
      <c r="F23" s="27"/>
      <c r="G23" s="1">
        <v>0</v>
      </c>
      <c r="H23" s="23"/>
      <c r="I23" s="1">
        <v>0</v>
      </c>
      <c r="J23" s="28"/>
      <c r="K23" s="28">
        <v>152000000</v>
      </c>
      <c r="L23" s="28"/>
      <c r="M23" s="1">
        <v>95000000</v>
      </c>
      <c r="N23" s="28"/>
    </row>
    <row r="24" spans="1:23" ht="21.75" customHeight="1">
      <c r="A24" s="26" t="s">
        <v>18</v>
      </c>
      <c r="B24" s="26"/>
      <c r="C24" s="9"/>
      <c r="D24" s="9"/>
      <c r="E24" s="14">
        <v>13</v>
      </c>
      <c r="F24" s="9"/>
      <c r="G24" s="1">
        <v>0</v>
      </c>
      <c r="H24" s="30"/>
      <c r="I24" s="1">
        <v>0</v>
      </c>
      <c r="J24" s="1"/>
      <c r="K24" s="1">
        <v>221510480</v>
      </c>
      <c r="L24" s="1"/>
      <c r="M24" s="1">
        <v>36510480</v>
      </c>
      <c r="N24" s="1"/>
    </row>
    <row r="25" spans="1:23" ht="21.75" customHeight="1">
      <c r="A25" s="26" t="s">
        <v>19</v>
      </c>
      <c r="B25" s="26"/>
      <c r="C25" s="9"/>
      <c r="D25" s="9"/>
      <c r="E25" s="14">
        <v>13</v>
      </c>
      <c r="F25" s="9"/>
      <c r="G25" s="1">
        <v>21664800</v>
      </c>
      <c r="H25" s="30"/>
      <c r="I25" s="1">
        <v>21373075</v>
      </c>
      <c r="J25" s="1"/>
      <c r="K25" s="1">
        <v>0</v>
      </c>
      <c r="L25" s="1"/>
      <c r="M25" s="1">
        <v>0</v>
      </c>
      <c r="N25" s="1"/>
      <c r="P25" s="21"/>
    </row>
    <row r="26" spans="1:23" ht="21.75" customHeight="1">
      <c r="A26" s="26" t="s">
        <v>20</v>
      </c>
      <c r="B26" s="26"/>
      <c r="C26" s="9"/>
      <c r="D26" s="9"/>
      <c r="E26" s="14">
        <v>14</v>
      </c>
      <c r="F26" s="9"/>
      <c r="G26" s="1">
        <v>357890749</v>
      </c>
      <c r="H26" s="30"/>
      <c r="I26" s="1">
        <v>289873093</v>
      </c>
      <c r="J26" s="1"/>
      <c r="K26" s="1">
        <v>0</v>
      </c>
      <c r="L26" s="1"/>
      <c r="M26" s="1">
        <v>0</v>
      </c>
      <c r="N26" s="1"/>
      <c r="P26" s="21"/>
    </row>
    <row r="27" spans="1:23" ht="21.75" customHeight="1">
      <c r="A27" s="26" t="s">
        <v>21</v>
      </c>
      <c r="B27" s="10"/>
      <c r="C27" s="10"/>
      <c r="D27" s="10"/>
      <c r="E27" s="14">
        <v>15</v>
      </c>
      <c r="F27" s="27"/>
      <c r="G27" s="1">
        <v>185253575</v>
      </c>
      <c r="H27" s="30"/>
      <c r="I27" s="1">
        <v>165836015</v>
      </c>
      <c r="J27" s="1"/>
      <c r="K27" s="1">
        <v>123055069</v>
      </c>
      <c r="L27" s="1"/>
      <c r="M27" s="1">
        <v>109466202</v>
      </c>
      <c r="N27" s="1"/>
    </row>
    <row r="28" spans="1:23" ht="21.75" customHeight="1">
      <c r="A28" s="26" t="s">
        <v>22</v>
      </c>
      <c r="B28" s="10"/>
      <c r="C28" s="10"/>
      <c r="D28" s="10"/>
      <c r="E28" s="14">
        <v>16</v>
      </c>
      <c r="F28" s="27"/>
      <c r="G28" s="1">
        <v>338326577</v>
      </c>
      <c r="H28" s="30"/>
      <c r="I28" s="1">
        <v>354309469</v>
      </c>
      <c r="J28" s="1"/>
      <c r="K28" s="1">
        <v>57554793</v>
      </c>
      <c r="L28" s="1"/>
      <c r="M28" s="1">
        <v>61088053</v>
      </c>
      <c r="N28" s="1"/>
    </row>
    <row r="29" spans="1:23" ht="21.75" customHeight="1">
      <c r="A29" s="26" t="s">
        <v>23</v>
      </c>
      <c r="B29" s="10"/>
      <c r="C29" s="10"/>
      <c r="D29" s="10"/>
      <c r="E29" s="14"/>
      <c r="F29" s="27"/>
      <c r="G29" s="1">
        <v>2673024</v>
      </c>
      <c r="H29" s="30"/>
      <c r="I29" s="1">
        <v>3117947</v>
      </c>
      <c r="J29" s="1"/>
      <c r="K29" s="1">
        <v>1418269</v>
      </c>
      <c r="L29" s="1"/>
      <c r="M29" s="1">
        <v>1649517</v>
      </c>
      <c r="N29" s="1"/>
    </row>
    <row r="30" spans="1:23" ht="21.75" customHeight="1">
      <c r="A30" s="26" t="s">
        <v>24</v>
      </c>
      <c r="B30" s="10"/>
      <c r="C30" s="10"/>
      <c r="D30" s="10"/>
      <c r="E30" s="14">
        <v>17</v>
      </c>
      <c r="F30" s="27"/>
      <c r="G30" s="1">
        <v>11726554</v>
      </c>
      <c r="H30" s="30"/>
      <c r="I30" s="1">
        <v>8287501</v>
      </c>
      <c r="J30" s="1"/>
      <c r="K30" s="1">
        <v>3934583</v>
      </c>
      <c r="L30" s="1"/>
      <c r="M30" s="1">
        <v>3087538</v>
      </c>
      <c r="N30" s="1"/>
      <c r="O30" s="21"/>
      <c r="P30" s="21"/>
      <c r="W30" s="21">
        <f>SUM(G30:U30)</f>
        <v>27036176</v>
      </c>
    </row>
    <row r="31" spans="1:23" ht="21.75" customHeight="1">
      <c r="A31" s="26" t="s">
        <v>25</v>
      </c>
      <c r="B31" s="31"/>
      <c r="C31" s="10"/>
      <c r="D31" s="10"/>
      <c r="E31" s="14"/>
      <c r="F31" s="27"/>
      <c r="G31" s="2">
        <v>4039984</v>
      </c>
      <c r="H31" s="30"/>
      <c r="I31" s="2">
        <v>4296793</v>
      </c>
      <c r="J31" s="1"/>
      <c r="K31" s="2">
        <v>468320</v>
      </c>
      <c r="L31" s="1"/>
      <c r="M31" s="2">
        <v>927715</v>
      </c>
      <c r="N31" s="4"/>
    </row>
    <row r="32" spans="1:23" ht="8.1" customHeight="1">
      <c r="A32" s="26"/>
      <c r="B32" s="10"/>
      <c r="C32" s="10"/>
      <c r="D32" s="10"/>
      <c r="E32" s="10"/>
      <c r="F32" s="27"/>
      <c r="G32" s="1"/>
      <c r="H32" s="23"/>
      <c r="I32" s="1"/>
      <c r="J32" s="28"/>
      <c r="K32" s="28"/>
      <c r="L32" s="28"/>
      <c r="M32" s="28"/>
      <c r="N32" s="28"/>
    </row>
    <row r="33" spans="1:14" ht="21.75" customHeight="1">
      <c r="A33" s="8" t="s">
        <v>26</v>
      </c>
      <c r="B33" s="10"/>
      <c r="C33" s="10"/>
      <c r="D33" s="10"/>
      <c r="E33" s="9"/>
      <c r="F33" s="27"/>
      <c r="G33" s="2">
        <f>SUM(G24:G32)</f>
        <v>921575263</v>
      </c>
      <c r="H33" s="23"/>
      <c r="I33" s="2">
        <f>SUM(I23:I32)</f>
        <v>847093893</v>
      </c>
      <c r="J33" s="28"/>
      <c r="K33" s="2">
        <f>SUM(K23:K32)</f>
        <v>559941514</v>
      </c>
      <c r="L33" s="28"/>
      <c r="M33" s="2">
        <f>SUM(M23:M32)</f>
        <v>307729505</v>
      </c>
      <c r="N33" s="4"/>
    </row>
    <row r="34" spans="1:14" ht="8.1" customHeight="1">
      <c r="A34" s="26"/>
      <c r="B34" s="10"/>
      <c r="C34" s="10"/>
      <c r="D34" s="10"/>
      <c r="E34" s="10"/>
      <c r="F34" s="27"/>
      <c r="G34" s="1"/>
      <c r="H34" s="23"/>
      <c r="I34" s="1"/>
      <c r="J34" s="28"/>
      <c r="K34" s="1"/>
      <c r="L34" s="28"/>
      <c r="M34" s="1"/>
      <c r="N34" s="1"/>
    </row>
    <row r="35" spans="1:14" ht="21.75" customHeight="1" thickBot="1">
      <c r="A35" s="8" t="s">
        <v>27</v>
      </c>
      <c r="B35" s="10"/>
      <c r="C35" s="10"/>
      <c r="D35" s="10"/>
      <c r="E35" s="10"/>
      <c r="F35" s="27"/>
      <c r="G35" s="3">
        <f>SUM(G33,G19)</f>
        <v>1213873424</v>
      </c>
      <c r="H35" s="23"/>
      <c r="I35" s="3">
        <f>SUM(I33,I19)</f>
        <v>1107978535</v>
      </c>
      <c r="J35" s="28"/>
      <c r="K35" s="3">
        <f>SUM(K33,K19)</f>
        <v>775832358</v>
      </c>
      <c r="L35" s="28"/>
      <c r="M35" s="3">
        <f>SUM(M33,M19)</f>
        <v>475664858</v>
      </c>
      <c r="N35" s="4"/>
    </row>
    <row r="36" spans="1:14" ht="21.75" customHeight="1" thickTop="1">
      <c r="A36" s="26"/>
      <c r="B36" s="10"/>
      <c r="C36" s="10"/>
      <c r="D36" s="10"/>
      <c r="E36" s="10"/>
      <c r="F36" s="27"/>
      <c r="G36" s="1"/>
      <c r="H36" s="23"/>
      <c r="I36" s="28"/>
      <c r="J36" s="28"/>
      <c r="K36" s="28"/>
      <c r="L36" s="28"/>
      <c r="M36" s="28"/>
      <c r="N36" s="28"/>
    </row>
    <row r="37" spans="1:14" ht="21.75" customHeight="1">
      <c r="A37" s="26"/>
      <c r="B37" s="10"/>
      <c r="C37" s="10"/>
      <c r="D37" s="10"/>
      <c r="E37" s="10"/>
      <c r="F37" s="27"/>
      <c r="G37" s="1"/>
      <c r="H37" s="23"/>
      <c r="I37" s="28"/>
      <c r="J37" s="25"/>
      <c r="K37" s="25"/>
      <c r="L37" s="25"/>
      <c r="M37" s="28"/>
      <c r="N37" s="28"/>
    </row>
    <row r="38" spans="1:14" ht="21.75" customHeight="1">
      <c r="A38" s="26"/>
      <c r="B38" s="10"/>
      <c r="C38" s="10"/>
      <c r="D38" s="10"/>
      <c r="E38" s="10"/>
      <c r="F38" s="27"/>
      <c r="G38" s="1"/>
      <c r="H38" s="23"/>
      <c r="I38" s="28"/>
      <c r="J38" s="25"/>
      <c r="K38" s="25"/>
      <c r="L38" s="25"/>
      <c r="M38" s="28"/>
      <c r="N38" s="28"/>
    </row>
    <row r="39" spans="1:14" ht="21.75" customHeight="1">
      <c r="A39" s="26"/>
      <c r="B39" s="10"/>
      <c r="C39" s="10"/>
      <c r="D39" s="10"/>
      <c r="E39" s="10"/>
      <c r="F39" s="27"/>
      <c r="G39" s="1"/>
      <c r="H39" s="23"/>
      <c r="I39" s="28"/>
      <c r="J39" s="25"/>
      <c r="K39" s="25"/>
      <c r="L39" s="25"/>
      <c r="M39" s="28"/>
      <c r="N39" s="28"/>
    </row>
    <row r="40" spans="1:14" ht="21.75" customHeight="1">
      <c r="A40" s="26"/>
      <c r="B40" s="10"/>
      <c r="C40" s="10"/>
      <c r="D40" s="10"/>
      <c r="E40" s="10"/>
      <c r="F40" s="27"/>
      <c r="G40" s="1"/>
      <c r="H40" s="23"/>
      <c r="I40" s="28"/>
      <c r="J40" s="25"/>
      <c r="K40" s="25"/>
      <c r="L40" s="25"/>
      <c r="M40" s="28"/>
      <c r="N40" s="28"/>
    </row>
    <row r="41" spans="1:14" ht="21.75" customHeight="1">
      <c r="A41" s="26"/>
      <c r="B41" s="10"/>
      <c r="C41" s="10"/>
      <c r="D41" s="10"/>
      <c r="E41" s="10"/>
      <c r="F41" s="27"/>
      <c r="G41" s="1"/>
      <c r="H41" s="23"/>
      <c r="I41" s="28"/>
      <c r="J41" s="25"/>
      <c r="K41" s="25"/>
      <c r="L41" s="25"/>
      <c r="M41" s="28"/>
      <c r="N41" s="28"/>
    </row>
    <row r="42" spans="1:14" ht="21.75" customHeight="1">
      <c r="A42" s="26"/>
      <c r="B42" s="10"/>
      <c r="C42" s="10"/>
      <c r="D42" s="10"/>
      <c r="E42" s="10"/>
      <c r="F42" s="27"/>
      <c r="G42" s="1"/>
      <c r="H42" s="23"/>
      <c r="I42" s="28"/>
      <c r="J42" s="25"/>
      <c r="K42" s="25"/>
      <c r="L42" s="25"/>
      <c r="M42" s="28"/>
      <c r="N42" s="28"/>
    </row>
    <row r="43" spans="1:14" ht="21.75" customHeight="1">
      <c r="A43" s="26"/>
      <c r="B43" s="10"/>
      <c r="C43" s="10"/>
      <c r="D43" s="10"/>
      <c r="E43" s="10"/>
      <c r="F43" s="27"/>
      <c r="G43" s="1"/>
      <c r="H43" s="23"/>
      <c r="I43" s="28"/>
      <c r="J43" s="25"/>
      <c r="K43" s="25"/>
      <c r="L43" s="25"/>
      <c r="M43" s="28"/>
      <c r="N43" s="28"/>
    </row>
    <row r="44" spans="1:14" ht="21.75" customHeight="1">
      <c r="A44" s="134" t="s">
        <v>28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2"/>
    </row>
    <row r="45" spans="1:14" ht="21.75" customHeight="1">
      <c r="A45" s="14"/>
      <c r="G45" s="12"/>
      <c r="H45" s="12"/>
      <c r="I45" s="12"/>
      <c r="J45" s="12"/>
      <c r="K45" s="12"/>
      <c r="L45" s="12"/>
      <c r="M45" s="12"/>
      <c r="N45" s="12"/>
    </row>
    <row r="46" spans="1:14" ht="21.75" customHeight="1">
      <c r="A46" s="14"/>
      <c r="G46" s="12"/>
      <c r="H46" s="12"/>
      <c r="I46" s="12"/>
      <c r="J46" s="12"/>
      <c r="K46" s="12"/>
      <c r="L46" s="12"/>
      <c r="M46" s="12"/>
      <c r="N46" s="12"/>
    </row>
    <row r="47" spans="1:14" ht="18.75" customHeight="1">
      <c r="A47" s="14"/>
      <c r="G47" s="12"/>
      <c r="H47" s="12"/>
      <c r="I47" s="12"/>
      <c r="J47" s="12"/>
      <c r="K47" s="12"/>
      <c r="L47" s="12"/>
      <c r="M47" s="12"/>
      <c r="N47" s="12"/>
    </row>
    <row r="48" spans="1:14" ht="22.15" customHeight="1">
      <c r="A48" s="32" t="s">
        <v>29</v>
      </c>
      <c r="B48" s="32"/>
      <c r="C48" s="32"/>
      <c r="D48" s="32"/>
      <c r="E48" s="17"/>
      <c r="F48" s="18"/>
      <c r="G48" s="2"/>
      <c r="H48" s="33"/>
      <c r="I48" s="33"/>
      <c r="J48" s="33"/>
      <c r="K48" s="29"/>
      <c r="L48" s="29"/>
      <c r="M48" s="29"/>
      <c r="N48" s="28"/>
    </row>
    <row r="49" spans="1:14" ht="21.75" customHeight="1">
      <c r="A49" s="7" t="str">
        <f>A1</f>
        <v>บริษัท เอ็ม พี เจ โลจิสติกส์ จำกัด (มหาชน)</v>
      </c>
      <c r="B49" s="8"/>
      <c r="C49" s="9"/>
      <c r="D49" s="9"/>
      <c r="E49" s="10"/>
      <c r="F49" s="9"/>
      <c r="G49" s="6"/>
      <c r="H49" s="11"/>
      <c r="I49" s="11"/>
      <c r="J49" s="11"/>
      <c r="K49" s="11"/>
      <c r="L49" s="11"/>
      <c r="M49" s="11"/>
      <c r="N49" s="11"/>
    </row>
    <row r="50" spans="1:14" ht="21.75" customHeight="1">
      <c r="A50" s="13" t="s">
        <v>1</v>
      </c>
      <c r="B50" s="8"/>
      <c r="C50" s="9"/>
      <c r="D50" s="9"/>
      <c r="E50" s="14"/>
      <c r="F50" s="9"/>
      <c r="G50" s="6"/>
      <c r="H50" s="11"/>
      <c r="I50" s="11"/>
      <c r="J50" s="11"/>
      <c r="K50" s="11"/>
      <c r="L50" s="11"/>
      <c r="M50" s="11"/>
      <c r="N50" s="11"/>
    </row>
    <row r="51" spans="1:14" ht="21.75" customHeight="1">
      <c r="A51" s="15" t="str">
        <f>A3</f>
        <v>ณ วันที่ 31 ธันวาคม พ.ศ. 2567</v>
      </c>
      <c r="B51" s="16"/>
      <c r="C51" s="17"/>
      <c r="D51" s="17"/>
      <c r="E51" s="18"/>
      <c r="F51" s="17"/>
      <c r="G51" s="19"/>
      <c r="H51" s="20"/>
      <c r="I51" s="20"/>
      <c r="J51" s="20"/>
      <c r="K51" s="20"/>
      <c r="L51" s="20"/>
      <c r="M51" s="20"/>
      <c r="N51" s="11"/>
    </row>
    <row r="52" spans="1:14" ht="19.5" customHeight="1">
      <c r="A52" s="8"/>
      <c r="B52" s="8"/>
      <c r="C52" s="9"/>
      <c r="D52" s="9"/>
      <c r="E52" s="14"/>
      <c r="F52" s="9"/>
      <c r="G52" s="6"/>
      <c r="H52" s="11"/>
      <c r="I52" s="11"/>
      <c r="J52" s="11"/>
      <c r="K52" s="11"/>
      <c r="L52" s="11"/>
      <c r="M52" s="11"/>
      <c r="N52" s="11"/>
    </row>
    <row r="53" spans="1:14" ht="19.5" customHeight="1">
      <c r="A53" s="8"/>
      <c r="B53" s="8"/>
      <c r="C53" s="9"/>
      <c r="D53" s="9"/>
      <c r="E53" s="14"/>
      <c r="F53" s="9"/>
      <c r="G53" s="133" t="s">
        <v>3</v>
      </c>
      <c r="H53" s="133"/>
      <c r="I53" s="133"/>
      <c r="K53" s="133" t="s">
        <v>4</v>
      </c>
      <c r="L53" s="133"/>
      <c r="M53" s="133"/>
    </row>
    <row r="54" spans="1:14" ht="19.5" customHeight="1">
      <c r="A54" s="10"/>
      <c r="B54" s="10"/>
      <c r="C54" s="10"/>
      <c r="D54" s="10"/>
      <c r="E54" s="14"/>
      <c r="F54" s="9"/>
      <c r="G54" s="22" t="s">
        <v>5</v>
      </c>
      <c r="H54" s="22"/>
      <c r="I54" s="22" t="s">
        <v>6</v>
      </c>
      <c r="J54" s="23"/>
      <c r="K54" s="22" t="s">
        <v>5</v>
      </c>
      <c r="L54" s="22"/>
      <c r="M54" s="22" t="s">
        <v>6</v>
      </c>
      <c r="N54" s="22"/>
    </row>
    <row r="55" spans="1:14" ht="19.5" customHeight="1">
      <c r="A55" s="14"/>
      <c r="B55" s="14"/>
      <c r="C55" s="14"/>
      <c r="D55" s="14"/>
      <c r="E55" s="17" t="s">
        <v>7</v>
      </c>
      <c r="F55" s="14"/>
      <c r="G55" s="5" t="s">
        <v>8</v>
      </c>
      <c r="H55" s="23"/>
      <c r="I55" s="5" t="s">
        <v>8</v>
      </c>
      <c r="J55" s="23"/>
      <c r="K55" s="24" t="s">
        <v>8</v>
      </c>
      <c r="L55" s="22"/>
      <c r="M55" s="24" t="s">
        <v>8</v>
      </c>
      <c r="N55" s="22"/>
    </row>
    <row r="56" spans="1:14" ht="19.5" customHeight="1">
      <c r="A56" s="8" t="s">
        <v>30</v>
      </c>
      <c r="B56" s="10"/>
      <c r="C56" s="10"/>
      <c r="D56" s="25"/>
      <c r="E56" s="14"/>
      <c r="F56" s="25"/>
      <c r="G56" s="1"/>
      <c r="H56" s="25"/>
      <c r="I56" s="1"/>
      <c r="J56" s="25"/>
      <c r="K56" s="25"/>
      <c r="L56" s="25"/>
      <c r="M56" s="25"/>
      <c r="N56" s="25"/>
    </row>
    <row r="57" spans="1:14" ht="4.1500000000000004" customHeight="1">
      <c r="A57" s="26"/>
      <c r="B57" s="26"/>
      <c r="C57" s="14"/>
      <c r="D57" s="11"/>
      <c r="E57" s="14"/>
      <c r="F57" s="11"/>
      <c r="G57" s="6"/>
      <c r="H57" s="11"/>
      <c r="I57" s="6"/>
      <c r="J57" s="11"/>
      <c r="K57" s="11"/>
      <c r="L57" s="11"/>
      <c r="M57" s="11"/>
      <c r="N57" s="34"/>
    </row>
    <row r="58" spans="1:14" ht="19.5" customHeight="1">
      <c r="A58" s="8" t="s">
        <v>31</v>
      </c>
      <c r="B58" s="10"/>
      <c r="C58" s="10"/>
      <c r="D58" s="25"/>
      <c r="E58" s="14"/>
      <c r="F58" s="11"/>
      <c r="G58" s="6"/>
      <c r="H58" s="11"/>
      <c r="I58" s="6"/>
      <c r="J58" s="11"/>
      <c r="K58" s="11"/>
      <c r="L58" s="11"/>
      <c r="M58" s="11"/>
      <c r="N58" s="11"/>
    </row>
    <row r="59" spans="1:14" ht="4.1500000000000004" customHeight="1">
      <c r="A59" s="26"/>
      <c r="B59" s="10"/>
      <c r="C59" s="10"/>
      <c r="D59" s="25"/>
      <c r="E59" s="14"/>
      <c r="F59" s="11"/>
      <c r="G59" s="6"/>
      <c r="H59" s="11"/>
      <c r="I59" s="6"/>
      <c r="J59" s="11"/>
      <c r="K59" s="23"/>
      <c r="L59" s="23"/>
      <c r="M59" s="23"/>
      <c r="N59" s="11"/>
    </row>
    <row r="60" spans="1:14" ht="19.5" customHeight="1">
      <c r="A60" s="26" t="s">
        <v>32</v>
      </c>
      <c r="B60" s="10"/>
      <c r="C60" s="10"/>
      <c r="D60" s="25"/>
      <c r="E60" s="14">
        <v>19</v>
      </c>
      <c r="F60" s="11"/>
      <c r="G60" s="1">
        <v>0</v>
      </c>
      <c r="H60" s="11"/>
      <c r="I60" s="1">
        <v>1841773</v>
      </c>
      <c r="J60" s="11"/>
      <c r="K60" s="28">
        <v>0</v>
      </c>
      <c r="L60" s="23"/>
      <c r="M60" s="28">
        <v>0</v>
      </c>
      <c r="N60" s="11"/>
    </row>
    <row r="61" spans="1:14" ht="19.5" customHeight="1">
      <c r="A61" s="10" t="s">
        <v>33</v>
      </c>
      <c r="B61" s="10"/>
      <c r="C61" s="10"/>
      <c r="D61" s="10"/>
      <c r="E61" s="14">
        <v>18</v>
      </c>
      <c r="F61" s="23"/>
      <c r="G61" s="1">
        <v>67385091</v>
      </c>
      <c r="H61" s="28"/>
      <c r="I61" s="1">
        <v>96670179</v>
      </c>
      <c r="J61" s="28"/>
      <c r="K61" s="28">
        <v>39169208</v>
      </c>
      <c r="L61" s="28"/>
      <c r="M61" s="28">
        <v>36492744</v>
      </c>
      <c r="N61" s="28"/>
    </row>
    <row r="62" spans="1:14" ht="19.5" customHeight="1">
      <c r="A62" s="10" t="s">
        <v>34</v>
      </c>
      <c r="B62" s="10"/>
      <c r="C62" s="10"/>
      <c r="D62" s="10"/>
      <c r="E62" s="14"/>
      <c r="F62" s="23"/>
      <c r="G62" s="1">
        <v>4387904</v>
      </c>
      <c r="H62" s="28"/>
      <c r="I62" s="1">
        <v>916418</v>
      </c>
      <c r="J62" s="28"/>
      <c r="K62" s="28">
        <v>0</v>
      </c>
      <c r="L62" s="28"/>
      <c r="M62" s="28">
        <v>0</v>
      </c>
      <c r="N62" s="28"/>
    </row>
    <row r="63" spans="1:14" ht="19.5" customHeight="1">
      <c r="A63" s="10" t="s">
        <v>35</v>
      </c>
      <c r="B63" s="10"/>
      <c r="C63" s="10"/>
      <c r="D63" s="10"/>
      <c r="E63" s="14">
        <v>19</v>
      </c>
      <c r="F63" s="23"/>
      <c r="G63" s="1">
        <v>8476584</v>
      </c>
      <c r="H63" s="28"/>
      <c r="I63" s="1">
        <v>23411787</v>
      </c>
      <c r="J63" s="28"/>
      <c r="K63" s="28">
        <v>0</v>
      </c>
      <c r="L63" s="28"/>
      <c r="M63" s="28">
        <v>11732622</v>
      </c>
      <c r="N63" s="28"/>
    </row>
    <row r="64" spans="1:14" ht="19.5" customHeight="1">
      <c r="A64" s="10" t="s">
        <v>190</v>
      </c>
      <c r="B64" s="10"/>
      <c r="C64" s="10"/>
      <c r="D64" s="10"/>
      <c r="E64" s="14"/>
      <c r="F64" s="23"/>
      <c r="G64" s="1">
        <v>4841540</v>
      </c>
      <c r="H64" s="28"/>
      <c r="I64" s="1">
        <v>4063707</v>
      </c>
      <c r="J64" s="28"/>
      <c r="K64" s="28">
        <v>3358476</v>
      </c>
      <c r="L64" s="28"/>
      <c r="M64" s="28">
        <v>2603130</v>
      </c>
      <c r="N64" s="28"/>
    </row>
    <row r="65" spans="1:14" ht="19.5" customHeight="1">
      <c r="A65" s="10" t="s">
        <v>36</v>
      </c>
      <c r="B65" s="10"/>
      <c r="C65" s="10"/>
      <c r="D65" s="10"/>
      <c r="E65" s="14"/>
      <c r="F65" s="23"/>
      <c r="G65" s="1">
        <v>17351101</v>
      </c>
      <c r="H65" s="28"/>
      <c r="I65" s="1">
        <v>19118647</v>
      </c>
      <c r="J65" s="28"/>
      <c r="K65" s="28">
        <v>7784764</v>
      </c>
      <c r="L65" s="28"/>
      <c r="M65" s="28">
        <v>8352455</v>
      </c>
      <c r="N65" s="28"/>
    </row>
    <row r="66" spans="1:14" ht="19.5" customHeight="1">
      <c r="A66" s="10" t="s">
        <v>37</v>
      </c>
      <c r="B66" s="10"/>
      <c r="C66" s="10"/>
      <c r="D66" s="10"/>
      <c r="E66" s="14"/>
      <c r="F66" s="23"/>
      <c r="G66" s="2">
        <v>5857262</v>
      </c>
      <c r="H66" s="28"/>
      <c r="I66" s="2">
        <v>10656334</v>
      </c>
      <c r="J66" s="28"/>
      <c r="K66" s="29">
        <v>1156553</v>
      </c>
      <c r="L66" s="28"/>
      <c r="M66" s="29">
        <v>1575070</v>
      </c>
      <c r="N66" s="28"/>
    </row>
    <row r="67" spans="1:14" ht="4.1500000000000004" customHeight="1">
      <c r="A67" s="10"/>
      <c r="B67" s="10"/>
      <c r="C67" s="10"/>
      <c r="D67" s="25"/>
      <c r="F67" s="23"/>
      <c r="G67" s="1"/>
      <c r="H67" s="28"/>
      <c r="I67" s="1"/>
      <c r="J67" s="28"/>
      <c r="K67" s="28"/>
      <c r="L67" s="28"/>
      <c r="M67" s="28"/>
      <c r="N67" s="28"/>
    </row>
    <row r="68" spans="1:14" ht="19.5" customHeight="1">
      <c r="A68" s="8" t="s">
        <v>38</v>
      </c>
      <c r="B68" s="10"/>
      <c r="C68" s="10"/>
      <c r="D68" s="25"/>
      <c r="E68" s="14"/>
      <c r="F68" s="23"/>
      <c r="G68" s="2">
        <f>SUM(G60:G66)</f>
        <v>108299482</v>
      </c>
      <c r="H68" s="28"/>
      <c r="I68" s="2">
        <f>SUM(I60:I66)</f>
        <v>156678845</v>
      </c>
      <c r="J68" s="28"/>
      <c r="K68" s="2">
        <f>SUM(K60:K66)</f>
        <v>51469001</v>
      </c>
      <c r="L68" s="28"/>
      <c r="M68" s="29">
        <f>SUM(M60:M66)</f>
        <v>60756021</v>
      </c>
      <c r="N68" s="28"/>
    </row>
    <row r="69" spans="1:14" ht="4.1500000000000004" customHeight="1">
      <c r="A69" s="10"/>
      <c r="B69" s="10"/>
      <c r="C69" s="10"/>
      <c r="D69" s="25"/>
      <c r="E69" s="14"/>
      <c r="F69" s="23"/>
      <c r="G69" s="1"/>
      <c r="H69" s="28"/>
      <c r="I69" s="1"/>
      <c r="J69" s="28"/>
      <c r="K69" s="28"/>
      <c r="L69" s="28"/>
      <c r="M69" s="28"/>
      <c r="N69" s="28"/>
    </row>
    <row r="70" spans="1:14" ht="19.5" customHeight="1">
      <c r="A70" s="8" t="s">
        <v>39</v>
      </c>
      <c r="B70" s="10"/>
      <c r="C70" s="10"/>
      <c r="D70" s="25"/>
      <c r="E70" s="10"/>
      <c r="F70" s="23"/>
      <c r="G70" s="1"/>
      <c r="H70" s="28"/>
      <c r="I70" s="1"/>
      <c r="J70" s="28"/>
      <c r="K70" s="28"/>
      <c r="L70" s="28"/>
      <c r="M70" s="28"/>
      <c r="N70" s="28"/>
    </row>
    <row r="71" spans="1:14" ht="4.1500000000000004" customHeight="1">
      <c r="A71" s="8"/>
      <c r="B71" s="10"/>
      <c r="C71" s="10"/>
      <c r="D71" s="25"/>
      <c r="E71" s="14"/>
      <c r="F71" s="23"/>
      <c r="G71" s="1"/>
      <c r="H71" s="28"/>
      <c r="I71" s="1"/>
      <c r="J71" s="28"/>
      <c r="K71" s="28"/>
      <c r="L71" s="28"/>
      <c r="M71" s="28"/>
      <c r="N71" s="28"/>
    </row>
    <row r="72" spans="1:14" ht="19.5" customHeight="1">
      <c r="A72" s="10" t="s">
        <v>40</v>
      </c>
      <c r="B72" s="10"/>
      <c r="C72" s="10"/>
      <c r="D72" s="10"/>
      <c r="E72" s="14">
        <v>19</v>
      </c>
      <c r="F72" s="23"/>
      <c r="G72" s="1">
        <v>6388010</v>
      </c>
      <c r="H72" s="28"/>
      <c r="I72" s="1">
        <v>205614798</v>
      </c>
      <c r="J72" s="28"/>
      <c r="K72" s="28">
        <v>0</v>
      </c>
      <c r="L72" s="28"/>
      <c r="M72" s="28">
        <v>26677611</v>
      </c>
      <c r="N72" s="28"/>
    </row>
    <row r="73" spans="1:14" ht="19.5" customHeight="1">
      <c r="A73" s="10" t="s">
        <v>191</v>
      </c>
      <c r="B73" s="10"/>
      <c r="C73" s="10"/>
      <c r="D73" s="10"/>
      <c r="E73" s="14"/>
      <c r="F73" s="23"/>
      <c r="G73" s="1">
        <v>363049653</v>
      </c>
      <c r="H73" s="28"/>
      <c r="I73" s="1">
        <v>366576067</v>
      </c>
      <c r="J73" s="28"/>
      <c r="K73" s="28">
        <v>58381973</v>
      </c>
      <c r="L73" s="28"/>
      <c r="M73" s="28">
        <v>60425322</v>
      </c>
      <c r="N73" s="28"/>
    </row>
    <row r="74" spans="1:14" ht="19.5" customHeight="1">
      <c r="A74" s="26" t="s">
        <v>41</v>
      </c>
      <c r="B74" s="26"/>
      <c r="C74" s="10"/>
      <c r="D74" s="25"/>
      <c r="E74" s="14">
        <v>20</v>
      </c>
      <c r="F74" s="23"/>
      <c r="G74" s="1">
        <v>27409016</v>
      </c>
      <c r="H74" s="28"/>
      <c r="I74" s="1">
        <v>23565780</v>
      </c>
      <c r="J74" s="28"/>
      <c r="K74" s="28">
        <v>13828124</v>
      </c>
      <c r="L74" s="28"/>
      <c r="M74" s="28">
        <v>11955869</v>
      </c>
      <c r="N74" s="28"/>
    </row>
    <row r="75" spans="1:14" ht="19.5" customHeight="1">
      <c r="A75" s="10" t="s">
        <v>42</v>
      </c>
      <c r="B75" s="10"/>
      <c r="C75" s="10"/>
      <c r="D75" s="25"/>
      <c r="E75" s="14"/>
      <c r="F75" s="23"/>
      <c r="G75" s="2">
        <v>16108460</v>
      </c>
      <c r="H75" s="28"/>
      <c r="I75" s="2">
        <v>1448700</v>
      </c>
      <c r="J75" s="28"/>
      <c r="K75" s="29">
        <v>0</v>
      </c>
      <c r="L75" s="28"/>
      <c r="M75" s="29">
        <v>0</v>
      </c>
      <c r="N75" s="28"/>
    </row>
    <row r="76" spans="1:14" ht="4.1500000000000004" customHeight="1">
      <c r="A76" s="10"/>
      <c r="B76" s="10"/>
      <c r="C76" s="10"/>
      <c r="D76" s="25"/>
      <c r="E76" s="10"/>
      <c r="F76" s="23"/>
      <c r="G76" s="1"/>
      <c r="H76" s="28"/>
      <c r="I76" s="1"/>
      <c r="J76" s="28"/>
      <c r="K76" s="28"/>
      <c r="L76" s="28"/>
      <c r="M76" s="28"/>
      <c r="N76" s="28"/>
    </row>
    <row r="77" spans="1:14" ht="19.5" customHeight="1">
      <c r="A77" s="8" t="s">
        <v>43</v>
      </c>
      <c r="B77" s="10"/>
      <c r="C77" s="10"/>
      <c r="D77" s="25"/>
      <c r="E77" s="9"/>
      <c r="F77" s="23"/>
      <c r="G77" s="2">
        <f>SUM(G72:G76)</f>
        <v>412955139</v>
      </c>
      <c r="H77" s="28"/>
      <c r="I77" s="2">
        <f>SUM(I72:I76)</f>
        <v>597205345</v>
      </c>
      <c r="J77" s="28"/>
      <c r="K77" s="29">
        <f>SUM(K72:K76)</f>
        <v>72210097</v>
      </c>
      <c r="L77" s="28"/>
      <c r="M77" s="29">
        <f>SUM(M72:M76)</f>
        <v>99058802</v>
      </c>
      <c r="N77" s="28"/>
    </row>
    <row r="78" spans="1:14" ht="4.1500000000000004" customHeight="1">
      <c r="A78" s="8"/>
      <c r="B78" s="10"/>
      <c r="C78" s="10"/>
      <c r="D78" s="25"/>
      <c r="E78" s="14"/>
      <c r="F78" s="23"/>
      <c r="G78" s="1"/>
      <c r="H78" s="28"/>
      <c r="I78" s="1"/>
      <c r="J78" s="28"/>
      <c r="K78" s="28"/>
      <c r="L78" s="28"/>
      <c r="M78" s="28"/>
      <c r="N78" s="28"/>
    </row>
    <row r="79" spans="1:14" ht="19.5" customHeight="1">
      <c r="A79" s="8" t="s">
        <v>44</v>
      </c>
      <c r="B79" s="10"/>
      <c r="C79" s="10"/>
      <c r="D79" s="25"/>
      <c r="E79" s="10"/>
      <c r="F79" s="23"/>
      <c r="G79" s="2">
        <f>SUM(G77,G68)</f>
        <v>521254621</v>
      </c>
      <c r="H79" s="28"/>
      <c r="I79" s="2">
        <f>SUM(I77,I68)</f>
        <v>753884190</v>
      </c>
      <c r="J79" s="28"/>
      <c r="K79" s="29">
        <f>SUM(K77,K68)</f>
        <v>123679098</v>
      </c>
      <c r="L79" s="28"/>
      <c r="M79" s="29">
        <f>SUM(M77,M68)</f>
        <v>159814823</v>
      </c>
      <c r="N79" s="28"/>
    </row>
    <row r="80" spans="1:14" ht="16.149999999999999" customHeight="1">
      <c r="A80" s="10"/>
      <c r="B80" s="10"/>
      <c r="C80" s="10"/>
      <c r="D80" s="25"/>
      <c r="E80" s="14"/>
      <c r="F80" s="23"/>
      <c r="G80" s="1"/>
      <c r="H80" s="28"/>
      <c r="I80" s="1"/>
      <c r="J80" s="28"/>
      <c r="K80" s="28"/>
      <c r="L80" s="28"/>
      <c r="M80" s="28"/>
      <c r="N80" s="28"/>
    </row>
    <row r="81" spans="1:14" ht="19.5" customHeight="1">
      <c r="A81" s="8" t="s">
        <v>45</v>
      </c>
      <c r="B81" s="10"/>
      <c r="C81" s="10"/>
      <c r="D81" s="25"/>
      <c r="E81" s="10"/>
      <c r="F81" s="23"/>
      <c r="G81" s="1"/>
      <c r="H81" s="28"/>
      <c r="I81" s="1"/>
      <c r="J81" s="28"/>
      <c r="K81" s="28"/>
      <c r="L81" s="28"/>
      <c r="M81" s="28"/>
      <c r="N81" s="28"/>
    </row>
    <row r="82" spans="1:14" ht="4.1500000000000004" customHeight="1">
      <c r="A82" s="10"/>
      <c r="B82" s="10"/>
      <c r="C82" s="10"/>
      <c r="D82" s="25"/>
      <c r="E82" s="10"/>
      <c r="F82" s="23"/>
      <c r="G82" s="1"/>
      <c r="H82" s="28"/>
      <c r="I82" s="1"/>
      <c r="J82" s="28"/>
      <c r="K82" s="28"/>
      <c r="L82" s="28"/>
      <c r="M82" s="28"/>
      <c r="N82" s="28"/>
    </row>
    <row r="83" spans="1:14" ht="19.5" customHeight="1">
      <c r="A83" s="26" t="s">
        <v>46</v>
      </c>
      <c r="B83" s="10"/>
      <c r="C83" s="10"/>
      <c r="D83" s="25"/>
      <c r="E83" s="14">
        <v>21</v>
      </c>
      <c r="F83" s="23"/>
      <c r="G83" s="1"/>
      <c r="H83" s="28"/>
      <c r="I83" s="1"/>
      <c r="J83" s="28"/>
      <c r="K83" s="28"/>
      <c r="L83" s="28"/>
      <c r="M83" s="28"/>
      <c r="N83" s="28"/>
    </row>
    <row r="84" spans="1:14" ht="19.5" customHeight="1">
      <c r="A84" s="10"/>
      <c r="B84" s="26" t="s">
        <v>47</v>
      </c>
      <c r="C84" s="10"/>
      <c r="D84" s="25"/>
      <c r="E84" s="10"/>
      <c r="F84" s="23"/>
      <c r="G84" s="1"/>
      <c r="H84" s="28"/>
      <c r="I84" s="1"/>
      <c r="J84" s="28"/>
      <c r="K84" s="28"/>
      <c r="L84" s="28"/>
      <c r="M84" s="28"/>
      <c r="N84" s="28"/>
    </row>
    <row r="85" spans="1:14" ht="19.5" customHeight="1">
      <c r="A85" s="10"/>
      <c r="B85" s="26"/>
      <c r="C85" s="10" t="s">
        <v>48</v>
      </c>
      <c r="D85" s="25"/>
      <c r="E85" s="10"/>
      <c r="F85" s="23"/>
      <c r="G85" s="1"/>
      <c r="H85" s="28"/>
      <c r="I85" s="1"/>
      <c r="J85" s="28"/>
      <c r="K85" s="28"/>
      <c r="L85" s="28"/>
      <c r="M85" s="28"/>
      <c r="N85" s="28"/>
    </row>
    <row r="86" spans="1:14" ht="19.5" customHeight="1" thickBot="1">
      <c r="A86" s="10"/>
      <c r="B86" s="26"/>
      <c r="C86" s="10" t="s">
        <v>185</v>
      </c>
      <c r="D86" s="25"/>
      <c r="E86" s="10"/>
      <c r="F86" s="23"/>
      <c r="G86" s="3">
        <v>100000000</v>
      </c>
      <c r="H86" s="28"/>
      <c r="I86" s="3">
        <v>73500000</v>
      </c>
      <c r="J86" s="28"/>
      <c r="K86" s="35">
        <v>100000000</v>
      </c>
      <c r="L86" s="28"/>
      <c r="M86" s="35">
        <v>73500000</v>
      </c>
      <c r="N86" s="28"/>
    </row>
    <row r="87" spans="1:14" ht="3.75" customHeight="1" thickTop="1">
      <c r="A87" s="10"/>
      <c r="B87" s="10"/>
      <c r="C87" s="10"/>
      <c r="D87" s="25"/>
      <c r="E87" s="10"/>
      <c r="F87" s="23"/>
      <c r="G87" s="1"/>
      <c r="H87" s="28"/>
      <c r="I87" s="1"/>
      <c r="J87" s="28"/>
      <c r="K87" s="28"/>
      <c r="L87" s="28"/>
      <c r="M87" s="28"/>
      <c r="N87" s="28"/>
    </row>
    <row r="88" spans="1:14" ht="19.5" customHeight="1">
      <c r="A88" s="10"/>
      <c r="B88" s="26" t="s">
        <v>49</v>
      </c>
      <c r="C88" s="10"/>
      <c r="D88" s="25"/>
      <c r="E88" s="10"/>
      <c r="F88" s="23"/>
      <c r="G88" s="1"/>
      <c r="H88" s="28"/>
      <c r="I88" s="1"/>
      <c r="J88" s="28"/>
      <c r="K88" s="28"/>
      <c r="L88" s="28"/>
      <c r="M88" s="28"/>
      <c r="N88" s="28"/>
    </row>
    <row r="89" spans="1:14" ht="19.5" customHeight="1">
      <c r="A89" s="10"/>
      <c r="B89" s="26"/>
      <c r="C89" s="10" t="s">
        <v>50</v>
      </c>
      <c r="D89" s="25"/>
      <c r="E89" s="10"/>
      <c r="F89" s="23"/>
      <c r="G89" s="1"/>
      <c r="H89" s="28"/>
      <c r="I89" s="1"/>
      <c r="J89" s="28"/>
      <c r="K89" s="28"/>
      <c r="L89" s="28"/>
      <c r="M89" s="28"/>
      <c r="N89" s="28"/>
    </row>
    <row r="90" spans="1:14" ht="19.5" customHeight="1">
      <c r="A90" s="10"/>
      <c r="B90" s="26"/>
      <c r="C90" s="10" t="s">
        <v>186</v>
      </c>
      <c r="D90" s="25"/>
      <c r="E90" s="10"/>
      <c r="F90" s="23"/>
      <c r="G90" s="1">
        <v>100000000</v>
      </c>
      <c r="H90" s="28"/>
      <c r="I90" s="1">
        <v>73500000</v>
      </c>
      <c r="J90" s="28"/>
      <c r="K90" s="28">
        <v>100000000</v>
      </c>
      <c r="L90" s="28"/>
      <c r="M90" s="28">
        <v>73500000</v>
      </c>
      <c r="N90" s="28"/>
    </row>
    <row r="91" spans="1:14" ht="19.5" customHeight="1">
      <c r="A91" s="10" t="s">
        <v>51</v>
      </c>
      <c r="B91" s="26"/>
      <c r="C91" s="10"/>
      <c r="D91" s="25"/>
      <c r="E91" s="14"/>
      <c r="F91" s="23"/>
      <c r="G91" s="1">
        <v>433903066</v>
      </c>
      <c r="H91" s="28"/>
      <c r="I91" s="1">
        <v>152806500</v>
      </c>
      <c r="J91" s="1"/>
      <c r="K91" s="1">
        <v>433903066</v>
      </c>
      <c r="L91" s="28"/>
      <c r="M91" s="1">
        <v>152806500</v>
      </c>
      <c r="N91" s="1"/>
    </row>
    <row r="92" spans="1:14" ht="19.5" customHeight="1">
      <c r="A92" s="10" t="s">
        <v>52</v>
      </c>
      <c r="B92" s="26"/>
      <c r="C92" s="10"/>
      <c r="D92" s="25"/>
      <c r="E92" s="14"/>
      <c r="F92" s="23"/>
      <c r="G92" s="1">
        <v>23170000</v>
      </c>
      <c r="H92" s="28"/>
      <c r="I92" s="1">
        <v>23170000</v>
      </c>
      <c r="J92" s="1"/>
      <c r="K92" s="1">
        <v>23170000</v>
      </c>
      <c r="L92" s="28"/>
      <c r="M92" s="1">
        <v>23170000</v>
      </c>
      <c r="N92" s="1"/>
    </row>
    <row r="93" spans="1:14" ht="19.5" customHeight="1">
      <c r="A93" s="10" t="s">
        <v>53</v>
      </c>
      <c r="B93" s="26"/>
      <c r="C93" s="10"/>
      <c r="D93" s="25"/>
      <c r="E93" s="14"/>
      <c r="F93" s="23"/>
      <c r="G93" s="1">
        <v>-3450000</v>
      </c>
      <c r="H93" s="28"/>
      <c r="I93" s="1">
        <v>-3450000</v>
      </c>
      <c r="J93" s="1"/>
      <c r="K93" s="1">
        <v>-3450000</v>
      </c>
      <c r="L93" s="28"/>
      <c r="M93" s="1">
        <v>-3450000</v>
      </c>
      <c r="N93" s="1"/>
    </row>
    <row r="94" spans="1:14" ht="19.5" customHeight="1">
      <c r="A94" s="10" t="s">
        <v>54</v>
      </c>
      <c r="B94" s="26"/>
      <c r="C94" s="10"/>
      <c r="D94" s="25"/>
      <c r="E94" s="14"/>
      <c r="F94" s="23"/>
      <c r="G94" s="1">
        <v>67506923</v>
      </c>
      <c r="H94" s="28"/>
      <c r="I94" s="1">
        <v>67506923</v>
      </c>
      <c r="J94" s="1"/>
      <c r="K94" s="1">
        <v>-3673465</v>
      </c>
      <c r="L94" s="28"/>
      <c r="M94" s="1">
        <v>-3673465</v>
      </c>
      <c r="N94" s="1"/>
    </row>
    <row r="95" spans="1:14" ht="19.5" customHeight="1">
      <c r="A95" s="10" t="s">
        <v>92</v>
      </c>
      <c r="B95" s="26"/>
      <c r="C95" s="10"/>
      <c r="D95" s="25"/>
      <c r="E95" s="10"/>
      <c r="F95" s="23"/>
      <c r="G95" s="1"/>
      <c r="H95" s="28"/>
      <c r="I95" s="1"/>
      <c r="J95" s="28"/>
      <c r="K95" s="1"/>
      <c r="L95" s="28"/>
      <c r="M95" s="1"/>
      <c r="N95" s="1"/>
    </row>
    <row r="96" spans="1:14" ht="19.5" customHeight="1">
      <c r="A96" s="26"/>
      <c r="B96" s="10" t="s">
        <v>55</v>
      </c>
      <c r="C96" s="26"/>
      <c r="D96" s="25"/>
      <c r="E96" s="14">
        <v>21</v>
      </c>
      <c r="F96" s="23"/>
      <c r="G96" s="1">
        <v>10000000</v>
      </c>
      <c r="H96" s="28"/>
      <c r="I96" s="1">
        <v>7350000</v>
      </c>
      <c r="J96" s="28"/>
      <c r="K96" s="1">
        <v>10000000</v>
      </c>
      <c r="L96" s="28"/>
      <c r="M96" s="1">
        <v>7350000</v>
      </c>
      <c r="N96" s="1"/>
    </row>
    <row r="97" spans="1:14" ht="19.5" customHeight="1">
      <c r="A97" s="26"/>
      <c r="B97" s="10" t="s">
        <v>56</v>
      </c>
      <c r="C97" s="10"/>
      <c r="D97" s="25"/>
      <c r="E97" s="10"/>
      <c r="F97" s="23"/>
      <c r="G97" s="1">
        <v>61170161</v>
      </c>
      <c r="H97" s="28"/>
      <c r="I97" s="1">
        <v>30842770</v>
      </c>
      <c r="J97" s="28"/>
      <c r="K97" s="1">
        <v>92203659</v>
      </c>
      <c r="L97" s="28"/>
      <c r="M97" s="1">
        <v>66147000</v>
      </c>
      <c r="N97" s="1"/>
    </row>
    <row r="98" spans="1:14" ht="19.5" customHeight="1">
      <c r="A98" s="10" t="s">
        <v>57</v>
      </c>
      <c r="B98" s="10"/>
      <c r="C98" s="10"/>
      <c r="D98" s="25"/>
      <c r="E98" s="10"/>
      <c r="F98" s="23"/>
      <c r="G98" s="29">
        <v>-4286844</v>
      </c>
      <c r="H98" s="28"/>
      <c r="I98" s="29">
        <v>1417877</v>
      </c>
      <c r="J98" s="28"/>
      <c r="K98" s="29">
        <v>0</v>
      </c>
      <c r="L98" s="28"/>
      <c r="M98" s="29">
        <v>0</v>
      </c>
      <c r="N98" s="28"/>
    </row>
    <row r="99" spans="1:14" ht="4.1500000000000004" customHeight="1">
      <c r="A99" s="26"/>
      <c r="B99" s="10"/>
      <c r="C99" s="10"/>
      <c r="D99" s="25"/>
      <c r="E99" s="10"/>
      <c r="F99" s="23"/>
      <c r="G99" s="1"/>
      <c r="H99" s="28"/>
      <c r="I99" s="1"/>
      <c r="J99" s="28"/>
      <c r="K99" s="28"/>
      <c r="L99" s="28"/>
      <c r="M99" s="28"/>
      <c r="N99" s="28"/>
    </row>
    <row r="100" spans="1:14" ht="19.5" customHeight="1">
      <c r="A100" s="8" t="s">
        <v>58</v>
      </c>
      <c r="B100" s="10"/>
      <c r="C100" s="10"/>
      <c r="D100" s="25"/>
      <c r="E100" s="10"/>
      <c r="F100" s="23"/>
      <c r="G100" s="1">
        <f>SUM(G90,G91:G98)</f>
        <v>688013306</v>
      </c>
      <c r="H100" s="28"/>
      <c r="I100" s="1">
        <f>SUM(I90,I91:I98)</f>
        <v>353144070</v>
      </c>
      <c r="J100" s="28"/>
      <c r="K100" s="28">
        <f>SUM(K90,K91:K98)</f>
        <v>652153260</v>
      </c>
      <c r="L100" s="28"/>
      <c r="M100" s="28">
        <f>SUM(M90,M91:M98)</f>
        <v>315850035</v>
      </c>
      <c r="N100" s="28"/>
    </row>
    <row r="101" spans="1:14" ht="19.5" customHeight="1">
      <c r="A101" s="10" t="s">
        <v>59</v>
      </c>
      <c r="B101" s="26"/>
      <c r="C101" s="10"/>
      <c r="D101" s="25"/>
      <c r="E101" s="10"/>
      <c r="F101" s="23"/>
      <c r="G101" s="2">
        <v>4605497</v>
      </c>
      <c r="H101" s="28"/>
      <c r="I101" s="2">
        <v>950275</v>
      </c>
      <c r="J101" s="28"/>
      <c r="K101" s="29">
        <v>0</v>
      </c>
      <c r="L101" s="28"/>
      <c r="M101" s="29">
        <v>0</v>
      </c>
      <c r="N101" s="28"/>
    </row>
    <row r="102" spans="1:14" ht="4.1500000000000004" customHeight="1">
      <c r="A102" s="26"/>
      <c r="B102" s="10"/>
      <c r="C102" s="10"/>
      <c r="D102" s="25"/>
      <c r="E102" s="10"/>
      <c r="F102" s="23"/>
      <c r="G102" s="1"/>
      <c r="H102" s="28"/>
      <c r="I102" s="1"/>
      <c r="J102" s="28"/>
      <c r="K102" s="28"/>
      <c r="L102" s="28"/>
      <c r="M102" s="28"/>
      <c r="N102" s="28"/>
    </row>
    <row r="103" spans="1:14" ht="19.5" customHeight="1">
      <c r="A103" s="8" t="s">
        <v>60</v>
      </c>
      <c r="B103" s="26"/>
      <c r="C103" s="10"/>
      <c r="D103" s="25"/>
      <c r="E103" s="10"/>
      <c r="F103" s="23"/>
      <c r="G103" s="2">
        <f>SUM(G100:G101)</f>
        <v>692618803</v>
      </c>
      <c r="H103" s="28"/>
      <c r="I103" s="2">
        <f>SUM(I100:I101)</f>
        <v>354094345</v>
      </c>
      <c r="J103" s="28"/>
      <c r="K103" s="29">
        <f>SUM(K100:K101)</f>
        <v>652153260</v>
      </c>
      <c r="L103" s="28"/>
      <c r="M103" s="29">
        <f>SUM(M100:M101)</f>
        <v>315850035</v>
      </c>
      <c r="N103" s="28"/>
    </row>
    <row r="104" spans="1:14" ht="4.1500000000000004" customHeight="1">
      <c r="A104" s="26"/>
      <c r="B104" s="10"/>
      <c r="C104" s="10"/>
      <c r="D104" s="25"/>
      <c r="E104" s="10"/>
      <c r="F104" s="23"/>
      <c r="G104" s="1"/>
      <c r="H104" s="28"/>
      <c r="I104" s="1"/>
      <c r="J104" s="28"/>
      <c r="K104" s="28"/>
      <c r="L104" s="28"/>
      <c r="M104" s="28"/>
      <c r="N104" s="28"/>
    </row>
    <row r="105" spans="1:14" ht="19.5" customHeight="1" thickBot="1">
      <c r="A105" s="8" t="s">
        <v>61</v>
      </c>
      <c r="B105" s="10"/>
      <c r="C105" s="10"/>
      <c r="D105" s="25"/>
      <c r="E105" s="10"/>
      <c r="F105" s="23"/>
      <c r="G105" s="3">
        <f>SUM(G103,G79)</f>
        <v>1213873424</v>
      </c>
      <c r="H105" s="28"/>
      <c r="I105" s="3">
        <f>SUM(I103,I79)</f>
        <v>1107978535</v>
      </c>
      <c r="J105" s="28"/>
      <c r="K105" s="35">
        <f>SUM(K103,K80,K79)</f>
        <v>775832358</v>
      </c>
      <c r="L105" s="28"/>
      <c r="M105" s="35">
        <f>SUM(M103,M80,M79)</f>
        <v>475664858</v>
      </c>
      <c r="N105" s="28"/>
    </row>
    <row r="106" spans="1:14" ht="9.75" customHeight="1" thickTop="1"/>
    <row r="107" spans="1:14" ht="22.15" customHeight="1">
      <c r="A107" s="124" t="str">
        <f>+A48</f>
        <v>หมายเหตุประกอบงบการเงินรวมและงบการเงินเฉพาะกิจการเป็นส่วนหนึ่งของงบการเงินนี้</v>
      </c>
      <c r="B107" s="124"/>
      <c r="C107" s="124"/>
      <c r="D107" s="124"/>
      <c r="E107" s="124"/>
      <c r="F107" s="124"/>
      <c r="G107" s="98"/>
      <c r="H107" s="125"/>
      <c r="I107" s="98"/>
      <c r="J107" s="98"/>
      <c r="K107" s="98"/>
      <c r="L107" s="98"/>
      <c r="M107" s="98"/>
      <c r="N107" s="28"/>
    </row>
  </sheetData>
  <mergeCells count="5">
    <mergeCell ref="K5:M5"/>
    <mergeCell ref="A44:M44"/>
    <mergeCell ref="K53:M53"/>
    <mergeCell ref="G5:I5"/>
    <mergeCell ref="G53:I53"/>
  </mergeCells>
  <pageMargins left="0.8" right="0.5" top="0.5" bottom="0.6" header="0.49" footer="0.4"/>
  <pageSetup paperSize="9" scale="83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4B344-8564-41A0-8031-E1BC19629E9A}">
  <sheetPr>
    <tabColor theme="0" tint="-4.9989318521683403E-2"/>
  </sheetPr>
  <dimension ref="A1:W102"/>
  <sheetViews>
    <sheetView topLeftCell="A44" zoomScaleNormal="100" zoomScaleSheetLayoutView="85" workbookViewId="0">
      <selection activeCell="P62" sqref="P62"/>
    </sheetView>
  </sheetViews>
  <sheetFormatPr defaultColWidth="14.42578125" defaultRowHeight="15" customHeight="1"/>
  <cols>
    <col min="1" max="3" width="1.7109375" style="68" customWidth="1"/>
    <col min="4" max="4" width="40.140625" style="68" customWidth="1"/>
    <col min="5" max="5" width="8" style="68" customWidth="1"/>
    <col min="6" max="6" width="0.7109375" style="68" customWidth="1"/>
    <col min="7" max="7" width="13.28515625" style="68" customWidth="1"/>
    <col min="8" max="8" width="0.7109375" style="68" customWidth="1"/>
    <col min="9" max="9" width="13.28515625" style="68" customWidth="1"/>
    <col min="10" max="10" width="0.7109375" style="68" customWidth="1"/>
    <col min="11" max="11" width="13.28515625" style="68" customWidth="1"/>
    <col min="12" max="12" width="0.7109375" style="68" customWidth="1"/>
    <col min="13" max="13" width="13.28515625" style="68" customWidth="1"/>
    <col min="14" max="16384" width="14.42578125" style="68"/>
  </cols>
  <sheetData>
    <row r="1" spans="1:13" ht="21.75" customHeight="1">
      <c r="A1" s="65" t="s">
        <v>0</v>
      </c>
      <c r="B1" s="65"/>
      <c r="C1" s="66"/>
      <c r="D1" s="66"/>
      <c r="E1" s="66"/>
      <c r="F1" s="66"/>
      <c r="G1" s="66"/>
      <c r="H1" s="66"/>
      <c r="I1" s="66"/>
      <c r="J1" s="66"/>
      <c r="K1" s="67"/>
      <c r="L1" s="67"/>
      <c r="M1" s="67"/>
    </row>
    <row r="2" spans="1:13" ht="21.75" customHeight="1">
      <c r="A2" s="65" t="s">
        <v>62</v>
      </c>
      <c r="B2" s="65"/>
      <c r="C2" s="66"/>
      <c r="D2" s="66"/>
      <c r="E2" s="66"/>
      <c r="F2" s="66"/>
      <c r="G2" s="66"/>
      <c r="H2" s="66"/>
      <c r="I2" s="66"/>
      <c r="J2" s="66"/>
      <c r="K2" s="67"/>
      <c r="L2" s="67"/>
      <c r="M2" s="67"/>
    </row>
    <row r="3" spans="1:13" ht="21.75" customHeight="1">
      <c r="A3" s="69" t="s">
        <v>63</v>
      </c>
      <c r="B3" s="69"/>
      <c r="C3" s="70"/>
      <c r="D3" s="70"/>
      <c r="E3" s="70"/>
      <c r="F3" s="70"/>
      <c r="G3" s="70"/>
      <c r="H3" s="70"/>
      <c r="I3" s="70"/>
      <c r="J3" s="70"/>
      <c r="K3" s="71"/>
      <c r="L3" s="71"/>
      <c r="M3" s="71"/>
    </row>
    <row r="4" spans="1:13" ht="21" customHeight="1">
      <c r="A4" s="65"/>
      <c r="B4" s="65"/>
      <c r="C4" s="66"/>
      <c r="D4" s="66"/>
      <c r="E4" s="66"/>
      <c r="F4" s="66"/>
      <c r="G4" s="66"/>
      <c r="H4" s="66"/>
      <c r="I4" s="66"/>
      <c r="J4" s="66"/>
      <c r="K4" s="67"/>
      <c r="L4" s="67"/>
      <c r="M4" s="67"/>
    </row>
    <row r="5" spans="1:13" ht="21" customHeight="1">
      <c r="A5" s="66"/>
      <c r="B5" s="66"/>
      <c r="C5" s="66"/>
      <c r="D5" s="66"/>
      <c r="E5" s="72"/>
      <c r="F5" s="72"/>
      <c r="G5" s="136" t="s">
        <v>3</v>
      </c>
      <c r="H5" s="136"/>
      <c r="I5" s="136"/>
      <c r="J5" s="66"/>
      <c r="K5" s="137" t="s">
        <v>4</v>
      </c>
      <c r="L5" s="138"/>
      <c r="M5" s="138"/>
    </row>
    <row r="6" spans="1:13" ht="21" customHeight="1">
      <c r="A6" s="73"/>
      <c r="B6" s="73"/>
      <c r="C6" s="73"/>
      <c r="D6" s="73"/>
      <c r="E6" s="66"/>
      <c r="F6" s="74"/>
      <c r="G6" s="75" t="s">
        <v>5</v>
      </c>
      <c r="H6" s="66"/>
      <c r="I6" s="75" t="s">
        <v>6</v>
      </c>
      <c r="J6" s="75"/>
      <c r="K6" s="75" t="s">
        <v>5</v>
      </c>
      <c r="L6" s="66"/>
      <c r="M6" s="75" t="s">
        <v>6</v>
      </c>
    </row>
    <row r="7" spans="1:13" ht="21" customHeight="1">
      <c r="A7" s="73"/>
      <c r="B7" s="73"/>
      <c r="C7" s="73"/>
      <c r="D7" s="73"/>
      <c r="E7" s="76" t="s">
        <v>7</v>
      </c>
      <c r="F7" s="74"/>
      <c r="G7" s="77" t="s">
        <v>8</v>
      </c>
      <c r="H7" s="74"/>
      <c r="I7" s="77" t="s">
        <v>8</v>
      </c>
      <c r="J7" s="66"/>
      <c r="K7" s="77" t="s">
        <v>8</v>
      </c>
      <c r="L7" s="74"/>
      <c r="M7" s="77" t="s">
        <v>8</v>
      </c>
    </row>
    <row r="8" spans="1:13" ht="6" customHeight="1">
      <c r="A8" s="73"/>
      <c r="B8" s="73"/>
      <c r="C8" s="73"/>
      <c r="D8" s="73"/>
      <c r="E8" s="72"/>
      <c r="F8" s="74"/>
      <c r="G8" s="74"/>
      <c r="H8" s="74"/>
      <c r="I8" s="74"/>
      <c r="J8" s="66"/>
      <c r="K8" s="74"/>
      <c r="L8" s="78"/>
      <c r="M8" s="74"/>
    </row>
    <row r="9" spans="1:13" ht="21" customHeight="1">
      <c r="A9" s="79" t="s">
        <v>64</v>
      </c>
      <c r="B9" s="73"/>
      <c r="C9" s="73"/>
      <c r="D9" s="73"/>
      <c r="E9" s="66"/>
      <c r="F9" s="80"/>
      <c r="G9" s="80">
        <v>1018893805</v>
      </c>
      <c r="H9" s="80"/>
      <c r="I9" s="80">
        <v>910239874</v>
      </c>
      <c r="J9" s="80"/>
      <c r="K9" s="80">
        <v>493030485</v>
      </c>
      <c r="L9" s="80"/>
      <c r="M9" s="80">
        <v>516984656</v>
      </c>
    </row>
    <row r="10" spans="1:13" ht="21" customHeight="1">
      <c r="A10" s="79" t="s">
        <v>65</v>
      </c>
      <c r="B10" s="73"/>
      <c r="C10" s="73"/>
      <c r="D10" s="73"/>
      <c r="E10" s="66"/>
      <c r="F10" s="80"/>
      <c r="G10" s="126">
        <v>-790900779</v>
      </c>
      <c r="H10" s="80"/>
      <c r="I10" s="126">
        <v>-715188542</v>
      </c>
      <c r="J10" s="80"/>
      <c r="K10" s="126">
        <v>-437372052</v>
      </c>
      <c r="L10" s="80"/>
      <c r="M10" s="126">
        <v>-460932918</v>
      </c>
    </row>
    <row r="11" spans="1:13" ht="6" customHeight="1">
      <c r="A11" s="79"/>
      <c r="B11" s="73"/>
      <c r="C11" s="73"/>
      <c r="D11" s="73"/>
      <c r="E11" s="73"/>
      <c r="F11" s="80"/>
      <c r="G11" s="80"/>
      <c r="H11" s="80"/>
      <c r="I11" s="80"/>
      <c r="J11" s="80"/>
      <c r="K11" s="80"/>
      <c r="L11" s="80"/>
      <c r="M11" s="80"/>
    </row>
    <row r="12" spans="1:13" ht="21" customHeight="1">
      <c r="A12" s="65" t="s">
        <v>66</v>
      </c>
      <c r="B12" s="81"/>
      <c r="C12" s="81"/>
      <c r="D12" s="81"/>
      <c r="E12" s="82"/>
      <c r="F12" s="80"/>
      <c r="G12" s="80">
        <f>G9+G10</f>
        <v>227993026</v>
      </c>
      <c r="H12" s="80"/>
      <c r="I12" s="80">
        <f>I9+I10</f>
        <v>195051332</v>
      </c>
      <c r="J12" s="80"/>
      <c r="K12" s="80">
        <f>K9+K10</f>
        <v>55658433</v>
      </c>
      <c r="L12" s="80"/>
      <c r="M12" s="80">
        <f>M9+M10</f>
        <v>56051738</v>
      </c>
    </row>
    <row r="13" spans="1:13" ht="21" customHeight="1">
      <c r="A13" s="79" t="s">
        <v>67</v>
      </c>
      <c r="B13" s="73"/>
      <c r="C13" s="73"/>
      <c r="D13" s="73"/>
      <c r="E13" s="66">
        <v>22</v>
      </c>
      <c r="F13" s="80"/>
      <c r="G13" s="80">
        <v>29746733</v>
      </c>
      <c r="H13" s="80"/>
      <c r="I13" s="80">
        <v>22092469</v>
      </c>
      <c r="J13" s="80"/>
      <c r="K13" s="80">
        <v>34178192</v>
      </c>
      <c r="L13" s="80"/>
      <c r="M13" s="80">
        <v>23064845</v>
      </c>
    </row>
    <row r="14" spans="1:13" ht="21" customHeight="1">
      <c r="A14" s="79" t="s">
        <v>68</v>
      </c>
      <c r="B14" s="73"/>
      <c r="C14" s="73"/>
      <c r="D14" s="73"/>
      <c r="E14" s="14">
        <v>28</v>
      </c>
      <c r="F14" s="80"/>
      <c r="G14" s="80">
        <v>0</v>
      </c>
      <c r="H14" s="80"/>
      <c r="I14" s="80" t="s">
        <v>69</v>
      </c>
      <c r="J14" s="80"/>
      <c r="K14" s="80">
        <v>94999810</v>
      </c>
      <c r="L14" s="80"/>
      <c r="M14" s="80">
        <v>39999920</v>
      </c>
    </row>
    <row r="15" spans="1:13" ht="21" customHeight="1">
      <c r="A15" s="79" t="s">
        <v>70</v>
      </c>
      <c r="B15" s="73"/>
      <c r="C15" s="73"/>
      <c r="D15" s="73"/>
      <c r="E15" s="66"/>
      <c r="F15" s="80"/>
      <c r="G15" s="80">
        <v>-20266807</v>
      </c>
      <c r="H15" s="80"/>
      <c r="I15" s="80">
        <v>-12982979</v>
      </c>
      <c r="J15" s="80"/>
      <c r="K15" s="80">
        <v>-3836032</v>
      </c>
      <c r="L15" s="80"/>
      <c r="M15" s="80">
        <v>-1904639</v>
      </c>
    </row>
    <row r="16" spans="1:13" ht="21" customHeight="1">
      <c r="A16" s="79" t="s">
        <v>71</v>
      </c>
      <c r="B16" s="73"/>
      <c r="C16" s="73"/>
      <c r="D16" s="73"/>
      <c r="E16" s="73"/>
      <c r="F16" s="80"/>
      <c r="G16" s="80">
        <v>-115219713</v>
      </c>
      <c r="H16" s="80"/>
      <c r="I16" s="80">
        <v>-110183451</v>
      </c>
      <c r="J16" s="80"/>
      <c r="K16" s="80">
        <v>-80996257</v>
      </c>
      <c r="L16" s="80"/>
      <c r="M16" s="80">
        <v>-75523729</v>
      </c>
    </row>
    <row r="17" spans="1:23" ht="21" customHeight="1">
      <c r="A17" s="79" t="s">
        <v>72</v>
      </c>
      <c r="B17" s="73"/>
      <c r="C17" s="73"/>
      <c r="D17" s="73"/>
      <c r="E17" s="66">
        <v>23</v>
      </c>
      <c r="F17" s="80"/>
      <c r="G17" s="80">
        <v>-30070422</v>
      </c>
      <c r="H17" s="80"/>
      <c r="I17" s="80">
        <v>-17571983</v>
      </c>
      <c r="J17" s="80"/>
      <c r="K17" s="80">
        <v>-4364218</v>
      </c>
      <c r="L17" s="80"/>
      <c r="M17" s="80">
        <v>-3448010</v>
      </c>
    </row>
    <row r="18" spans="1:23" ht="21" customHeight="1">
      <c r="A18" s="79" t="s">
        <v>73</v>
      </c>
      <c r="B18" s="73"/>
      <c r="C18" s="73"/>
      <c r="D18" s="73"/>
      <c r="E18" s="66">
        <v>13</v>
      </c>
      <c r="F18" s="80"/>
      <c r="G18" s="126">
        <v>21589867</v>
      </c>
      <c r="H18" s="80"/>
      <c r="I18" s="126">
        <v>20676895</v>
      </c>
      <c r="J18" s="80"/>
      <c r="K18" s="126" t="s">
        <v>69</v>
      </c>
      <c r="L18" s="80"/>
      <c r="M18" s="126">
        <v>0</v>
      </c>
    </row>
    <row r="19" spans="1:23" ht="6" customHeight="1">
      <c r="A19" s="73"/>
      <c r="B19" s="65"/>
      <c r="C19" s="81"/>
      <c r="D19" s="73"/>
      <c r="E19" s="66"/>
      <c r="F19" s="80"/>
      <c r="G19" s="80"/>
      <c r="H19" s="80"/>
      <c r="I19" s="80"/>
      <c r="J19" s="80"/>
      <c r="K19" s="80"/>
      <c r="L19" s="80"/>
      <c r="M19" s="80"/>
    </row>
    <row r="20" spans="1:23" ht="21" customHeight="1">
      <c r="A20" s="65" t="s">
        <v>74</v>
      </c>
      <c r="B20" s="65"/>
      <c r="C20" s="81"/>
      <c r="D20" s="73"/>
      <c r="E20" s="66"/>
      <c r="F20" s="80"/>
      <c r="G20" s="80">
        <f>SUM(G12:G18)</f>
        <v>113772684</v>
      </c>
      <c r="H20" s="80"/>
      <c r="I20" s="80">
        <f>SUM(I12:I18)</f>
        <v>97082283</v>
      </c>
      <c r="J20" s="80"/>
      <c r="K20" s="80">
        <f>SUM(K12:K18)</f>
        <v>95639928</v>
      </c>
      <c r="L20" s="80"/>
      <c r="M20" s="80">
        <f>SUM(M12:M18)</f>
        <v>38240125</v>
      </c>
    </row>
    <row r="21" spans="1:23" ht="21" customHeight="1">
      <c r="A21" s="79" t="s">
        <v>75</v>
      </c>
      <c r="B21" s="65"/>
      <c r="C21" s="81"/>
      <c r="D21" s="73"/>
      <c r="E21" s="66">
        <v>25</v>
      </c>
      <c r="F21" s="80"/>
      <c r="G21" s="126">
        <v>-15844602</v>
      </c>
      <c r="H21" s="80"/>
      <c r="I21" s="126">
        <v>-16628491</v>
      </c>
      <c r="J21" s="80"/>
      <c r="K21" s="126">
        <v>66731</v>
      </c>
      <c r="L21" s="80"/>
      <c r="M21" s="126">
        <v>43535</v>
      </c>
    </row>
    <row r="22" spans="1:23" ht="6" customHeight="1">
      <c r="A22" s="79"/>
      <c r="B22" s="65"/>
      <c r="C22" s="81"/>
      <c r="D22" s="73"/>
      <c r="E22" s="82"/>
      <c r="F22" s="80"/>
      <c r="G22" s="80"/>
      <c r="H22" s="80"/>
      <c r="I22" s="80"/>
      <c r="J22" s="80"/>
      <c r="K22" s="80"/>
      <c r="L22" s="80"/>
      <c r="M22" s="80"/>
    </row>
    <row r="23" spans="1:23" ht="21" customHeight="1" thickBot="1">
      <c r="A23" s="65" t="s">
        <v>76</v>
      </c>
      <c r="B23" s="79"/>
      <c r="C23" s="81"/>
      <c r="D23" s="73"/>
      <c r="E23" s="66"/>
      <c r="F23" s="80"/>
      <c r="G23" s="83">
        <f>SUM(G20:G21)</f>
        <v>97928082</v>
      </c>
      <c r="H23" s="80"/>
      <c r="I23" s="83">
        <f>SUM(I20:I21)</f>
        <v>80453792</v>
      </c>
      <c r="J23" s="80"/>
      <c r="K23" s="83">
        <f>SUM(K20:K21)</f>
        <v>95706659</v>
      </c>
      <c r="L23" s="80"/>
      <c r="M23" s="83">
        <f>SUM(M20:M21)</f>
        <v>38283660</v>
      </c>
    </row>
    <row r="24" spans="1:23" ht="7.5" customHeight="1" thickTop="1">
      <c r="A24" s="79"/>
      <c r="B24" s="65"/>
      <c r="C24" s="81"/>
      <c r="D24" s="73"/>
      <c r="E24" s="82"/>
      <c r="F24" s="80"/>
      <c r="G24" s="80"/>
      <c r="H24" s="80"/>
      <c r="I24" s="80"/>
      <c r="J24" s="80"/>
      <c r="K24" s="80"/>
      <c r="L24" s="80"/>
      <c r="M24" s="80"/>
    </row>
    <row r="25" spans="1:23" ht="21" customHeight="1">
      <c r="A25" s="81" t="s">
        <v>77</v>
      </c>
      <c r="B25" s="65"/>
      <c r="C25" s="81"/>
      <c r="D25" s="73"/>
      <c r="E25" s="82"/>
      <c r="F25" s="80"/>
      <c r="G25" s="80"/>
      <c r="H25" s="80"/>
      <c r="I25" s="80"/>
      <c r="J25" s="80"/>
      <c r="K25" s="80"/>
      <c r="L25" s="80"/>
      <c r="M25" s="80"/>
    </row>
    <row r="26" spans="1:23" ht="21" customHeight="1">
      <c r="A26" s="73" t="s">
        <v>78</v>
      </c>
      <c r="B26" s="73"/>
      <c r="C26" s="73"/>
      <c r="D26" s="84"/>
      <c r="E26" s="82"/>
      <c r="F26" s="80"/>
      <c r="G26" s="80"/>
      <c r="H26" s="80"/>
      <c r="I26" s="80"/>
      <c r="J26" s="80"/>
      <c r="K26" s="80"/>
      <c r="L26" s="80"/>
      <c r="M26" s="80"/>
    </row>
    <row r="27" spans="1:23" ht="21" customHeight="1">
      <c r="A27" s="84"/>
      <c r="B27" s="73" t="s">
        <v>79</v>
      </c>
      <c r="C27" s="73"/>
      <c r="D27" s="84"/>
      <c r="E27" s="82"/>
      <c r="F27" s="80"/>
      <c r="G27" s="80"/>
      <c r="H27" s="80"/>
      <c r="I27" s="80"/>
      <c r="J27" s="80"/>
      <c r="K27" s="80"/>
      <c r="L27" s="80"/>
      <c r="M27" s="80"/>
    </row>
    <row r="28" spans="1:23" ht="21" customHeight="1">
      <c r="A28" s="84"/>
      <c r="B28" s="73"/>
      <c r="C28" s="73" t="s">
        <v>41</v>
      </c>
      <c r="D28" s="84"/>
      <c r="E28" s="82">
        <v>20</v>
      </c>
      <c r="F28" s="80"/>
      <c r="G28" s="80">
        <v>0</v>
      </c>
      <c r="H28" s="80"/>
      <c r="I28" s="80">
        <v>-1842386</v>
      </c>
      <c r="J28" s="80"/>
      <c r="K28" s="80">
        <v>0</v>
      </c>
      <c r="L28" s="80"/>
      <c r="M28" s="80">
        <v>-2212659</v>
      </c>
    </row>
    <row r="29" spans="1:23" ht="21" customHeight="1">
      <c r="A29" s="84"/>
      <c r="B29" s="73" t="s">
        <v>80</v>
      </c>
      <c r="C29" s="73"/>
      <c r="D29" s="84"/>
      <c r="E29" s="82"/>
      <c r="F29" s="80"/>
      <c r="G29" s="80"/>
      <c r="H29" s="80"/>
      <c r="I29" s="80"/>
      <c r="J29" s="80"/>
      <c r="K29" s="80"/>
      <c r="L29" s="80"/>
      <c r="M29" s="80"/>
    </row>
    <row r="30" spans="1:23" ht="21" customHeight="1">
      <c r="A30" s="84"/>
      <c r="B30" s="73"/>
      <c r="C30" s="73" t="s">
        <v>81</v>
      </c>
      <c r="D30" s="84"/>
      <c r="E30" s="82"/>
      <c r="F30" s="80"/>
      <c r="G30" s="126">
        <v>0</v>
      </c>
      <c r="H30" s="80"/>
      <c r="I30" s="126">
        <v>368477</v>
      </c>
      <c r="J30" s="80"/>
      <c r="K30" s="126">
        <v>0</v>
      </c>
      <c r="L30" s="85"/>
      <c r="M30" s="126">
        <v>442532</v>
      </c>
      <c r="W30" s="131">
        <f>SUM(G30:U30)</f>
        <v>811009</v>
      </c>
    </row>
    <row r="31" spans="1:23" ht="21" customHeight="1">
      <c r="A31" s="79" t="s">
        <v>82</v>
      </c>
      <c r="B31" s="84"/>
      <c r="C31" s="79"/>
      <c r="D31" s="79"/>
      <c r="E31" s="82"/>
      <c r="F31" s="80"/>
      <c r="G31" s="80"/>
      <c r="H31" s="80"/>
      <c r="I31" s="80"/>
      <c r="J31" s="80"/>
      <c r="K31" s="80"/>
      <c r="L31" s="80"/>
      <c r="M31" s="80"/>
    </row>
    <row r="32" spans="1:23" ht="21" customHeight="1">
      <c r="A32" s="84"/>
      <c r="B32" s="73" t="s">
        <v>83</v>
      </c>
      <c r="C32" s="73"/>
      <c r="D32" s="84"/>
      <c r="E32" s="82"/>
      <c r="F32" s="80"/>
      <c r="G32" s="126">
        <f>SUM(G28:G30)</f>
        <v>0</v>
      </c>
      <c r="H32" s="80"/>
      <c r="I32" s="126">
        <f>SUM(I28:I30)</f>
        <v>-1473909</v>
      </c>
      <c r="J32" s="80"/>
      <c r="K32" s="126">
        <f>SUM(K28:K30)</f>
        <v>0</v>
      </c>
      <c r="L32" s="80"/>
      <c r="M32" s="126">
        <f>SUM(M28:M30)</f>
        <v>-1770127</v>
      </c>
    </row>
    <row r="33" spans="1:13" s="84" customFormat="1" ht="6" customHeight="1">
      <c r="B33" s="81"/>
      <c r="C33" s="73"/>
      <c r="E33" s="66"/>
      <c r="F33" s="80"/>
      <c r="G33" s="80"/>
      <c r="H33" s="80"/>
      <c r="I33" s="80"/>
      <c r="J33" s="80"/>
      <c r="K33" s="80"/>
      <c r="L33" s="80"/>
      <c r="M33" s="80"/>
    </row>
    <row r="34" spans="1:13" ht="21" customHeight="1">
      <c r="A34" s="81" t="s">
        <v>84</v>
      </c>
      <c r="B34" s="73"/>
      <c r="C34" s="73"/>
      <c r="D34" s="84"/>
      <c r="E34" s="82"/>
      <c r="F34" s="80"/>
      <c r="G34" s="126">
        <f>G32</f>
        <v>0</v>
      </c>
      <c r="H34" s="80"/>
      <c r="I34" s="126">
        <f>I32</f>
        <v>-1473909</v>
      </c>
      <c r="J34" s="80"/>
      <c r="K34" s="126">
        <f>K32</f>
        <v>0</v>
      </c>
      <c r="L34" s="80"/>
      <c r="M34" s="126">
        <f>M32</f>
        <v>-1770127</v>
      </c>
    </row>
    <row r="35" spans="1:13" ht="8.1" customHeight="1">
      <c r="A35" s="79"/>
      <c r="B35" s="65"/>
      <c r="C35" s="81"/>
      <c r="D35" s="73"/>
      <c r="E35" s="82"/>
      <c r="F35" s="80"/>
      <c r="G35" s="80"/>
      <c r="H35" s="80"/>
      <c r="I35" s="80"/>
      <c r="J35" s="80"/>
      <c r="K35" s="80"/>
      <c r="L35" s="80"/>
      <c r="M35" s="80"/>
    </row>
    <row r="36" spans="1:13" ht="21" customHeight="1" thickBot="1">
      <c r="A36" s="65" t="s">
        <v>85</v>
      </c>
      <c r="B36" s="79"/>
      <c r="C36" s="81"/>
      <c r="D36" s="73"/>
      <c r="E36" s="66"/>
      <c r="F36" s="80"/>
      <c r="G36" s="83">
        <f>G23+G34</f>
        <v>97928082</v>
      </c>
      <c r="H36" s="80"/>
      <c r="I36" s="83">
        <f>I23+I34</f>
        <v>78979883</v>
      </c>
      <c r="J36" s="80"/>
      <c r="K36" s="83">
        <f>K23+K34</f>
        <v>95706659</v>
      </c>
      <c r="L36" s="80"/>
      <c r="M36" s="83">
        <f>M23+M34</f>
        <v>36513533</v>
      </c>
    </row>
    <row r="37" spans="1:13" ht="8.1" customHeight="1" thickTop="1">
      <c r="A37" s="65"/>
      <c r="B37" s="79"/>
      <c r="C37" s="73"/>
      <c r="D37" s="73"/>
      <c r="E37" s="66"/>
      <c r="F37" s="80"/>
      <c r="G37" s="86"/>
      <c r="H37" s="80"/>
      <c r="I37" s="86"/>
      <c r="J37" s="80"/>
      <c r="K37" s="80"/>
      <c r="L37" s="80"/>
      <c r="M37" s="80"/>
    </row>
    <row r="38" spans="1:13" ht="21" customHeight="1">
      <c r="A38" s="81" t="s">
        <v>192</v>
      </c>
      <c r="B38" s="81"/>
      <c r="C38" s="73"/>
      <c r="D38" s="73"/>
      <c r="E38" s="66"/>
      <c r="F38" s="80"/>
      <c r="G38" s="80"/>
      <c r="H38" s="80"/>
      <c r="I38" s="80"/>
      <c r="J38" s="80"/>
      <c r="K38" s="80"/>
      <c r="L38" s="80"/>
      <c r="M38" s="80"/>
    </row>
    <row r="39" spans="1:13" ht="21" customHeight="1">
      <c r="A39" s="73" t="s">
        <v>86</v>
      </c>
      <c r="B39" s="79"/>
      <c r="C39" s="79"/>
      <c r="D39" s="79"/>
      <c r="E39" s="66"/>
      <c r="F39" s="80"/>
      <c r="G39" s="80">
        <v>99977391</v>
      </c>
      <c r="H39" s="80"/>
      <c r="I39" s="80">
        <f>I23-I40</f>
        <v>82990341</v>
      </c>
      <c r="J39" s="80"/>
      <c r="K39" s="80">
        <v>95706659</v>
      </c>
      <c r="L39" s="80"/>
      <c r="M39" s="80">
        <f>M23</f>
        <v>38283660</v>
      </c>
    </row>
    <row r="40" spans="1:13" ht="21" customHeight="1">
      <c r="A40" s="73" t="s">
        <v>87</v>
      </c>
      <c r="B40" s="73"/>
      <c r="C40" s="79"/>
      <c r="D40" s="79"/>
      <c r="E40" s="66"/>
      <c r="F40" s="80"/>
      <c r="G40" s="126">
        <v>-2049309</v>
      </c>
      <c r="H40" s="80"/>
      <c r="I40" s="126">
        <v>-2536549</v>
      </c>
      <c r="J40" s="80"/>
      <c r="K40" s="126" t="s">
        <v>69</v>
      </c>
      <c r="L40" s="80"/>
      <c r="M40" s="126">
        <v>0</v>
      </c>
    </row>
    <row r="41" spans="1:13" ht="6" customHeight="1">
      <c r="A41" s="79"/>
      <c r="B41" s="81"/>
      <c r="C41" s="73"/>
      <c r="D41" s="73"/>
      <c r="E41" s="66"/>
      <c r="F41" s="80"/>
      <c r="G41" s="80"/>
      <c r="H41" s="80"/>
      <c r="I41" s="80"/>
      <c r="J41" s="80"/>
      <c r="K41" s="80"/>
      <c r="L41" s="80"/>
      <c r="M41" s="80"/>
    </row>
    <row r="42" spans="1:13" ht="21" customHeight="1" thickBot="1">
      <c r="A42" s="79"/>
      <c r="B42" s="81"/>
      <c r="C42" s="73"/>
      <c r="D42" s="73"/>
      <c r="E42" s="66"/>
      <c r="F42" s="80"/>
      <c r="G42" s="83">
        <f>SUM(G39:G40)</f>
        <v>97928082</v>
      </c>
      <c r="H42" s="80"/>
      <c r="I42" s="83">
        <f>SUM(I39:I40)</f>
        <v>80453792</v>
      </c>
      <c r="J42" s="80"/>
      <c r="K42" s="83">
        <f>SUM(K39:K40)</f>
        <v>95706659</v>
      </c>
      <c r="L42" s="80"/>
      <c r="M42" s="83">
        <f>SUM(M39:M40)</f>
        <v>38283660</v>
      </c>
    </row>
    <row r="43" spans="1:13" ht="8.1" customHeight="1" thickTop="1">
      <c r="A43" s="65"/>
      <c r="B43" s="79"/>
      <c r="C43" s="73"/>
      <c r="D43" s="73"/>
      <c r="E43" s="66"/>
      <c r="F43" s="80"/>
      <c r="G43" s="86"/>
      <c r="H43" s="80"/>
      <c r="I43" s="86"/>
      <c r="J43" s="80"/>
      <c r="K43" s="80"/>
      <c r="L43" s="80"/>
      <c r="M43" s="80"/>
    </row>
    <row r="44" spans="1:13" ht="21" customHeight="1">
      <c r="A44" s="65" t="s">
        <v>193</v>
      </c>
      <c r="B44" s="79"/>
      <c r="C44" s="73"/>
      <c r="D44" s="73"/>
      <c r="E44" s="66"/>
      <c r="F44" s="80"/>
      <c r="G44" s="80"/>
      <c r="H44" s="80"/>
      <c r="I44" s="80"/>
      <c r="J44" s="80"/>
      <c r="K44" s="80"/>
      <c r="L44" s="80"/>
      <c r="M44" s="80"/>
    </row>
    <row r="45" spans="1:13" ht="21" customHeight="1">
      <c r="A45" s="73" t="s">
        <v>86</v>
      </c>
      <c r="B45" s="79"/>
      <c r="C45" s="79"/>
      <c r="D45" s="79"/>
      <c r="E45" s="66"/>
      <c r="F45" s="80"/>
      <c r="G45" s="80">
        <f>G36-G46</f>
        <v>99977391</v>
      </c>
      <c r="H45" s="80"/>
      <c r="I45" s="80">
        <f>I36-I46</f>
        <v>81516432</v>
      </c>
      <c r="J45" s="80"/>
      <c r="K45" s="80">
        <v>95706659</v>
      </c>
      <c r="L45" s="80"/>
      <c r="M45" s="80">
        <f>M36-M46</f>
        <v>36513533</v>
      </c>
    </row>
    <row r="46" spans="1:13" ht="21" customHeight="1">
      <c r="A46" s="73" t="s">
        <v>87</v>
      </c>
      <c r="B46" s="73"/>
      <c r="C46" s="79"/>
      <c r="D46" s="79"/>
      <c r="E46" s="66"/>
      <c r="F46" s="80"/>
      <c r="G46" s="126">
        <f>G40</f>
        <v>-2049309</v>
      </c>
      <c r="H46" s="80"/>
      <c r="I46" s="126">
        <f>I40</f>
        <v>-2536549</v>
      </c>
      <c r="J46" s="80"/>
      <c r="K46" s="126" t="s">
        <v>69</v>
      </c>
      <c r="L46" s="80"/>
      <c r="M46" s="126">
        <f>M40</f>
        <v>0</v>
      </c>
    </row>
    <row r="47" spans="1:13" ht="6" customHeight="1">
      <c r="A47" s="73"/>
      <c r="B47" s="79"/>
      <c r="C47" s="73"/>
      <c r="D47" s="73"/>
      <c r="E47" s="66"/>
      <c r="F47" s="80"/>
      <c r="G47" s="80"/>
      <c r="H47" s="80"/>
      <c r="I47" s="80"/>
      <c r="J47" s="80"/>
      <c r="K47" s="80"/>
      <c r="L47" s="80"/>
      <c r="M47" s="80"/>
    </row>
    <row r="48" spans="1:13" ht="21" customHeight="1" thickBot="1">
      <c r="A48" s="73"/>
      <c r="B48" s="81"/>
      <c r="C48" s="73"/>
      <c r="D48" s="73"/>
      <c r="E48" s="66"/>
      <c r="F48" s="80"/>
      <c r="G48" s="83">
        <f>SUM(G45:G46)</f>
        <v>97928082</v>
      </c>
      <c r="H48" s="80"/>
      <c r="I48" s="83">
        <f>SUM(I45:I46)</f>
        <v>78979883</v>
      </c>
      <c r="J48" s="80"/>
      <c r="K48" s="83">
        <f>SUM(K45:K46)</f>
        <v>95706659</v>
      </c>
      <c r="L48" s="80"/>
      <c r="M48" s="83">
        <f>SUM(M45:M46)</f>
        <v>36513533</v>
      </c>
    </row>
    <row r="49" spans="1:13" ht="21" customHeight="1" thickTop="1">
      <c r="A49" s="79"/>
      <c r="B49" s="79"/>
      <c r="C49" s="79"/>
      <c r="D49" s="79"/>
      <c r="E49" s="73"/>
      <c r="F49" s="87"/>
      <c r="G49" s="88"/>
      <c r="H49" s="89"/>
      <c r="I49" s="88"/>
      <c r="J49" s="90"/>
      <c r="K49" s="88"/>
      <c r="L49" s="91"/>
      <c r="M49" s="88"/>
    </row>
    <row r="50" spans="1:13" ht="21" customHeight="1">
      <c r="A50" s="65" t="s">
        <v>199</v>
      </c>
      <c r="B50" s="79"/>
      <c r="C50" s="79"/>
      <c r="D50" s="79"/>
      <c r="E50" s="73"/>
      <c r="F50" s="87"/>
      <c r="G50" s="88"/>
      <c r="H50" s="89"/>
      <c r="I50" s="88"/>
      <c r="J50" s="90"/>
      <c r="K50" s="88"/>
      <c r="L50" s="91"/>
      <c r="M50" s="88"/>
    </row>
    <row r="51" spans="1:13" ht="21" customHeight="1">
      <c r="A51" s="65" t="s">
        <v>188</v>
      </c>
      <c r="B51" s="79"/>
      <c r="C51" s="73"/>
      <c r="D51" s="73"/>
      <c r="E51" s="66">
        <v>26</v>
      </c>
      <c r="F51" s="80"/>
      <c r="G51" s="86">
        <f>G39/155978142.076503</f>
        <v>0.64097052105521191</v>
      </c>
      <c r="H51" s="80"/>
      <c r="I51" s="86">
        <f>I39/147000000</f>
        <v>0.56456014285714284</v>
      </c>
      <c r="J51" s="80"/>
      <c r="K51" s="86">
        <f>K39/155978142.076503</f>
        <v>0.6135901974845841</v>
      </c>
      <c r="L51" s="80"/>
      <c r="M51" s="86">
        <f>M39/147000000</f>
        <v>0.26043306122448978</v>
      </c>
    </row>
    <row r="52" spans="1:13" ht="21" customHeight="1">
      <c r="A52" s="65"/>
      <c r="B52" s="79"/>
      <c r="C52" s="73"/>
      <c r="D52" s="73"/>
      <c r="E52" s="66"/>
      <c r="F52" s="80"/>
      <c r="G52" s="86"/>
      <c r="H52" s="80"/>
      <c r="I52" s="86"/>
      <c r="J52" s="80"/>
      <c r="K52" s="86"/>
      <c r="L52" s="80"/>
      <c r="M52" s="86"/>
    </row>
    <row r="53" spans="1:13" ht="12.75" customHeight="1"/>
    <row r="54" spans="1:13" ht="22.15" customHeight="1">
      <c r="A54" s="92" t="s">
        <v>29</v>
      </c>
      <c r="B54" s="93"/>
      <c r="C54" s="93"/>
      <c r="D54" s="93"/>
      <c r="E54" s="92"/>
      <c r="F54" s="94"/>
      <c r="G54" s="94"/>
      <c r="H54" s="94"/>
      <c r="I54" s="94"/>
      <c r="J54" s="70"/>
      <c r="K54" s="94"/>
      <c r="L54" s="95"/>
      <c r="M54" s="94"/>
    </row>
    <row r="65" spans="11:11" ht="15" customHeight="1">
      <c r="K65" s="97"/>
    </row>
    <row r="102" spans="11:11" ht="15" customHeight="1">
      <c r="K102" s="97"/>
    </row>
  </sheetData>
  <mergeCells count="2">
    <mergeCell ref="G5:I5"/>
    <mergeCell ref="K5:M5"/>
  </mergeCells>
  <pageMargins left="0.8" right="0.5" top="0.5" bottom="0.6" header="0.49" footer="0.4"/>
  <pageSetup paperSize="9" scale="82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F611A-4EF1-4035-8B73-08213E1ADB27}">
  <sheetPr>
    <tabColor theme="0" tint="-4.9989318521683403E-2"/>
  </sheetPr>
  <dimension ref="A1:AA103"/>
  <sheetViews>
    <sheetView topLeftCell="A22" zoomScale="85" zoomScaleNormal="85" zoomScaleSheetLayoutView="70" workbookViewId="0">
      <selection activeCell="E29" sqref="E29"/>
    </sheetView>
  </sheetViews>
  <sheetFormatPr defaultColWidth="14.42578125" defaultRowHeight="15" customHeight="1"/>
  <cols>
    <col min="1" max="3" width="1.7109375" style="12" customWidth="1"/>
    <col min="4" max="4" width="37.140625" style="12" customWidth="1"/>
    <col min="5" max="5" width="8.7109375" style="12" customWidth="1"/>
    <col min="6" max="6" width="0.42578125" style="12" customWidth="1"/>
    <col min="7" max="7" width="11.5703125" style="12" bestFit="1" customWidth="1"/>
    <col min="8" max="8" width="0.42578125" style="12" customWidth="1"/>
    <col min="9" max="9" width="11.42578125" style="12" customWidth="1"/>
    <col min="10" max="10" width="0.42578125" style="12" customWidth="1"/>
    <col min="11" max="11" width="12.42578125" style="12" customWidth="1"/>
    <col min="12" max="12" width="0.42578125" style="12" customWidth="1"/>
    <col min="13" max="13" width="15.28515625" style="12" bestFit="1" customWidth="1"/>
    <col min="14" max="14" width="0.42578125" style="12" customWidth="1"/>
    <col min="15" max="15" width="16.42578125" style="12" bestFit="1" customWidth="1"/>
    <col min="16" max="16" width="0.42578125" style="12" customWidth="1"/>
    <col min="17" max="17" width="10.7109375" style="12" customWidth="1"/>
    <col min="18" max="18" width="0.42578125" style="12" customWidth="1"/>
    <col min="19" max="19" width="11.7109375" style="12" customWidth="1"/>
    <col min="20" max="20" width="0.42578125" style="12" customWidth="1"/>
    <col min="21" max="21" width="14.7109375" style="12" customWidth="1"/>
    <col min="22" max="22" width="0.42578125" style="12" customWidth="1"/>
    <col min="23" max="23" width="12.5703125" style="12" bestFit="1" customWidth="1"/>
    <col min="24" max="24" width="0.42578125" style="12" customWidth="1"/>
    <col min="25" max="25" width="11.5703125" style="12" customWidth="1"/>
    <col min="26" max="26" width="0.42578125" style="12" customWidth="1"/>
    <col min="27" max="27" width="11.7109375" style="12" customWidth="1"/>
    <col min="28" max="16384" width="14.42578125" style="12"/>
  </cols>
  <sheetData>
    <row r="1" spans="1:27" ht="21" customHeight="1">
      <c r="A1" s="8" t="s">
        <v>0</v>
      </c>
      <c r="B1" s="10"/>
      <c r="C1" s="10"/>
      <c r="D1" s="10"/>
      <c r="E1" s="10"/>
      <c r="F1" s="10"/>
      <c r="G1" s="28"/>
      <c r="H1" s="25"/>
      <c r="I1" s="28"/>
      <c r="J1" s="25"/>
      <c r="K1" s="25"/>
      <c r="L1" s="25"/>
      <c r="M1" s="25"/>
      <c r="N1" s="25"/>
      <c r="O1" s="25"/>
      <c r="P1" s="25"/>
      <c r="Q1" s="28"/>
      <c r="R1" s="25"/>
      <c r="S1" s="28"/>
      <c r="T1" s="28"/>
      <c r="U1" s="28"/>
      <c r="V1" s="28"/>
      <c r="W1" s="28"/>
      <c r="X1" s="25"/>
      <c r="Y1" s="28"/>
      <c r="Z1" s="25"/>
      <c r="AA1" s="28"/>
    </row>
    <row r="2" spans="1:27" ht="21" customHeight="1">
      <c r="A2" s="7" t="s">
        <v>88</v>
      </c>
      <c r="B2" s="10"/>
      <c r="C2" s="10"/>
      <c r="D2" s="10"/>
      <c r="E2" s="10"/>
      <c r="F2" s="10"/>
      <c r="G2" s="28"/>
      <c r="H2" s="25"/>
      <c r="I2" s="28"/>
      <c r="J2" s="25"/>
      <c r="K2" s="25"/>
      <c r="L2" s="25"/>
      <c r="M2" s="25"/>
      <c r="N2" s="25"/>
      <c r="O2" s="25"/>
      <c r="P2" s="25"/>
      <c r="Q2" s="28"/>
      <c r="R2" s="25"/>
      <c r="S2" s="28"/>
      <c r="T2" s="28"/>
      <c r="U2" s="28"/>
      <c r="V2" s="28"/>
      <c r="W2" s="28"/>
      <c r="X2" s="25"/>
      <c r="Y2" s="28"/>
      <c r="Z2" s="25"/>
      <c r="AA2" s="28"/>
    </row>
    <row r="3" spans="1:27" ht="21" customHeight="1">
      <c r="A3" s="16" t="s">
        <v>63</v>
      </c>
      <c r="B3" s="32"/>
      <c r="C3" s="32"/>
      <c r="D3" s="32"/>
      <c r="E3" s="32"/>
      <c r="F3" s="32"/>
      <c r="G3" s="29"/>
      <c r="H3" s="61"/>
      <c r="I3" s="29"/>
      <c r="J3" s="61"/>
      <c r="K3" s="61"/>
      <c r="L3" s="61"/>
      <c r="M3" s="61"/>
      <c r="N3" s="61"/>
      <c r="O3" s="61"/>
      <c r="P3" s="61"/>
      <c r="Q3" s="29"/>
      <c r="R3" s="61"/>
      <c r="S3" s="29"/>
      <c r="T3" s="29"/>
      <c r="U3" s="29"/>
      <c r="V3" s="29"/>
      <c r="W3" s="29"/>
      <c r="X3" s="61"/>
      <c r="Y3" s="29"/>
      <c r="Z3" s="61"/>
      <c r="AA3" s="29"/>
    </row>
    <row r="4" spans="1:27" ht="21" customHeight="1">
      <c r="A4" s="7"/>
      <c r="B4" s="10"/>
      <c r="C4" s="10"/>
      <c r="D4" s="10"/>
      <c r="E4" s="10"/>
      <c r="F4" s="10"/>
      <c r="G4" s="28"/>
      <c r="H4" s="25"/>
      <c r="I4" s="28"/>
      <c r="J4" s="25"/>
      <c r="K4" s="25"/>
      <c r="L4" s="25"/>
      <c r="M4" s="25"/>
      <c r="N4" s="25"/>
      <c r="O4" s="25"/>
      <c r="P4" s="25"/>
      <c r="Q4" s="28"/>
      <c r="R4" s="25"/>
      <c r="S4" s="28"/>
      <c r="T4" s="28"/>
      <c r="U4" s="28"/>
      <c r="V4" s="28"/>
      <c r="W4" s="28"/>
      <c r="X4" s="25"/>
      <c r="Y4" s="28"/>
      <c r="Z4" s="25"/>
      <c r="AA4" s="28"/>
    </row>
    <row r="5" spans="1:27" ht="21" customHeight="1">
      <c r="A5" s="10"/>
      <c r="B5" s="10"/>
      <c r="C5" s="10"/>
      <c r="D5" s="10"/>
      <c r="E5" s="10"/>
      <c r="F5" s="10"/>
      <c r="G5" s="139" t="s">
        <v>3</v>
      </c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</row>
    <row r="6" spans="1:27" ht="21" customHeight="1">
      <c r="A6" s="10"/>
      <c r="B6" s="10"/>
      <c r="C6" s="10"/>
      <c r="D6" s="10"/>
      <c r="E6" s="10"/>
      <c r="F6" s="10"/>
      <c r="G6" s="140" t="s">
        <v>89</v>
      </c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141"/>
      <c r="X6" s="62"/>
      <c r="Y6" s="62"/>
      <c r="Z6" s="11"/>
      <c r="AA6" s="11"/>
    </row>
    <row r="7" spans="1:27" ht="21" customHeight="1">
      <c r="A7" s="10"/>
      <c r="B7" s="10"/>
      <c r="C7" s="10"/>
      <c r="D7" s="10"/>
      <c r="E7" s="10"/>
      <c r="F7" s="10"/>
      <c r="G7" s="11"/>
      <c r="U7" s="143" t="s">
        <v>90</v>
      </c>
      <c r="V7" s="143"/>
      <c r="X7" s="62"/>
      <c r="Y7" s="62"/>
      <c r="Z7" s="11"/>
      <c r="AA7" s="11"/>
    </row>
    <row r="8" spans="1:27" ht="21" customHeight="1">
      <c r="A8" s="7"/>
      <c r="B8" s="7"/>
      <c r="C8" s="7"/>
      <c r="D8" s="7"/>
      <c r="E8" s="7"/>
      <c r="F8" s="7"/>
      <c r="G8" s="133" t="s">
        <v>91</v>
      </c>
      <c r="H8" s="133"/>
      <c r="I8" s="133"/>
      <c r="J8" s="133"/>
      <c r="K8" s="133"/>
      <c r="L8" s="133"/>
      <c r="M8" s="133"/>
      <c r="N8" s="133"/>
      <c r="O8" s="133"/>
      <c r="P8" s="11"/>
      <c r="Q8" s="133" t="s">
        <v>92</v>
      </c>
      <c r="R8" s="138"/>
      <c r="S8" s="138"/>
      <c r="T8" s="23"/>
      <c r="U8" s="142" t="s">
        <v>45</v>
      </c>
      <c r="V8" s="142"/>
      <c r="W8" s="62"/>
      <c r="X8" s="62"/>
      <c r="Y8" s="62"/>
      <c r="Z8" s="62"/>
      <c r="AA8" s="62"/>
    </row>
    <row r="9" spans="1:27" ht="21" customHeight="1">
      <c r="A9" s="7"/>
      <c r="B9" s="51"/>
      <c r="C9" s="51"/>
      <c r="D9" s="51"/>
      <c r="E9" s="51"/>
      <c r="F9" s="51"/>
      <c r="G9" s="62"/>
      <c r="H9" s="34"/>
      <c r="I9" s="34"/>
      <c r="J9" s="34"/>
      <c r="K9" s="34"/>
      <c r="L9" s="34"/>
      <c r="M9" s="34"/>
      <c r="N9" s="34"/>
      <c r="O9" s="34" t="s">
        <v>93</v>
      </c>
      <c r="P9" s="34"/>
      <c r="Q9" s="34" t="s">
        <v>94</v>
      </c>
      <c r="R9" s="34"/>
      <c r="S9" s="34"/>
      <c r="T9" s="34"/>
      <c r="U9" s="34" t="s">
        <v>95</v>
      </c>
      <c r="V9" s="34"/>
      <c r="W9" s="34" t="s">
        <v>96</v>
      </c>
      <c r="X9" s="34"/>
      <c r="Y9" s="34" t="s">
        <v>97</v>
      </c>
      <c r="Z9" s="34"/>
      <c r="AA9" s="34"/>
    </row>
    <row r="10" spans="1:27" ht="21" customHeight="1">
      <c r="A10" s="7"/>
      <c r="B10" s="51"/>
      <c r="C10" s="51"/>
      <c r="D10" s="51"/>
      <c r="E10" s="51"/>
      <c r="F10" s="51"/>
      <c r="G10" s="34" t="s">
        <v>98</v>
      </c>
      <c r="H10" s="34"/>
      <c r="I10" s="34" t="s">
        <v>99</v>
      </c>
      <c r="J10" s="34"/>
      <c r="K10" s="34" t="s">
        <v>100</v>
      </c>
      <c r="L10" s="34"/>
      <c r="M10" s="34" t="s">
        <v>101</v>
      </c>
      <c r="N10" s="34"/>
      <c r="O10" s="34" t="s">
        <v>102</v>
      </c>
      <c r="P10" s="34"/>
      <c r="Q10" s="34" t="s">
        <v>103</v>
      </c>
      <c r="R10" s="34"/>
      <c r="S10" s="34" t="s">
        <v>104</v>
      </c>
      <c r="T10" s="34"/>
      <c r="U10" s="34" t="s">
        <v>97</v>
      </c>
      <c r="V10" s="34"/>
      <c r="W10" s="34" t="s">
        <v>105</v>
      </c>
      <c r="X10" s="34"/>
      <c r="Y10" s="34" t="s">
        <v>106</v>
      </c>
      <c r="Z10" s="34"/>
      <c r="AA10" s="34" t="s">
        <v>96</v>
      </c>
    </row>
    <row r="11" spans="1:27" ht="21" customHeight="1">
      <c r="A11" s="8"/>
      <c r="B11" s="10"/>
      <c r="C11" s="10"/>
      <c r="D11" s="10"/>
      <c r="E11" s="7"/>
      <c r="F11" s="7"/>
      <c r="G11" s="34" t="s">
        <v>107</v>
      </c>
      <c r="H11" s="34"/>
      <c r="I11" s="34" t="s">
        <v>108</v>
      </c>
      <c r="J11" s="34"/>
      <c r="K11" s="34" t="s">
        <v>109</v>
      </c>
      <c r="L11" s="34"/>
      <c r="M11" s="34" t="s">
        <v>109</v>
      </c>
      <c r="N11" s="34"/>
      <c r="O11" s="34" t="s">
        <v>110</v>
      </c>
      <c r="P11" s="34"/>
      <c r="Q11" s="34" t="s">
        <v>111</v>
      </c>
      <c r="R11" s="34"/>
      <c r="S11" s="34" t="s">
        <v>112</v>
      </c>
      <c r="T11" s="34"/>
      <c r="U11" s="34" t="s">
        <v>113</v>
      </c>
      <c r="V11" s="34"/>
      <c r="W11" s="34" t="s">
        <v>114</v>
      </c>
      <c r="X11" s="34"/>
      <c r="Y11" s="34" t="s">
        <v>115</v>
      </c>
      <c r="Z11" s="34"/>
      <c r="AA11" s="34" t="s">
        <v>116</v>
      </c>
    </row>
    <row r="12" spans="1:27" ht="21" customHeight="1">
      <c r="A12" s="8"/>
      <c r="B12" s="10"/>
      <c r="C12" s="10"/>
      <c r="D12" s="10"/>
      <c r="E12" s="17" t="s">
        <v>7</v>
      </c>
      <c r="F12" s="9"/>
      <c r="G12" s="55" t="s">
        <v>8</v>
      </c>
      <c r="H12" s="34"/>
      <c r="I12" s="55" t="s">
        <v>8</v>
      </c>
      <c r="J12" s="34"/>
      <c r="K12" s="55" t="s">
        <v>8</v>
      </c>
      <c r="L12" s="34"/>
      <c r="M12" s="55" t="s">
        <v>8</v>
      </c>
      <c r="N12" s="34"/>
      <c r="O12" s="55" t="s">
        <v>8</v>
      </c>
      <c r="P12" s="34"/>
      <c r="Q12" s="55" t="s">
        <v>8</v>
      </c>
      <c r="R12" s="34"/>
      <c r="S12" s="55" t="s">
        <v>8</v>
      </c>
      <c r="T12" s="34"/>
      <c r="U12" s="55" t="s">
        <v>8</v>
      </c>
      <c r="V12" s="34"/>
      <c r="W12" s="55" t="s">
        <v>8</v>
      </c>
      <c r="X12" s="34"/>
      <c r="Y12" s="55" t="s">
        <v>8</v>
      </c>
      <c r="Z12" s="34"/>
      <c r="AA12" s="55" t="s">
        <v>8</v>
      </c>
    </row>
    <row r="13" spans="1:27" ht="6" customHeight="1">
      <c r="A13" s="7"/>
      <c r="B13" s="7"/>
      <c r="C13" s="10"/>
      <c r="D13" s="10"/>
      <c r="E13" s="14"/>
      <c r="F13" s="14"/>
      <c r="G13" s="28"/>
      <c r="H13" s="25"/>
      <c r="I13" s="28"/>
      <c r="J13" s="25"/>
      <c r="K13" s="25"/>
      <c r="L13" s="25"/>
      <c r="M13" s="25"/>
      <c r="N13" s="25"/>
      <c r="O13" s="25"/>
      <c r="P13" s="25"/>
      <c r="Q13" s="28"/>
      <c r="R13" s="25"/>
      <c r="S13" s="28"/>
      <c r="T13" s="28"/>
      <c r="U13" s="28"/>
      <c r="V13" s="28"/>
      <c r="W13" s="28"/>
      <c r="X13" s="25"/>
      <c r="Y13" s="28"/>
      <c r="Z13" s="25"/>
      <c r="AA13" s="28"/>
    </row>
    <row r="14" spans="1:27" ht="21" customHeight="1">
      <c r="A14" s="8" t="s">
        <v>117</v>
      </c>
      <c r="B14" s="7"/>
      <c r="C14" s="7"/>
      <c r="D14" s="51"/>
      <c r="E14" s="14"/>
      <c r="F14" s="14"/>
      <c r="G14" s="28">
        <v>73500000</v>
      </c>
      <c r="H14" s="34"/>
      <c r="I14" s="28">
        <v>152806500</v>
      </c>
      <c r="J14" s="34"/>
      <c r="K14" s="28">
        <v>23170000</v>
      </c>
      <c r="L14" s="34"/>
      <c r="M14" s="28">
        <v>-3450000</v>
      </c>
      <c r="N14" s="34"/>
      <c r="O14" s="28">
        <v>67506923</v>
      </c>
      <c r="P14" s="34"/>
      <c r="Q14" s="28">
        <v>7350000</v>
      </c>
      <c r="R14" s="34"/>
      <c r="S14" s="28">
        <v>-50673662</v>
      </c>
      <c r="T14" s="28"/>
      <c r="U14" s="28">
        <v>1417877</v>
      </c>
      <c r="V14" s="28"/>
      <c r="W14" s="28">
        <v>271627638</v>
      </c>
      <c r="X14" s="34"/>
      <c r="Y14" s="28">
        <v>3486904</v>
      </c>
      <c r="Z14" s="34"/>
      <c r="AA14" s="28">
        <f>W14+Y14</f>
        <v>275114542</v>
      </c>
    </row>
    <row r="15" spans="1:27" ht="6" customHeight="1">
      <c r="A15" s="8"/>
      <c r="B15" s="7"/>
      <c r="C15" s="7"/>
      <c r="D15" s="51"/>
      <c r="E15" s="14"/>
      <c r="F15" s="14"/>
      <c r="G15" s="28"/>
      <c r="H15" s="34"/>
      <c r="I15" s="28"/>
      <c r="J15" s="34"/>
      <c r="K15" s="28"/>
      <c r="L15" s="34"/>
      <c r="M15" s="28"/>
      <c r="N15" s="34"/>
      <c r="O15" s="28"/>
      <c r="P15" s="34"/>
      <c r="Q15" s="28"/>
      <c r="R15" s="34"/>
      <c r="S15" s="28"/>
      <c r="T15" s="28"/>
      <c r="U15" s="28"/>
      <c r="V15" s="28"/>
      <c r="W15" s="28"/>
      <c r="X15" s="34"/>
      <c r="Y15" s="28"/>
      <c r="Z15" s="34"/>
      <c r="AA15" s="28"/>
    </row>
    <row r="16" spans="1:27" ht="21" customHeight="1">
      <c r="A16" s="8" t="s">
        <v>118</v>
      </c>
      <c r="B16" s="7"/>
      <c r="C16" s="7"/>
      <c r="D16" s="51"/>
      <c r="E16" s="14"/>
      <c r="F16" s="14"/>
      <c r="G16" s="28"/>
      <c r="H16" s="34"/>
      <c r="I16" s="28"/>
      <c r="J16" s="34"/>
      <c r="K16" s="28"/>
      <c r="L16" s="34"/>
      <c r="M16" s="28"/>
      <c r="N16" s="34"/>
      <c r="O16" s="28"/>
      <c r="P16" s="34"/>
      <c r="Q16" s="28"/>
      <c r="R16" s="34"/>
      <c r="S16" s="28"/>
      <c r="T16" s="28"/>
      <c r="U16" s="28"/>
      <c r="V16" s="28"/>
      <c r="W16" s="28"/>
      <c r="X16" s="34"/>
      <c r="Y16" s="28"/>
      <c r="Z16" s="34"/>
      <c r="AA16" s="28"/>
    </row>
    <row r="17" spans="1:27" ht="21" customHeight="1">
      <c r="A17" s="10" t="s">
        <v>120</v>
      </c>
      <c r="B17" s="10"/>
      <c r="C17" s="7"/>
      <c r="D17" s="51"/>
      <c r="E17" s="14"/>
      <c r="F17" s="14"/>
      <c r="G17" s="128">
        <v>0</v>
      </c>
      <c r="H17" s="129"/>
      <c r="I17" s="128">
        <v>0</v>
      </c>
      <c r="J17" s="129"/>
      <c r="K17" s="128">
        <v>0</v>
      </c>
      <c r="L17" s="128">
        <v>0</v>
      </c>
      <c r="M17" s="128">
        <v>0</v>
      </c>
      <c r="N17" s="128">
        <v>0</v>
      </c>
      <c r="O17" s="128">
        <v>0</v>
      </c>
      <c r="P17" s="128">
        <v>0</v>
      </c>
      <c r="Q17" s="128">
        <v>0</v>
      </c>
      <c r="R17" s="128">
        <v>0</v>
      </c>
      <c r="S17" s="128">
        <v>0</v>
      </c>
      <c r="T17" s="128">
        <v>0</v>
      </c>
      <c r="U17" s="128">
        <v>0</v>
      </c>
      <c r="V17" s="128">
        <v>0</v>
      </c>
      <c r="W17" s="128">
        <v>0</v>
      </c>
      <c r="X17" s="130"/>
      <c r="Y17" s="128">
        <v>-80</v>
      </c>
      <c r="Z17" s="130"/>
      <c r="AA17" s="28">
        <f>W17+Y17</f>
        <v>-80</v>
      </c>
    </row>
    <row r="18" spans="1:27" ht="21" customHeight="1">
      <c r="A18" s="10" t="s">
        <v>194</v>
      </c>
      <c r="B18" s="10"/>
      <c r="C18" s="7"/>
      <c r="D18" s="51"/>
      <c r="E18" s="14"/>
      <c r="F18" s="14"/>
      <c r="G18" s="28">
        <v>0</v>
      </c>
      <c r="H18" s="28"/>
      <c r="I18" s="28">
        <v>0</v>
      </c>
      <c r="J18" s="28"/>
      <c r="K18" s="28">
        <v>0</v>
      </c>
      <c r="L18" s="28"/>
      <c r="M18" s="28">
        <v>0</v>
      </c>
      <c r="N18" s="28"/>
      <c r="O18" s="28">
        <v>0</v>
      </c>
      <c r="P18" s="28"/>
      <c r="Q18" s="28">
        <v>0</v>
      </c>
      <c r="R18" s="28"/>
      <c r="S18" s="28">
        <f>'8 (PL)'!I39</f>
        <v>82990341</v>
      </c>
      <c r="T18" s="28"/>
      <c r="U18" s="28">
        <v>0</v>
      </c>
      <c r="V18" s="28"/>
      <c r="W18" s="28">
        <f>SUM(G18:V18)</f>
        <v>82990341</v>
      </c>
      <c r="X18" s="28"/>
      <c r="Y18" s="28">
        <v>-2536549</v>
      </c>
      <c r="Z18" s="28"/>
      <c r="AA18" s="28">
        <f>W18+Y18</f>
        <v>80453792</v>
      </c>
    </row>
    <row r="19" spans="1:27" ht="21" customHeight="1">
      <c r="A19" s="10" t="s">
        <v>119</v>
      </c>
      <c r="B19" s="10"/>
      <c r="C19" s="7"/>
      <c r="D19" s="51"/>
      <c r="E19" s="14"/>
      <c r="F19" s="14"/>
      <c r="G19" s="98">
        <v>0</v>
      </c>
      <c r="H19" s="28"/>
      <c r="I19" s="98">
        <v>0</v>
      </c>
      <c r="J19" s="28"/>
      <c r="K19" s="98">
        <v>0</v>
      </c>
      <c r="L19" s="28"/>
      <c r="M19" s="98">
        <v>0</v>
      </c>
      <c r="N19" s="28"/>
      <c r="O19" s="98">
        <v>0</v>
      </c>
      <c r="P19" s="28"/>
      <c r="Q19" s="98">
        <v>0</v>
      </c>
      <c r="R19" s="28"/>
      <c r="S19" s="98">
        <f>'8 (PL)'!I34</f>
        <v>-1473909</v>
      </c>
      <c r="T19" s="28"/>
      <c r="U19" s="98">
        <v>0</v>
      </c>
      <c r="V19" s="28"/>
      <c r="W19" s="98">
        <f>SUM(G19:V19)</f>
        <v>-1473909</v>
      </c>
      <c r="X19" s="28"/>
      <c r="Y19" s="98">
        <v>0</v>
      </c>
      <c r="Z19" s="28"/>
      <c r="AA19" s="98">
        <f>W19+Y19</f>
        <v>-1473909</v>
      </c>
    </row>
    <row r="20" spans="1:27" ht="21" customHeight="1" thickBot="1">
      <c r="A20" s="8" t="s">
        <v>121</v>
      </c>
      <c r="B20" s="7"/>
      <c r="C20" s="7"/>
      <c r="D20" s="51"/>
      <c r="E20" s="14"/>
      <c r="F20" s="14"/>
      <c r="G20" s="35">
        <f t="shared" ref="G20:Y20" si="0">SUM(G14:G19)</f>
        <v>73500000</v>
      </c>
      <c r="H20" s="28">
        <f t="shared" si="0"/>
        <v>0</v>
      </c>
      <c r="I20" s="35">
        <f t="shared" si="0"/>
        <v>152806500</v>
      </c>
      <c r="J20" s="28">
        <f t="shared" si="0"/>
        <v>0</v>
      </c>
      <c r="K20" s="35">
        <f t="shared" si="0"/>
        <v>23170000</v>
      </c>
      <c r="L20" s="28">
        <f t="shared" si="0"/>
        <v>0</v>
      </c>
      <c r="M20" s="35">
        <f t="shared" si="0"/>
        <v>-3450000</v>
      </c>
      <c r="N20" s="28">
        <f t="shared" si="0"/>
        <v>0</v>
      </c>
      <c r="O20" s="35">
        <f t="shared" si="0"/>
        <v>67506923</v>
      </c>
      <c r="P20" s="28">
        <f t="shared" si="0"/>
        <v>0</v>
      </c>
      <c r="Q20" s="35">
        <f t="shared" si="0"/>
        <v>7350000</v>
      </c>
      <c r="R20" s="28">
        <f t="shared" si="0"/>
        <v>0</v>
      </c>
      <c r="S20" s="35">
        <f t="shared" si="0"/>
        <v>30842770</v>
      </c>
      <c r="T20" s="28">
        <f t="shared" si="0"/>
        <v>0</v>
      </c>
      <c r="U20" s="35">
        <f t="shared" si="0"/>
        <v>1417877</v>
      </c>
      <c r="V20" s="28">
        <f t="shared" si="0"/>
        <v>0</v>
      </c>
      <c r="W20" s="35">
        <f t="shared" si="0"/>
        <v>353144070</v>
      </c>
      <c r="X20" s="28">
        <f t="shared" si="0"/>
        <v>0</v>
      </c>
      <c r="Y20" s="35">
        <f t="shared" si="0"/>
        <v>950275</v>
      </c>
      <c r="Z20" s="28"/>
      <c r="AA20" s="35">
        <f>W20+Y20</f>
        <v>354094345</v>
      </c>
    </row>
    <row r="21" spans="1:27" ht="19.5" thickTop="1">
      <c r="A21" s="8"/>
      <c r="B21" s="7"/>
      <c r="C21" s="7"/>
      <c r="D21" s="51"/>
      <c r="E21" s="14"/>
      <c r="F21" s="14"/>
      <c r="G21" s="28"/>
      <c r="H21" s="34"/>
      <c r="I21" s="28"/>
      <c r="J21" s="34"/>
      <c r="K21" s="28"/>
      <c r="L21" s="34"/>
      <c r="M21" s="28"/>
      <c r="N21" s="34"/>
      <c r="O21" s="28"/>
      <c r="P21" s="34"/>
      <c r="Q21" s="28"/>
      <c r="R21" s="34"/>
      <c r="S21" s="28"/>
      <c r="T21" s="28"/>
      <c r="U21" s="28"/>
      <c r="V21" s="28"/>
      <c r="W21" s="28"/>
      <c r="X21" s="34"/>
      <c r="Y21" s="28"/>
      <c r="Z21" s="34"/>
      <c r="AA21" s="28"/>
    </row>
    <row r="22" spans="1:27" ht="18.75">
      <c r="A22" s="8" t="s">
        <v>122</v>
      </c>
      <c r="B22" s="7"/>
      <c r="C22" s="7"/>
      <c r="D22" s="51"/>
      <c r="E22" s="14"/>
      <c r="F22" s="14"/>
      <c r="G22" s="28">
        <v>73500000</v>
      </c>
      <c r="H22" s="34"/>
      <c r="I22" s="28">
        <v>152806500</v>
      </c>
      <c r="J22" s="34"/>
      <c r="K22" s="28">
        <v>23170000</v>
      </c>
      <c r="L22" s="34"/>
      <c r="M22" s="28">
        <v>-3450000</v>
      </c>
      <c r="N22" s="34"/>
      <c r="O22" s="28">
        <v>67506923</v>
      </c>
      <c r="P22" s="34"/>
      <c r="Q22" s="28">
        <v>7350000</v>
      </c>
      <c r="R22" s="34"/>
      <c r="S22" s="28">
        <v>30842770</v>
      </c>
      <c r="T22" s="28"/>
      <c r="U22" s="28">
        <v>1417877</v>
      </c>
      <c r="V22" s="28"/>
      <c r="W22" s="28">
        <v>353144070</v>
      </c>
      <c r="X22" s="34"/>
      <c r="Y22" s="28">
        <v>950275</v>
      </c>
      <c r="Z22" s="34"/>
      <c r="AA22" s="28">
        <f>W22+Y22</f>
        <v>354094345</v>
      </c>
    </row>
    <row r="23" spans="1:27" ht="6" customHeight="1">
      <c r="A23" s="8"/>
      <c r="B23" s="7"/>
      <c r="C23" s="7"/>
      <c r="D23" s="51"/>
      <c r="E23" s="14"/>
      <c r="F23" s="14"/>
      <c r="G23" s="28"/>
      <c r="H23" s="34"/>
      <c r="I23" s="28"/>
      <c r="J23" s="34"/>
      <c r="K23" s="28"/>
      <c r="L23" s="34"/>
      <c r="M23" s="28"/>
      <c r="N23" s="34"/>
      <c r="O23" s="28"/>
      <c r="P23" s="34"/>
      <c r="Q23" s="28"/>
      <c r="R23" s="34"/>
      <c r="S23" s="28"/>
      <c r="T23" s="28"/>
      <c r="U23" s="28"/>
      <c r="V23" s="28"/>
      <c r="W23" s="28"/>
      <c r="X23" s="34"/>
      <c r="Y23" s="28"/>
      <c r="Z23" s="34"/>
      <c r="AA23" s="28"/>
    </row>
    <row r="24" spans="1:27" ht="18.75">
      <c r="A24" s="8" t="s">
        <v>118</v>
      </c>
      <c r="B24" s="7"/>
      <c r="C24" s="7"/>
      <c r="D24" s="51"/>
      <c r="E24" s="14"/>
      <c r="F24" s="14"/>
      <c r="G24" s="28"/>
      <c r="H24" s="34"/>
      <c r="I24" s="28"/>
      <c r="J24" s="34"/>
      <c r="K24" s="28"/>
      <c r="L24" s="34"/>
      <c r="M24" s="28"/>
      <c r="N24" s="34"/>
      <c r="O24" s="28"/>
      <c r="P24" s="34"/>
      <c r="Q24" s="28"/>
      <c r="R24" s="34"/>
      <c r="S24" s="28"/>
      <c r="T24" s="28"/>
      <c r="U24" s="28"/>
      <c r="V24" s="28"/>
      <c r="W24" s="28"/>
      <c r="X24" s="34"/>
      <c r="Y24" s="28"/>
      <c r="Z24" s="34"/>
      <c r="AA24" s="28"/>
    </row>
    <row r="25" spans="1:27" ht="21" customHeight="1">
      <c r="A25" s="26" t="s">
        <v>123</v>
      </c>
      <c r="B25" s="10"/>
      <c r="C25" s="10"/>
      <c r="D25" s="99"/>
      <c r="E25" s="14">
        <v>21</v>
      </c>
      <c r="F25" s="14"/>
      <c r="G25" s="28">
        <v>26500000</v>
      </c>
      <c r="H25" s="28"/>
      <c r="I25" s="28">
        <v>281096566</v>
      </c>
      <c r="J25" s="28"/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/>
      <c r="W25" s="28">
        <v>307596566</v>
      </c>
      <c r="X25" s="28"/>
      <c r="Y25" s="28">
        <v>0</v>
      </c>
      <c r="Z25" s="28"/>
      <c r="AA25" s="28">
        <f t="shared" ref="AA25:AA30" si="1">W25+Y25</f>
        <v>307596566</v>
      </c>
    </row>
    <row r="26" spans="1:27" ht="21" customHeight="1">
      <c r="A26" s="26" t="s">
        <v>124</v>
      </c>
      <c r="B26" s="10"/>
      <c r="C26" s="10"/>
      <c r="D26" s="99"/>
      <c r="E26" s="14">
        <v>21</v>
      </c>
      <c r="F26" s="14"/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/>
      <c r="Q26" s="28">
        <v>2650000</v>
      </c>
      <c r="R26" s="28"/>
      <c r="S26" s="28">
        <v>-2650000</v>
      </c>
      <c r="T26" s="28"/>
      <c r="U26" s="28">
        <v>0</v>
      </c>
      <c r="V26" s="28"/>
      <c r="W26" s="28">
        <v>0</v>
      </c>
      <c r="X26" s="28"/>
      <c r="Y26" s="28">
        <v>0</v>
      </c>
      <c r="Z26" s="28"/>
      <c r="AA26" s="28">
        <f t="shared" si="1"/>
        <v>0</v>
      </c>
    </row>
    <row r="27" spans="1:27" ht="21" customHeight="1">
      <c r="A27" s="10" t="s">
        <v>125</v>
      </c>
      <c r="B27" s="10"/>
      <c r="C27" s="7"/>
      <c r="D27" s="51"/>
      <c r="E27" s="14">
        <v>27</v>
      </c>
      <c r="F27" s="14"/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34"/>
      <c r="S27" s="28">
        <v>-67000000</v>
      </c>
      <c r="T27" s="28"/>
      <c r="U27" s="28">
        <v>0</v>
      </c>
      <c r="V27" s="28"/>
      <c r="W27" s="28">
        <v>-67000000</v>
      </c>
      <c r="X27" s="34"/>
      <c r="Y27" s="28">
        <v>0</v>
      </c>
      <c r="Z27" s="34"/>
      <c r="AA27" s="28">
        <f t="shared" si="1"/>
        <v>-67000000</v>
      </c>
    </row>
    <row r="28" spans="1:27" ht="21" customHeight="1">
      <c r="A28" s="10" t="s">
        <v>120</v>
      </c>
      <c r="B28" s="10"/>
      <c r="C28" s="7"/>
      <c r="D28" s="51"/>
      <c r="E28" s="14"/>
      <c r="F28" s="14"/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-190</v>
      </c>
      <c r="Z28" s="34"/>
      <c r="AA28" s="28">
        <f t="shared" si="1"/>
        <v>-190</v>
      </c>
    </row>
    <row r="29" spans="1:27" ht="21" customHeight="1">
      <c r="A29" s="10" t="s">
        <v>182</v>
      </c>
      <c r="B29" s="10"/>
      <c r="C29" s="7"/>
      <c r="D29" s="51"/>
      <c r="E29" s="14">
        <v>13.1</v>
      </c>
      <c r="F29" s="14"/>
      <c r="G29" s="28">
        <v>0</v>
      </c>
      <c r="H29" s="28"/>
      <c r="I29" s="28">
        <v>0</v>
      </c>
      <c r="J29" s="28"/>
      <c r="K29" s="28">
        <v>0</v>
      </c>
      <c r="L29" s="28"/>
      <c r="M29" s="28">
        <v>0</v>
      </c>
      <c r="N29" s="28"/>
      <c r="O29" s="28">
        <v>0</v>
      </c>
      <c r="P29" s="28"/>
      <c r="Q29" s="28">
        <v>0</v>
      </c>
      <c r="R29" s="28"/>
      <c r="S29" s="28">
        <v>0</v>
      </c>
      <c r="T29" s="28"/>
      <c r="U29" s="28">
        <v>-5704721</v>
      </c>
      <c r="V29" s="28"/>
      <c r="W29" s="28">
        <f>SUM(G29:U29)</f>
        <v>-5704721</v>
      </c>
      <c r="X29" s="28"/>
      <c r="Y29" s="28">
        <f>-U29</f>
        <v>5704721</v>
      </c>
      <c r="Z29" s="34"/>
      <c r="AA29" s="28">
        <f t="shared" si="1"/>
        <v>0</v>
      </c>
    </row>
    <row r="30" spans="1:27" ht="21" customHeight="1">
      <c r="A30" s="10" t="s">
        <v>194</v>
      </c>
      <c r="B30" s="10"/>
      <c r="C30" s="10"/>
      <c r="D30" s="10"/>
      <c r="E30" s="14"/>
      <c r="F30" s="14"/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99977391</v>
      </c>
      <c r="T30" s="29"/>
      <c r="U30" s="29">
        <v>0</v>
      </c>
      <c r="V30" s="29"/>
      <c r="W30" s="29">
        <f>SUM(G30:U30)</f>
        <v>99977391</v>
      </c>
      <c r="X30" s="29"/>
      <c r="Y30" s="29">
        <v>-2049309</v>
      </c>
      <c r="Z30" s="28"/>
      <c r="AA30" s="98">
        <f t="shared" si="1"/>
        <v>97928082</v>
      </c>
    </row>
    <row r="31" spans="1:27" ht="5.65" customHeight="1">
      <c r="A31" s="26" t="s">
        <v>126</v>
      </c>
      <c r="B31" s="10"/>
      <c r="C31" s="10"/>
      <c r="D31" s="10"/>
      <c r="E31" s="14"/>
      <c r="F31" s="14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</row>
    <row r="32" spans="1:27" ht="21" customHeight="1" thickBot="1">
      <c r="A32" s="8" t="s">
        <v>127</v>
      </c>
      <c r="B32" s="7"/>
      <c r="C32" s="7"/>
      <c r="D32" s="7"/>
      <c r="E32" s="7"/>
      <c r="F32" s="7"/>
      <c r="G32" s="35">
        <f t="shared" ref="G32:AA32" si="2">SUM(G22:G31)</f>
        <v>100000000</v>
      </c>
      <c r="H32" s="28">
        <f t="shared" si="2"/>
        <v>0</v>
      </c>
      <c r="I32" s="35">
        <f t="shared" si="2"/>
        <v>433903066</v>
      </c>
      <c r="J32" s="28">
        <f t="shared" si="2"/>
        <v>0</v>
      </c>
      <c r="K32" s="35">
        <f t="shared" si="2"/>
        <v>23170000</v>
      </c>
      <c r="L32" s="28">
        <f t="shared" si="2"/>
        <v>0</v>
      </c>
      <c r="M32" s="35">
        <f t="shared" si="2"/>
        <v>-3450000</v>
      </c>
      <c r="N32" s="28">
        <f t="shared" si="2"/>
        <v>0</v>
      </c>
      <c r="O32" s="35">
        <f t="shared" si="2"/>
        <v>67506923</v>
      </c>
      <c r="P32" s="28">
        <f t="shared" si="2"/>
        <v>0</v>
      </c>
      <c r="Q32" s="35">
        <f t="shared" si="2"/>
        <v>10000000</v>
      </c>
      <c r="R32" s="28">
        <f t="shared" si="2"/>
        <v>0</v>
      </c>
      <c r="S32" s="35">
        <f t="shared" si="2"/>
        <v>61170161</v>
      </c>
      <c r="T32" s="28">
        <f t="shared" si="2"/>
        <v>0</v>
      </c>
      <c r="U32" s="35">
        <f t="shared" si="2"/>
        <v>-4286844</v>
      </c>
      <c r="V32" s="28">
        <f t="shared" si="2"/>
        <v>0</v>
      </c>
      <c r="W32" s="35">
        <f t="shared" si="2"/>
        <v>688013306</v>
      </c>
      <c r="X32" s="28">
        <f t="shared" si="2"/>
        <v>0</v>
      </c>
      <c r="Y32" s="35">
        <f t="shared" si="2"/>
        <v>4605497</v>
      </c>
      <c r="Z32" s="28">
        <f t="shared" si="2"/>
        <v>0</v>
      </c>
      <c r="AA32" s="35">
        <f t="shared" si="2"/>
        <v>692618803</v>
      </c>
    </row>
    <row r="33" spans="1:27" ht="21" customHeight="1" thickTop="1">
      <c r="A33" s="7"/>
      <c r="B33" s="7"/>
      <c r="C33" s="7"/>
      <c r="D33" s="7"/>
      <c r="E33" s="7"/>
      <c r="F33" s="7"/>
      <c r="G33" s="28"/>
      <c r="H33" s="25"/>
      <c r="I33" s="28"/>
      <c r="J33" s="25"/>
      <c r="K33" s="25"/>
      <c r="L33" s="25"/>
      <c r="M33" s="25"/>
      <c r="N33" s="25"/>
      <c r="O33" s="25"/>
      <c r="P33" s="25"/>
      <c r="Q33" s="28"/>
      <c r="R33" s="25"/>
      <c r="S33" s="28"/>
      <c r="T33" s="28"/>
      <c r="U33" s="28"/>
      <c r="V33" s="28"/>
      <c r="W33" s="28"/>
      <c r="X33" s="25"/>
      <c r="Y33" s="28"/>
      <c r="Z33" s="25"/>
      <c r="AA33" s="28"/>
    </row>
    <row r="34" spans="1:27" ht="21" customHeight="1">
      <c r="A34" s="7"/>
      <c r="B34" s="7"/>
      <c r="C34" s="7"/>
      <c r="D34" s="7"/>
      <c r="E34" s="7"/>
      <c r="F34" s="7"/>
      <c r="G34" s="28"/>
      <c r="H34" s="25"/>
      <c r="I34" s="28"/>
      <c r="J34" s="25"/>
      <c r="K34" s="25"/>
      <c r="L34" s="25"/>
      <c r="M34" s="25"/>
      <c r="N34" s="25"/>
      <c r="O34" s="25"/>
      <c r="P34" s="25"/>
      <c r="Q34" s="28"/>
      <c r="R34" s="25"/>
      <c r="S34" s="28"/>
      <c r="T34" s="28"/>
      <c r="U34" s="28"/>
      <c r="V34" s="28"/>
      <c r="W34" s="28"/>
      <c r="X34" s="25"/>
      <c r="Y34" s="28"/>
      <c r="Z34" s="25"/>
      <c r="AA34" s="28"/>
    </row>
    <row r="35" spans="1:27" ht="21" customHeight="1">
      <c r="A35" s="7"/>
      <c r="B35" s="7"/>
      <c r="C35" s="7"/>
      <c r="D35" s="7"/>
      <c r="E35" s="7"/>
      <c r="F35" s="25"/>
      <c r="G35" s="28"/>
      <c r="H35" s="25"/>
      <c r="I35" s="28"/>
      <c r="J35" s="25"/>
      <c r="K35" s="25"/>
      <c r="L35" s="25"/>
      <c r="M35" s="25"/>
      <c r="N35" s="25"/>
      <c r="O35" s="25"/>
      <c r="P35" s="25"/>
      <c r="Q35" s="28"/>
      <c r="R35" s="25"/>
      <c r="S35" s="28"/>
      <c r="T35" s="28"/>
      <c r="U35" s="28"/>
      <c r="V35" s="28"/>
      <c r="W35" s="28"/>
      <c r="X35" s="25"/>
      <c r="Y35" s="28"/>
      <c r="Z35" s="25"/>
      <c r="AA35" s="28"/>
    </row>
    <row r="36" spans="1:27" ht="21" customHeight="1">
      <c r="A36" s="7"/>
      <c r="B36" s="7"/>
      <c r="C36" s="7"/>
      <c r="D36" s="7"/>
      <c r="E36" s="7"/>
      <c r="F36" s="25"/>
      <c r="G36" s="28"/>
      <c r="H36" s="25"/>
      <c r="I36" s="28"/>
      <c r="J36" s="25"/>
      <c r="K36" s="25"/>
      <c r="L36" s="25"/>
      <c r="M36" s="25"/>
      <c r="N36" s="25"/>
      <c r="O36" s="25"/>
      <c r="P36" s="25"/>
      <c r="Q36" s="28"/>
      <c r="R36" s="25"/>
      <c r="S36" s="28"/>
      <c r="T36" s="28"/>
      <c r="U36" s="28"/>
      <c r="V36" s="28"/>
      <c r="W36" s="28"/>
      <c r="X36" s="25"/>
      <c r="Y36" s="28"/>
      <c r="Z36" s="25"/>
      <c r="AA36" s="28"/>
    </row>
    <row r="37" spans="1:27" ht="24.75" customHeight="1">
      <c r="A37" s="7"/>
      <c r="B37" s="7"/>
      <c r="C37" s="7"/>
      <c r="D37" s="7"/>
      <c r="E37" s="7"/>
      <c r="F37" s="25"/>
      <c r="G37" s="28"/>
      <c r="H37" s="25"/>
      <c r="I37" s="28"/>
      <c r="J37" s="25"/>
      <c r="K37" s="25"/>
      <c r="L37" s="25"/>
      <c r="M37" s="25"/>
      <c r="N37" s="25"/>
      <c r="O37" s="25"/>
      <c r="P37" s="25"/>
      <c r="Q37" s="28"/>
      <c r="R37" s="25"/>
      <c r="S37" s="28"/>
      <c r="T37" s="28"/>
      <c r="U37" s="28"/>
      <c r="V37" s="28"/>
      <c r="W37" s="28"/>
      <c r="X37" s="25"/>
      <c r="Y37" s="28"/>
      <c r="Z37" s="25"/>
      <c r="AA37" s="28"/>
    </row>
    <row r="38" spans="1:27" ht="22.15" customHeight="1">
      <c r="A38" s="32" t="s">
        <v>29</v>
      </c>
      <c r="B38" s="63"/>
      <c r="C38" s="63"/>
      <c r="D38" s="63"/>
      <c r="E38" s="63"/>
      <c r="F38" s="63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</row>
    <row r="66" spans="11:11" ht="15" customHeight="1">
      <c r="K66" s="49"/>
    </row>
    <row r="103" spans="11:11" ht="15" customHeight="1">
      <c r="K103" s="49"/>
    </row>
  </sheetData>
  <mergeCells count="6">
    <mergeCell ref="G5:AA5"/>
    <mergeCell ref="G6:W6"/>
    <mergeCell ref="G8:O8"/>
    <mergeCell ref="Q8:S8"/>
    <mergeCell ref="U8:V8"/>
    <mergeCell ref="U7:V7"/>
  </mergeCells>
  <pageMargins left="0.3" right="0.3" top="0.5" bottom="0.6" header="0.49" footer="0.4"/>
  <pageSetup paperSize="9" scale="73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51EF6-1178-45C6-A60A-92780D2301F2}">
  <sheetPr>
    <tabColor theme="0" tint="-4.9989318521683403E-2"/>
  </sheetPr>
  <dimension ref="A1:W99"/>
  <sheetViews>
    <sheetView topLeftCell="A15" zoomScaleNormal="100" zoomScaleSheetLayoutView="59" zoomScalePageLayoutView="66" workbookViewId="0">
      <selection activeCell="E32" sqref="E32"/>
    </sheetView>
  </sheetViews>
  <sheetFormatPr defaultColWidth="14.42578125" defaultRowHeight="15" customHeight="1"/>
  <cols>
    <col min="1" max="3" width="2" style="10" customWidth="1"/>
    <col min="4" max="4" width="33.28515625" style="10" customWidth="1"/>
    <col min="5" max="5" width="8.5703125" style="10" bestFit="1" customWidth="1"/>
    <col min="6" max="6" width="0.7109375" style="10" customWidth="1"/>
    <col min="7" max="7" width="10.42578125" style="10" bestFit="1" customWidth="1"/>
    <col min="8" max="8" width="0.7109375" style="10" customWidth="1"/>
    <col min="9" max="9" width="10.7109375" style="10" customWidth="1"/>
    <col min="10" max="10" width="0.7109375" style="10" customWidth="1"/>
    <col min="11" max="11" width="12.7109375" style="10" bestFit="1" customWidth="1"/>
    <col min="12" max="12" width="0.7109375" style="10" customWidth="1"/>
    <col min="13" max="13" width="15.28515625" style="10" bestFit="1" customWidth="1"/>
    <col min="14" max="14" width="0.7109375" style="10" customWidth="1"/>
    <col min="15" max="15" width="16.7109375" style="10" customWidth="1"/>
    <col min="16" max="16" width="0.7109375" style="10" customWidth="1"/>
    <col min="17" max="17" width="18.7109375" style="10" bestFit="1" customWidth="1"/>
    <col min="18" max="18" width="0.7109375" style="10" customWidth="1"/>
    <col min="19" max="19" width="12.5703125" style="10" bestFit="1" customWidth="1"/>
    <col min="20" max="20" width="0.7109375" style="10" customWidth="1"/>
    <col min="21" max="21" width="11.28515625" style="10" bestFit="1" customWidth="1"/>
    <col min="22" max="16384" width="14.42578125" style="10"/>
  </cols>
  <sheetData>
    <row r="1" spans="1:21" ht="21" customHeight="1">
      <c r="A1" s="8" t="s">
        <v>0</v>
      </c>
      <c r="G1" s="39"/>
      <c r="H1" s="38"/>
      <c r="I1" s="38"/>
      <c r="J1" s="39"/>
      <c r="K1" s="39"/>
      <c r="L1" s="39"/>
      <c r="M1" s="39"/>
      <c r="N1" s="39"/>
      <c r="O1" s="39"/>
      <c r="P1" s="39"/>
      <c r="Q1" s="38"/>
      <c r="R1" s="38"/>
      <c r="S1" s="39"/>
      <c r="T1" s="39"/>
      <c r="U1" s="39"/>
    </row>
    <row r="2" spans="1:21" ht="21" customHeight="1">
      <c r="A2" s="7" t="s">
        <v>88</v>
      </c>
      <c r="G2" s="39"/>
      <c r="H2" s="38"/>
      <c r="I2" s="38"/>
      <c r="J2" s="39"/>
      <c r="K2" s="39"/>
      <c r="L2" s="39"/>
      <c r="M2" s="39"/>
      <c r="N2" s="39"/>
      <c r="O2" s="39"/>
      <c r="P2" s="39"/>
      <c r="Q2" s="38"/>
      <c r="R2" s="38"/>
      <c r="S2" s="39"/>
      <c r="T2" s="39"/>
      <c r="U2" s="39"/>
    </row>
    <row r="3" spans="1:21" ht="21" customHeight="1">
      <c r="A3" s="16" t="str">
        <f>'9 (EQ Conso)'!A3</f>
        <v>สำหรับปีสิ้นสุดวันที่ 31 ธันวาคม พ.ศ. 2567</v>
      </c>
      <c r="B3" s="32"/>
      <c r="C3" s="32"/>
      <c r="D3" s="32"/>
      <c r="E3" s="32"/>
      <c r="F3" s="32"/>
      <c r="G3" s="43"/>
      <c r="H3" s="50"/>
      <c r="I3" s="50"/>
      <c r="J3" s="43"/>
      <c r="K3" s="43"/>
      <c r="L3" s="43"/>
      <c r="M3" s="43"/>
      <c r="N3" s="43"/>
      <c r="O3" s="43"/>
      <c r="P3" s="43"/>
      <c r="Q3" s="50"/>
      <c r="R3" s="50"/>
      <c r="S3" s="43"/>
      <c r="T3" s="43"/>
      <c r="U3" s="43"/>
    </row>
    <row r="4" spans="1:21" ht="21" customHeight="1">
      <c r="G4" s="39"/>
      <c r="H4" s="38"/>
      <c r="I4" s="38"/>
      <c r="J4" s="39"/>
      <c r="K4" s="39"/>
      <c r="L4" s="39"/>
      <c r="M4" s="39"/>
      <c r="N4" s="39"/>
      <c r="O4" s="39"/>
      <c r="P4" s="39"/>
      <c r="Q4" s="38"/>
      <c r="R4" s="38"/>
      <c r="S4" s="39"/>
      <c r="T4" s="39"/>
      <c r="U4" s="39"/>
    </row>
    <row r="5" spans="1:21" ht="21" customHeight="1">
      <c r="G5" s="144" t="s">
        <v>4</v>
      </c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</row>
    <row r="6" spans="1:21" ht="21" customHeight="1">
      <c r="G6" s="148" t="s">
        <v>91</v>
      </c>
      <c r="H6" s="148"/>
      <c r="I6" s="148"/>
      <c r="J6" s="148"/>
      <c r="K6" s="148"/>
      <c r="L6" s="148"/>
      <c r="M6" s="148"/>
      <c r="N6" s="148"/>
      <c r="O6" s="148"/>
      <c r="Q6" s="146" t="s">
        <v>92</v>
      </c>
      <c r="R6" s="147"/>
      <c r="S6" s="147"/>
      <c r="U6" s="100"/>
    </row>
    <row r="7" spans="1:21" ht="21" customHeight="1">
      <c r="A7" s="7"/>
      <c r="B7" s="51"/>
      <c r="C7" s="51"/>
      <c r="D7" s="51"/>
      <c r="E7" s="7"/>
      <c r="F7" s="7"/>
      <c r="K7" s="34"/>
      <c r="L7" s="52"/>
      <c r="M7" s="34"/>
      <c r="N7" s="52"/>
      <c r="O7" s="34" t="s">
        <v>101</v>
      </c>
      <c r="P7" s="52"/>
      <c r="T7" s="52"/>
      <c r="U7" s="39"/>
    </row>
    <row r="8" spans="1:21" ht="21" customHeight="1">
      <c r="A8" s="7"/>
      <c r="B8" s="51"/>
      <c r="C8" s="51"/>
      <c r="D8" s="51"/>
      <c r="E8" s="7"/>
      <c r="F8" s="51"/>
      <c r="G8" s="45" t="s">
        <v>98</v>
      </c>
      <c r="H8" s="45"/>
      <c r="I8" s="54" t="s">
        <v>128</v>
      </c>
      <c r="J8" s="53"/>
      <c r="K8" s="34" t="s">
        <v>100</v>
      </c>
      <c r="L8" s="34"/>
      <c r="M8" s="34" t="s">
        <v>101</v>
      </c>
      <c r="N8" s="53"/>
      <c r="O8" s="34" t="s">
        <v>129</v>
      </c>
      <c r="P8" s="53"/>
      <c r="Q8" s="45" t="s">
        <v>94</v>
      </c>
      <c r="R8" s="45"/>
      <c r="S8" s="7"/>
      <c r="T8" s="53"/>
      <c r="U8" s="54" t="s">
        <v>96</v>
      </c>
    </row>
    <row r="9" spans="1:21" ht="21" customHeight="1">
      <c r="A9" s="7"/>
      <c r="B9" s="51"/>
      <c r="C9" s="51"/>
      <c r="D9" s="51"/>
      <c r="E9" s="7"/>
      <c r="F9" s="51"/>
      <c r="G9" s="45" t="s">
        <v>107</v>
      </c>
      <c r="H9" s="45"/>
      <c r="I9" s="45" t="s">
        <v>130</v>
      </c>
      <c r="J9" s="53"/>
      <c r="K9" s="34" t="s">
        <v>109</v>
      </c>
      <c r="L9" s="34"/>
      <c r="M9" s="34" t="s">
        <v>109</v>
      </c>
      <c r="N9" s="53"/>
      <c r="O9" s="34" t="s">
        <v>110</v>
      </c>
      <c r="P9" s="53"/>
      <c r="Q9" s="45" t="s">
        <v>131</v>
      </c>
      <c r="R9" s="45"/>
      <c r="S9" s="53" t="s">
        <v>132</v>
      </c>
      <c r="T9" s="53"/>
      <c r="U9" s="34" t="s">
        <v>116</v>
      </c>
    </row>
    <row r="10" spans="1:21" ht="21" customHeight="1">
      <c r="A10" s="7"/>
      <c r="B10" s="51"/>
      <c r="C10" s="51"/>
      <c r="D10" s="51"/>
      <c r="E10" s="17" t="s">
        <v>7</v>
      </c>
      <c r="F10" s="51"/>
      <c r="G10" s="46" t="s">
        <v>8</v>
      </c>
      <c r="H10" s="45"/>
      <c r="I10" s="46" t="s">
        <v>8</v>
      </c>
      <c r="J10" s="53"/>
      <c r="K10" s="55" t="s">
        <v>8</v>
      </c>
      <c r="L10" s="53"/>
      <c r="M10" s="55" t="s">
        <v>8</v>
      </c>
      <c r="N10" s="53"/>
      <c r="O10" s="55" t="s">
        <v>8</v>
      </c>
      <c r="P10" s="53"/>
      <c r="Q10" s="46" t="s">
        <v>8</v>
      </c>
      <c r="R10" s="45"/>
      <c r="S10" s="56" t="s">
        <v>8</v>
      </c>
      <c r="T10" s="53"/>
      <c r="U10" s="55" t="s">
        <v>8</v>
      </c>
    </row>
    <row r="11" spans="1:21" ht="6" customHeight="1">
      <c r="A11" s="7"/>
      <c r="B11" s="51"/>
      <c r="C11" s="51"/>
      <c r="D11" s="51"/>
      <c r="E11" s="7"/>
      <c r="F11" s="7"/>
      <c r="G11" s="57"/>
      <c r="H11" s="58"/>
      <c r="I11" s="58"/>
      <c r="J11" s="39"/>
      <c r="K11" s="39"/>
      <c r="L11" s="39"/>
      <c r="M11" s="39"/>
      <c r="N11" s="39"/>
      <c r="O11" s="39"/>
      <c r="P11" s="39"/>
      <c r="Q11" s="39"/>
      <c r="R11" s="59"/>
      <c r="S11" s="39"/>
      <c r="T11" s="39"/>
      <c r="U11" s="39"/>
    </row>
    <row r="12" spans="1:21" ht="21" customHeight="1">
      <c r="A12" s="8" t="s">
        <v>117</v>
      </c>
      <c r="C12" s="7"/>
      <c r="D12" s="51"/>
      <c r="E12" s="40"/>
      <c r="F12" s="14"/>
      <c r="G12" s="38">
        <v>73500000</v>
      </c>
      <c r="H12" s="59"/>
      <c r="I12" s="38">
        <v>152806500</v>
      </c>
      <c r="J12" s="39"/>
      <c r="K12" s="38">
        <v>23170000</v>
      </c>
      <c r="L12" s="39"/>
      <c r="M12" s="38">
        <v>-3450000</v>
      </c>
      <c r="N12" s="39"/>
      <c r="O12" s="38">
        <v>-3673465</v>
      </c>
      <c r="P12" s="39"/>
      <c r="Q12" s="39">
        <v>7350000</v>
      </c>
      <c r="R12" s="59"/>
      <c r="S12" s="38">
        <v>29633467</v>
      </c>
      <c r="T12" s="39"/>
      <c r="U12" s="38">
        <v>279336502</v>
      </c>
    </row>
    <row r="13" spans="1:21" ht="6" customHeight="1">
      <c r="B13" s="7"/>
      <c r="C13" s="7"/>
      <c r="D13" s="51"/>
      <c r="E13" s="40"/>
      <c r="F13" s="14"/>
      <c r="G13" s="38"/>
      <c r="H13" s="59"/>
      <c r="I13" s="38"/>
      <c r="J13" s="39"/>
      <c r="K13" s="38"/>
      <c r="L13" s="39"/>
      <c r="M13" s="38"/>
      <c r="N13" s="39"/>
      <c r="O13" s="38"/>
      <c r="P13" s="39"/>
      <c r="Q13" s="39"/>
      <c r="R13" s="59"/>
      <c r="S13" s="38"/>
      <c r="T13" s="39"/>
      <c r="U13" s="38"/>
    </row>
    <row r="14" spans="1:21" ht="21" customHeight="1">
      <c r="A14" s="8" t="s">
        <v>118</v>
      </c>
      <c r="B14" s="7"/>
      <c r="C14" s="7"/>
      <c r="D14" s="51"/>
      <c r="E14" s="40"/>
      <c r="F14" s="14"/>
      <c r="G14" s="38"/>
      <c r="H14" s="59"/>
      <c r="I14" s="38"/>
      <c r="J14" s="39"/>
      <c r="K14" s="38"/>
      <c r="L14" s="39"/>
      <c r="M14" s="38"/>
      <c r="N14" s="39"/>
      <c r="O14" s="38"/>
      <c r="P14" s="39"/>
      <c r="Q14" s="39"/>
      <c r="R14" s="59"/>
      <c r="S14" s="38"/>
      <c r="T14" s="39"/>
      <c r="U14" s="38"/>
    </row>
    <row r="15" spans="1:21" ht="21" customHeight="1">
      <c r="A15" s="26" t="s">
        <v>76</v>
      </c>
      <c r="B15" s="51"/>
      <c r="C15" s="7"/>
      <c r="D15" s="51"/>
      <c r="E15" s="14"/>
      <c r="F15" s="14"/>
      <c r="G15" s="39">
        <v>0</v>
      </c>
      <c r="H15" s="59"/>
      <c r="I15" s="39">
        <v>0</v>
      </c>
      <c r="J15" s="39"/>
      <c r="K15" s="38">
        <v>0</v>
      </c>
      <c r="L15" s="39"/>
      <c r="M15" s="38">
        <v>0</v>
      </c>
      <c r="N15" s="39"/>
      <c r="O15" s="38">
        <v>0</v>
      </c>
      <c r="P15" s="39"/>
      <c r="Q15" s="39">
        <v>0</v>
      </c>
      <c r="R15" s="59"/>
      <c r="S15" s="39">
        <f>'8 (PL)'!M39</f>
        <v>38283660</v>
      </c>
      <c r="T15" s="39"/>
      <c r="U15" s="38">
        <f>SUM(G15:T15)</f>
        <v>38283660</v>
      </c>
    </row>
    <row r="16" spans="1:21" ht="21" customHeight="1">
      <c r="A16" s="26" t="s">
        <v>119</v>
      </c>
      <c r="B16" s="51"/>
      <c r="C16" s="7"/>
      <c r="D16" s="51"/>
      <c r="E16" s="14"/>
      <c r="F16" s="14"/>
      <c r="G16" s="43">
        <v>0</v>
      </c>
      <c r="H16" s="59"/>
      <c r="I16" s="43">
        <v>0</v>
      </c>
      <c r="J16" s="39"/>
      <c r="K16" s="43">
        <v>0</v>
      </c>
      <c r="L16" s="39"/>
      <c r="M16" s="43">
        <v>0</v>
      </c>
      <c r="N16" s="39"/>
      <c r="O16" s="43">
        <v>0</v>
      </c>
      <c r="P16" s="39"/>
      <c r="Q16" s="43">
        <v>0</v>
      </c>
      <c r="R16" s="59"/>
      <c r="S16" s="43">
        <v>-1770127</v>
      </c>
      <c r="T16" s="39"/>
      <c r="U16" s="127">
        <f>SUM(G16:T16)</f>
        <v>-1770127</v>
      </c>
    </row>
    <row r="17" spans="1:23" ht="6" customHeight="1">
      <c r="A17" s="26"/>
      <c r="E17" s="14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</row>
    <row r="18" spans="1:23" ht="21" customHeight="1" thickBot="1">
      <c r="A18" s="8" t="s">
        <v>133</v>
      </c>
      <c r="E18" s="14"/>
      <c r="G18" s="60">
        <f>SUM(G12:G16)</f>
        <v>73500000</v>
      </c>
      <c r="H18" s="60">
        <f t="shared" ref="H18:U18" si="0">SUM(H12:H16)</f>
        <v>0</v>
      </c>
      <c r="I18" s="60">
        <f t="shared" si="0"/>
        <v>152806500</v>
      </c>
      <c r="J18" s="60">
        <f t="shared" si="0"/>
        <v>0</v>
      </c>
      <c r="K18" s="60">
        <f t="shared" si="0"/>
        <v>23170000</v>
      </c>
      <c r="L18" s="60">
        <f t="shared" si="0"/>
        <v>0</v>
      </c>
      <c r="M18" s="60">
        <f t="shared" si="0"/>
        <v>-3450000</v>
      </c>
      <c r="N18" s="60">
        <f t="shared" si="0"/>
        <v>0</v>
      </c>
      <c r="O18" s="60">
        <f t="shared" si="0"/>
        <v>-3673465</v>
      </c>
      <c r="P18" s="60">
        <f t="shared" si="0"/>
        <v>0</v>
      </c>
      <c r="Q18" s="60">
        <f t="shared" si="0"/>
        <v>7350000</v>
      </c>
      <c r="R18" s="60">
        <f t="shared" si="0"/>
        <v>0</v>
      </c>
      <c r="S18" s="60">
        <f t="shared" si="0"/>
        <v>66147000</v>
      </c>
      <c r="T18" s="60">
        <f t="shared" si="0"/>
        <v>0</v>
      </c>
      <c r="U18" s="60">
        <f t="shared" si="0"/>
        <v>315850035</v>
      </c>
    </row>
    <row r="19" spans="1:23" ht="21" customHeight="1" thickTop="1"/>
    <row r="20" spans="1:23" ht="21" customHeight="1">
      <c r="A20" s="8" t="s">
        <v>122</v>
      </c>
      <c r="B20" s="51"/>
      <c r="C20" s="51"/>
      <c r="D20" s="51"/>
      <c r="E20" s="7"/>
      <c r="F20" s="7"/>
      <c r="G20" s="38">
        <v>73500000</v>
      </c>
      <c r="H20" s="58"/>
      <c r="I20" s="96">
        <v>152806500</v>
      </c>
      <c r="J20" s="39"/>
      <c r="K20" s="39">
        <v>23170000</v>
      </c>
      <c r="L20" s="39"/>
      <c r="M20" s="39">
        <v>-3450000</v>
      </c>
      <c r="N20" s="39"/>
      <c r="O20" s="39">
        <v>-3673465</v>
      </c>
      <c r="P20" s="39"/>
      <c r="Q20" s="39">
        <v>7350000</v>
      </c>
      <c r="R20" s="59"/>
      <c r="S20" s="39">
        <v>66147000</v>
      </c>
      <c r="T20" s="39"/>
      <c r="U20" s="39">
        <f>SUM(G20:T20)</f>
        <v>315850035</v>
      </c>
    </row>
    <row r="21" spans="1:23" ht="6" customHeight="1">
      <c r="B21" s="7"/>
      <c r="C21" s="7"/>
      <c r="D21" s="51"/>
      <c r="E21" s="40"/>
      <c r="F21" s="14"/>
      <c r="G21" s="38"/>
      <c r="H21" s="59"/>
      <c r="I21" s="38"/>
      <c r="J21" s="39"/>
      <c r="K21" s="38"/>
      <c r="L21" s="39"/>
      <c r="M21" s="38"/>
      <c r="N21" s="39"/>
      <c r="O21" s="38"/>
      <c r="P21" s="39"/>
      <c r="Q21" s="39"/>
      <c r="R21" s="59"/>
      <c r="S21" s="38"/>
      <c r="T21" s="39"/>
      <c r="U21" s="38"/>
    </row>
    <row r="22" spans="1:23" ht="21" customHeight="1">
      <c r="A22" s="8" t="s">
        <v>118</v>
      </c>
      <c r="B22" s="51"/>
      <c r="C22" s="51"/>
      <c r="D22" s="51"/>
      <c r="E22" s="7"/>
      <c r="F22" s="7"/>
      <c r="G22" s="38"/>
      <c r="H22" s="58"/>
      <c r="I22" s="96"/>
      <c r="J22" s="39"/>
      <c r="K22" s="39"/>
      <c r="L22" s="39"/>
      <c r="M22" s="39"/>
      <c r="N22" s="39"/>
      <c r="O22" s="39"/>
      <c r="P22" s="39"/>
      <c r="Q22" s="39"/>
      <c r="R22" s="59"/>
      <c r="S22" s="39"/>
      <c r="T22" s="39"/>
      <c r="U22" s="39"/>
    </row>
    <row r="23" spans="1:23" ht="21" customHeight="1">
      <c r="A23" s="26" t="s">
        <v>123</v>
      </c>
      <c r="B23" s="51"/>
      <c r="C23" s="7"/>
      <c r="D23" s="51"/>
      <c r="E23" s="40">
        <v>21</v>
      </c>
      <c r="F23" s="14"/>
      <c r="G23" s="39">
        <v>26500000</v>
      </c>
      <c r="H23" s="59"/>
      <c r="I23" s="39">
        <v>281096566</v>
      </c>
      <c r="J23" s="39"/>
      <c r="K23" s="39" t="s">
        <v>69</v>
      </c>
      <c r="L23" s="39"/>
      <c r="M23" s="39" t="s">
        <v>69</v>
      </c>
      <c r="N23" s="39"/>
      <c r="O23" s="39" t="s">
        <v>69</v>
      </c>
      <c r="P23" s="39"/>
      <c r="Q23" s="39">
        <v>0</v>
      </c>
      <c r="R23" s="59"/>
      <c r="S23" s="39">
        <v>0</v>
      </c>
      <c r="T23" s="39"/>
      <c r="U23" s="39">
        <f t="shared" ref="U23:U28" si="1">SUM(G23:T23)</f>
        <v>307596566</v>
      </c>
    </row>
    <row r="24" spans="1:23" ht="21" customHeight="1">
      <c r="A24" s="26" t="s">
        <v>134</v>
      </c>
      <c r="C24" s="7"/>
      <c r="D24" s="51"/>
      <c r="E24" s="40">
        <v>21</v>
      </c>
      <c r="F24" s="14"/>
      <c r="G24" s="38">
        <v>0</v>
      </c>
      <c r="H24" s="59"/>
      <c r="I24" s="38">
        <v>0</v>
      </c>
      <c r="J24" s="39"/>
      <c r="K24" s="38">
        <v>0</v>
      </c>
      <c r="L24" s="39"/>
      <c r="M24" s="38">
        <v>0</v>
      </c>
      <c r="N24" s="39"/>
      <c r="O24" s="38">
        <v>0</v>
      </c>
      <c r="P24" s="39"/>
      <c r="Q24" s="38">
        <v>2650000</v>
      </c>
      <c r="R24" s="59"/>
      <c r="S24" s="38">
        <v>-2650000</v>
      </c>
      <c r="T24" s="39"/>
      <c r="U24" s="39">
        <f t="shared" si="1"/>
        <v>0</v>
      </c>
    </row>
    <row r="25" spans="1:23" ht="21" customHeight="1">
      <c r="A25" s="26" t="s">
        <v>125</v>
      </c>
      <c r="B25" s="7"/>
      <c r="C25" s="7"/>
      <c r="D25" s="51"/>
      <c r="E25" s="40">
        <v>27</v>
      </c>
      <c r="F25" s="14"/>
      <c r="G25" s="38">
        <v>0</v>
      </c>
      <c r="H25" s="38"/>
      <c r="I25" s="38">
        <v>0</v>
      </c>
      <c r="J25" s="38"/>
      <c r="K25" s="38">
        <v>0</v>
      </c>
      <c r="L25" s="38"/>
      <c r="M25" s="38">
        <v>0</v>
      </c>
      <c r="N25" s="38"/>
      <c r="O25" s="38">
        <v>0</v>
      </c>
      <c r="P25" s="39"/>
      <c r="Q25" s="38">
        <v>0</v>
      </c>
      <c r="R25" s="59"/>
      <c r="S25" s="38">
        <v>-67000000</v>
      </c>
      <c r="T25" s="39"/>
      <c r="U25" s="39">
        <f t="shared" si="1"/>
        <v>-67000000</v>
      </c>
    </row>
    <row r="26" spans="1:23" ht="21" customHeight="1">
      <c r="A26" s="10" t="s">
        <v>76</v>
      </c>
      <c r="B26" s="7"/>
      <c r="C26" s="7"/>
      <c r="D26" s="51"/>
      <c r="E26" s="40"/>
      <c r="F26" s="14"/>
      <c r="G26" s="43">
        <v>0</v>
      </c>
      <c r="H26" s="59"/>
      <c r="I26" s="43">
        <v>0</v>
      </c>
      <c r="J26" s="39"/>
      <c r="K26" s="43">
        <v>0</v>
      </c>
      <c r="L26" s="39"/>
      <c r="M26" s="43">
        <v>0</v>
      </c>
      <c r="N26" s="39"/>
      <c r="O26" s="43">
        <v>0</v>
      </c>
      <c r="P26" s="39"/>
      <c r="Q26" s="43">
        <v>0</v>
      </c>
      <c r="R26" s="59"/>
      <c r="S26" s="43">
        <v>95706659</v>
      </c>
      <c r="T26" s="39"/>
      <c r="U26" s="127">
        <f t="shared" si="1"/>
        <v>95706659</v>
      </c>
    </row>
    <row r="27" spans="1:23" ht="6" customHeight="1">
      <c r="B27" s="7"/>
      <c r="C27" s="7"/>
      <c r="D27" s="51"/>
      <c r="E27" s="40"/>
      <c r="F27" s="14"/>
      <c r="G27" s="39"/>
      <c r="H27" s="59"/>
      <c r="I27" s="39"/>
      <c r="J27" s="39"/>
      <c r="K27" s="39"/>
      <c r="L27" s="39"/>
      <c r="M27" s="39"/>
      <c r="N27" s="39"/>
      <c r="O27" s="39"/>
      <c r="P27" s="39"/>
      <c r="Q27" s="39"/>
      <c r="R27" s="59"/>
      <c r="S27" s="39"/>
      <c r="T27" s="39"/>
      <c r="U27" s="38"/>
    </row>
    <row r="28" spans="1:23" ht="21" customHeight="1" thickBot="1">
      <c r="A28" s="8" t="s">
        <v>135</v>
      </c>
      <c r="B28" s="8"/>
      <c r="E28" s="14"/>
      <c r="G28" s="60">
        <f>SUM(G20:G26)</f>
        <v>100000000</v>
      </c>
      <c r="H28" s="39"/>
      <c r="I28" s="60">
        <f>SUM(I20:I26)</f>
        <v>433903066</v>
      </c>
      <c r="J28" s="39"/>
      <c r="K28" s="60">
        <f>SUM(K20:K26)</f>
        <v>23170000</v>
      </c>
      <c r="L28" s="39"/>
      <c r="M28" s="60">
        <f>SUM(M20:M26)</f>
        <v>-3450000</v>
      </c>
      <c r="N28" s="39"/>
      <c r="O28" s="60">
        <f>SUM(O20:O26)</f>
        <v>-3673465</v>
      </c>
      <c r="P28" s="39"/>
      <c r="Q28" s="60">
        <f>SUM(Q20:Q26)</f>
        <v>10000000</v>
      </c>
      <c r="R28" s="39"/>
      <c r="S28" s="60">
        <f>SUM(S20:S26)</f>
        <v>92203659</v>
      </c>
      <c r="T28" s="39"/>
      <c r="U28" s="60">
        <f t="shared" si="1"/>
        <v>652153260</v>
      </c>
    </row>
    <row r="29" spans="1:23" ht="21" customHeight="1" thickTop="1">
      <c r="A29" s="8"/>
      <c r="B29" s="8"/>
      <c r="E29" s="14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</row>
    <row r="30" spans="1:23" ht="21" customHeight="1">
      <c r="A30" s="8"/>
      <c r="B30" s="8"/>
      <c r="E30" s="14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W30" s="38"/>
    </row>
    <row r="31" spans="1:23" ht="21" customHeight="1">
      <c r="A31" s="8"/>
      <c r="B31" s="8"/>
      <c r="E31" s="14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</row>
    <row r="32" spans="1:23" ht="21" customHeight="1">
      <c r="A32" s="8"/>
      <c r="B32" s="8"/>
      <c r="E32" s="14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</row>
    <row r="33" spans="1:21" ht="12.75" customHeight="1">
      <c r="A33" s="8"/>
      <c r="B33" s="8"/>
      <c r="E33" s="14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</row>
    <row r="34" spans="1:21" ht="22.15" customHeight="1">
      <c r="A34" s="124" t="str">
        <f>'9 (EQ Conso)'!A38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</row>
    <row r="62" spans="11:11" ht="15" customHeight="1">
      <c r="K62" s="101"/>
    </row>
    <row r="99" spans="11:11" ht="15" customHeight="1">
      <c r="K99" s="101"/>
    </row>
  </sheetData>
  <mergeCells count="3">
    <mergeCell ref="G5:U5"/>
    <mergeCell ref="Q6:S6"/>
    <mergeCell ref="G6:O6"/>
  </mergeCells>
  <conditionalFormatting sqref="I17 G17">
    <cfRule type="colorScale" priority="13">
      <colorScale>
        <cfvo type="min"/>
        <cfvo type="max"/>
        <color rgb="FFF7F7FF"/>
        <color rgb="FFF7F7FF"/>
      </colorScale>
    </cfRule>
  </conditionalFormatting>
  <conditionalFormatting sqref="K17">
    <cfRule type="colorScale" priority="12">
      <colorScale>
        <cfvo type="min"/>
        <cfvo type="max"/>
        <color rgb="FFF7F7FF"/>
        <color rgb="FFF7F7FF"/>
      </colorScale>
    </cfRule>
  </conditionalFormatting>
  <conditionalFormatting sqref="M17">
    <cfRule type="colorScale" priority="9">
      <colorScale>
        <cfvo type="min"/>
        <cfvo type="max"/>
        <color rgb="FFF7F7FF"/>
        <color rgb="FFF7F7FF"/>
      </colorScale>
    </cfRule>
  </conditionalFormatting>
  <conditionalFormatting sqref="O17">
    <cfRule type="colorScale" priority="8">
      <colorScale>
        <cfvo type="min"/>
        <cfvo type="max"/>
        <color rgb="FFF7F7FF"/>
        <color rgb="FFF7F7FF"/>
      </colorScale>
    </cfRule>
  </conditionalFormatting>
  <conditionalFormatting sqref="S17">
    <cfRule type="colorScale" priority="14">
      <colorScale>
        <cfvo type="min"/>
        <cfvo type="max"/>
        <color rgb="FFF7F7FF"/>
        <color rgb="FFF7F7FF"/>
      </colorScale>
    </cfRule>
  </conditionalFormatting>
  <conditionalFormatting sqref="U17">
    <cfRule type="colorScale" priority="15">
      <colorScale>
        <cfvo type="min"/>
        <cfvo type="max"/>
        <color rgb="FFF7F7FF"/>
        <color rgb="FFF7F7FF"/>
      </colorScale>
    </cfRule>
  </conditionalFormatting>
  <pageMargins left="0.5" right="0.5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  <rowBreaks count="1" manualBreakCount="1"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60700-F0DA-4C11-AD12-910BB61F734F}">
  <sheetPr>
    <tabColor theme="0" tint="-4.9989318521683403E-2"/>
  </sheetPr>
  <dimension ref="A1:M109"/>
  <sheetViews>
    <sheetView tabSelected="1" topLeftCell="A42" zoomScale="115" zoomScaleNormal="115" zoomScaleSheetLayoutView="115" zoomScalePageLayoutView="115" workbookViewId="0">
      <selection activeCell="K49" sqref="K49"/>
    </sheetView>
  </sheetViews>
  <sheetFormatPr defaultColWidth="14.42578125" defaultRowHeight="15" customHeight="1"/>
  <cols>
    <col min="1" max="3" width="1.7109375" style="10" customWidth="1"/>
    <col min="4" max="4" width="46.85546875" style="10" customWidth="1"/>
    <col min="5" max="5" width="7.7109375" style="10" customWidth="1"/>
    <col min="6" max="6" width="0.7109375" style="10" customWidth="1"/>
    <col min="7" max="7" width="11.7109375" style="10" customWidth="1"/>
    <col min="8" max="8" width="0.7109375" style="10" customWidth="1"/>
    <col min="9" max="9" width="11.7109375" style="10" customWidth="1"/>
    <col min="10" max="10" width="0.7109375" style="10" customWidth="1"/>
    <col min="11" max="11" width="11.7109375" style="10" customWidth="1"/>
    <col min="12" max="12" width="0.7109375" style="10" customWidth="1"/>
    <col min="13" max="13" width="11.7109375" style="10" customWidth="1"/>
    <col min="14" max="15" width="14.42578125" style="10"/>
    <col min="16" max="16" width="15.28515625" style="10" bestFit="1" customWidth="1"/>
    <col min="17" max="16384" width="14.42578125" style="10"/>
  </cols>
  <sheetData>
    <row r="1" spans="1:13" ht="18" customHeight="1">
      <c r="A1" s="8" t="s">
        <v>0</v>
      </c>
      <c r="G1" s="37"/>
      <c r="H1" s="37"/>
      <c r="I1" s="37"/>
      <c r="J1" s="38"/>
      <c r="K1" s="39"/>
      <c r="L1" s="38"/>
      <c r="M1" s="39"/>
    </row>
    <row r="2" spans="1:13" ht="18" customHeight="1">
      <c r="A2" s="8" t="s">
        <v>136</v>
      </c>
      <c r="B2" s="14"/>
      <c r="C2" s="14"/>
      <c r="D2" s="14"/>
      <c r="E2" s="14"/>
      <c r="F2" s="14"/>
      <c r="G2" s="37"/>
      <c r="H2" s="37"/>
      <c r="I2" s="37"/>
      <c r="J2" s="40"/>
      <c r="K2" s="39"/>
      <c r="L2" s="40"/>
      <c r="M2" s="39"/>
    </row>
    <row r="3" spans="1:13" ht="18" customHeight="1">
      <c r="A3" s="16" t="s">
        <v>63</v>
      </c>
      <c r="B3" s="18"/>
      <c r="C3" s="18"/>
      <c r="D3" s="18"/>
      <c r="E3" s="18"/>
      <c r="F3" s="18"/>
      <c r="G3" s="41"/>
      <c r="H3" s="41"/>
      <c r="I3" s="41"/>
      <c r="J3" s="42"/>
      <c r="K3" s="43"/>
      <c r="L3" s="42"/>
      <c r="M3" s="43"/>
    </row>
    <row r="4" spans="1:13" ht="18" customHeight="1">
      <c r="A4" s="8"/>
      <c r="B4" s="14"/>
      <c r="C4" s="14"/>
      <c r="D4" s="14"/>
      <c r="E4" s="14"/>
      <c r="F4" s="14"/>
      <c r="G4" s="37"/>
      <c r="H4" s="37"/>
      <c r="I4" s="39"/>
      <c r="J4" s="40"/>
      <c r="K4" s="39"/>
      <c r="L4" s="40"/>
      <c r="M4" s="39"/>
    </row>
    <row r="5" spans="1:13" ht="18" customHeight="1">
      <c r="A5" s="14"/>
      <c r="B5" s="14"/>
      <c r="C5" s="14"/>
      <c r="D5" s="14"/>
      <c r="E5" s="9"/>
      <c r="F5" s="9"/>
      <c r="G5" s="144" t="s">
        <v>3</v>
      </c>
      <c r="H5" s="145"/>
      <c r="I5" s="145"/>
      <c r="J5" s="44"/>
      <c r="K5" s="144" t="s">
        <v>4</v>
      </c>
      <c r="L5" s="145"/>
      <c r="M5" s="145"/>
    </row>
    <row r="6" spans="1:13" ht="18" customHeight="1">
      <c r="E6" s="14"/>
      <c r="F6" s="9"/>
      <c r="G6" s="45" t="s">
        <v>5</v>
      </c>
      <c r="H6" s="14"/>
      <c r="I6" s="45" t="s">
        <v>6</v>
      </c>
      <c r="J6" s="45"/>
      <c r="K6" s="45" t="s">
        <v>5</v>
      </c>
      <c r="L6" s="14"/>
      <c r="M6" s="45" t="s">
        <v>6</v>
      </c>
    </row>
    <row r="7" spans="1:13" ht="18" customHeight="1">
      <c r="E7" s="17" t="s">
        <v>7</v>
      </c>
      <c r="F7" s="14"/>
      <c r="G7" s="46" t="s">
        <v>8</v>
      </c>
      <c r="H7" s="45"/>
      <c r="I7" s="46" t="s">
        <v>8</v>
      </c>
      <c r="J7" s="14"/>
      <c r="K7" s="46" t="s">
        <v>8</v>
      </c>
      <c r="L7" s="45"/>
      <c r="M7" s="46" t="s">
        <v>8</v>
      </c>
    </row>
    <row r="8" spans="1:13" ht="18" customHeight="1">
      <c r="A8" s="7" t="s">
        <v>137</v>
      </c>
      <c r="E8" s="9"/>
      <c r="F8" s="9"/>
      <c r="G8" s="59"/>
      <c r="H8" s="102"/>
      <c r="I8" s="59"/>
      <c r="J8" s="38"/>
      <c r="K8" s="103"/>
      <c r="L8" s="38"/>
      <c r="M8" s="103"/>
    </row>
    <row r="9" spans="1:13" ht="18" customHeight="1">
      <c r="A9" s="10" t="s">
        <v>74</v>
      </c>
      <c r="G9" s="39">
        <v>113772684</v>
      </c>
      <c r="H9" s="38"/>
      <c r="I9" s="39">
        <f>'8 (PL)'!I20</f>
        <v>97082283</v>
      </c>
      <c r="J9" s="39"/>
      <c r="K9" s="39">
        <v>95639928</v>
      </c>
      <c r="L9" s="38"/>
      <c r="M9" s="39">
        <f>'8 (PL)'!M20</f>
        <v>38240125</v>
      </c>
    </row>
    <row r="10" spans="1:13" ht="18" customHeight="1">
      <c r="A10" s="10" t="s">
        <v>138</v>
      </c>
      <c r="G10" s="38"/>
      <c r="H10" s="38"/>
      <c r="I10" s="38"/>
      <c r="J10" s="39"/>
      <c r="K10" s="39"/>
      <c r="L10" s="38"/>
      <c r="M10" s="39"/>
    </row>
    <row r="11" spans="1:13" ht="18" customHeight="1">
      <c r="B11" s="10" t="s">
        <v>139</v>
      </c>
      <c r="E11" s="40">
        <v>24</v>
      </c>
      <c r="G11" s="39">
        <v>41882256</v>
      </c>
      <c r="H11" s="38"/>
      <c r="I11" s="39">
        <v>35454966</v>
      </c>
      <c r="J11" s="39"/>
      <c r="K11" s="39">
        <v>16598438</v>
      </c>
      <c r="L11" s="38"/>
      <c r="M11" s="39">
        <v>17225047</v>
      </c>
    </row>
    <row r="12" spans="1:13" ht="18" customHeight="1">
      <c r="B12" s="10" t="s">
        <v>140</v>
      </c>
      <c r="E12" s="40"/>
      <c r="G12" s="39">
        <v>0</v>
      </c>
      <c r="H12" s="38"/>
      <c r="I12" s="39">
        <v>58401</v>
      </c>
      <c r="J12" s="39"/>
      <c r="K12" s="39">
        <v>0</v>
      </c>
      <c r="L12" s="38"/>
      <c r="M12" s="39">
        <v>0</v>
      </c>
    </row>
    <row r="13" spans="1:13" ht="18" customHeight="1">
      <c r="B13" s="10" t="s">
        <v>141</v>
      </c>
      <c r="E13" s="40">
        <v>12</v>
      </c>
      <c r="G13" s="39">
        <v>185931</v>
      </c>
      <c r="H13" s="38"/>
      <c r="I13" s="39">
        <v>187795</v>
      </c>
      <c r="J13" s="39"/>
      <c r="K13" s="39">
        <v>140021</v>
      </c>
      <c r="L13" s="38"/>
      <c r="M13" s="39">
        <v>106291</v>
      </c>
    </row>
    <row r="14" spans="1:13" ht="18" customHeight="1">
      <c r="B14" s="10" t="s">
        <v>142</v>
      </c>
      <c r="E14" s="14">
        <v>22</v>
      </c>
      <c r="G14" s="38">
        <v>-9784727</v>
      </c>
      <c r="H14" s="38"/>
      <c r="I14" s="38">
        <v>-8421362</v>
      </c>
      <c r="J14" s="38"/>
      <c r="K14" s="39">
        <v>-8274014</v>
      </c>
      <c r="L14" s="38"/>
      <c r="M14" s="39">
        <v>-7476738</v>
      </c>
    </row>
    <row r="15" spans="1:13" ht="18" customHeight="1">
      <c r="B15" s="10" t="s">
        <v>143</v>
      </c>
      <c r="E15" s="14">
        <v>22</v>
      </c>
      <c r="G15" s="38">
        <v>0</v>
      </c>
      <c r="H15" s="38"/>
      <c r="I15" s="38">
        <v>-85296</v>
      </c>
      <c r="J15" s="38"/>
      <c r="K15" s="39">
        <v>0</v>
      </c>
      <c r="L15" s="38"/>
      <c r="M15" s="39">
        <v>0</v>
      </c>
    </row>
    <row r="16" spans="1:13" ht="18" customHeight="1">
      <c r="B16" s="10" t="s">
        <v>144</v>
      </c>
      <c r="E16" s="14"/>
      <c r="G16" s="38"/>
      <c r="H16" s="38"/>
      <c r="I16" s="38"/>
      <c r="J16" s="38"/>
      <c r="K16" s="39"/>
      <c r="L16" s="38"/>
      <c r="M16" s="39"/>
    </row>
    <row r="17" spans="1:13" ht="18" customHeight="1">
      <c r="C17" s="10" t="s">
        <v>145</v>
      </c>
      <c r="E17" s="14">
        <v>22</v>
      </c>
      <c r="G17" s="38">
        <v>0</v>
      </c>
      <c r="H17" s="38"/>
      <c r="I17" s="38">
        <v>-106861</v>
      </c>
      <c r="J17" s="38"/>
      <c r="K17" s="39">
        <v>0</v>
      </c>
      <c r="L17" s="38"/>
      <c r="M17" s="39">
        <v>0</v>
      </c>
    </row>
    <row r="18" spans="1:13" ht="18" customHeight="1">
      <c r="B18" s="10" t="s">
        <v>181</v>
      </c>
      <c r="E18" s="14">
        <v>15</v>
      </c>
      <c r="G18" s="38">
        <v>480063</v>
      </c>
      <c r="H18" s="38"/>
      <c r="I18" s="39">
        <v>0</v>
      </c>
      <c r="J18" s="38"/>
      <c r="K18" s="39">
        <v>310977</v>
      </c>
      <c r="L18" s="38"/>
      <c r="M18" s="39">
        <v>0</v>
      </c>
    </row>
    <row r="19" spans="1:13" ht="18" customHeight="1">
      <c r="B19" s="10" t="s">
        <v>146</v>
      </c>
      <c r="E19" s="14">
        <v>20</v>
      </c>
      <c r="G19" s="39">
        <v>4505953</v>
      </c>
      <c r="H19" s="38"/>
      <c r="I19" s="39">
        <v>4391832</v>
      </c>
      <c r="J19" s="38"/>
      <c r="K19" s="39">
        <v>2190635</v>
      </c>
      <c r="L19" s="38"/>
      <c r="M19" s="39">
        <v>2147907</v>
      </c>
    </row>
    <row r="20" spans="1:13" ht="18" customHeight="1">
      <c r="A20" s="13"/>
      <c r="B20" s="10" t="s">
        <v>147</v>
      </c>
      <c r="C20" s="31"/>
      <c r="E20" s="14">
        <v>22</v>
      </c>
      <c r="G20" s="38">
        <v>-288123</v>
      </c>
      <c r="H20" s="38"/>
      <c r="I20" s="38">
        <v>-297447</v>
      </c>
      <c r="J20" s="39"/>
      <c r="K20" s="39">
        <v>-5819658</v>
      </c>
      <c r="L20" s="38"/>
      <c r="M20" s="39">
        <v>-3663736</v>
      </c>
    </row>
    <row r="21" spans="1:13" ht="18" customHeight="1">
      <c r="A21" s="13"/>
      <c r="B21" s="10" t="s">
        <v>148</v>
      </c>
      <c r="C21" s="31"/>
      <c r="E21" s="14">
        <v>28</v>
      </c>
      <c r="G21" s="39">
        <v>0</v>
      </c>
      <c r="H21" s="38"/>
      <c r="I21" s="39">
        <v>0</v>
      </c>
      <c r="J21" s="39"/>
      <c r="K21" s="39">
        <v>-94999810</v>
      </c>
      <c r="L21" s="38"/>
      <c r="M21" s="39">
        <v>-39999920</v>
      </c>
    </row>
    <row r="22" spans="1:13" ht="18" customHeight="1">
      <c r="A22" s="13"/>
      <c r="B22" s="10" t="s">
        <v>72</v>
      </c>
      <c r="C22" s="31"/>
      <c r="E22" s="14">
        <v>23</v>
      </c>
      <c r="G22" s="39">
        <v>30070422</v>
      </c>
      <c r="H22" s="38"/>
      <c r="I22" s="39">
        <v>17571983</v>
      </c>
      <c r="J22" s="39"/>
      <c r="K22" s="39">
        <v>4364218</v>
      </c>
      <c r="L22" s="38"/>
      <c r="M22" s="39">
        <v>3448010</v>
      </c>
    </row>
    <row r="23" spans="1:13" ht="18" customHeight="1">
      <c r="A23" s="13"/>
      <c r="B23" s="10" t="s">
        <v>73</v>
      </c>
      <c r="C23" s="31"/>
      <c r="E23" s="14">
        <v>13</v>
      </c>
      <c r="G23" s="38">
        <v>-21589867</v>
      </c>
      <c r="H23" s="38"/>
      <c r="I23" s="38">
        <v>-20676895</v>
      </c>
      <c r="J23" s="39"/>
      <c r="K23" s="39">
        <v>0</v>
      </c>
      <c r="L23" s="38"/>
      <c r="M23" s="39">
        <v>0</v>
      </c>
    </row>
    <row r="24" spans="1:13" ht="6" customHeight="1">
      <c r="E24" s="9"/>
      <c r="F24" s="14"/>
      <c r="G24" s="104"/>
      <c r="H24" s="104"/>
      <c r="I24" s="104"/>
      <c r="J24" s="105"/>
      <c r="K24" s="106"/>
      <c r="L24" s="40"/>
      <c r="M24" s="106"/>
    </row>
    <row r="25" spans="1:13" ht="18" customHeight="1">
      <c r="A25" s="10" t="s">
        <v>149</v>
      </c>
      <c r="G25" s="38"/>
      <c r="H25" s="38"/>
      <c r="I25" s="38"/>
      <c r="J25" s="38"/>
      <c r="K25" s="107"/>
      <c r="L25" s="38"/>
      <c r="M25" s="107"/>
    </row>
    <row r="26" spans="1:13" ht="18" customHeight="1">
      <c r="C26" s="108" t="s">
        <v>150</v>
      </c>
      <c r="G26" s="39">
        <v>-33773847</v>
      </c>
      <c r="H26" s="38"/>
      <c r="I26" s="39">
        <v>-2118020</v>
      </c>
      <c r="J26" s="39"/>
      <c r="K26" s="39">
        <v>-19769144</v>
      </c>
      <c r="L26" s="38"/>
      <c r="M26" s="39">
        <v>8998303</v>
      </c>
    </row>
    <row r="27" spans="1:13" ht="18" customHeight="1">
      <c r="C27" s="108" t="s">
        <v>151</v>
      </c>
      <c r="G27" s="39">
        <v>36078</v>
      </c>
      <c r="H27" s="38"/>
      <c r="I27" s="39">
        <v>5625906</v>
      </c>
      <c r="J27" s="39"/>
      <c r="K27" s="39">
        <v>426531</v>
      </c>
      <c r="L27" s="38"/>
      <c r="M27" s="39">
        <v>3744789</v>
      </c>
    </row>
    <row r="28" spans="1:13" ht="18" customHeight="1">
      <c r="C28" s="108" t="s">
        <v>15</v>
      </c>
      <c r="G28" s="39">
        <v>-11830726</v>
      </c>
      <c r="H28" s="38"/>
      <c r="I28" s="39">
        <v>-12254451</v>
      </c>
      <c r="J28" s="39"/>
      <c r="K28" s="39">
        <v>-6273747</v>
      </c>
      <c r="L28" s="38"/>
      <c r="M28" s="39">
        <v>-5451301</v>
      </c>
    </row>
    <row r="29" spans="1:13" ht="18" customHeight="1">
      <c r="C29" s="108" t="s">
        <v>25</v>
      </c>
      <c r="G29" s="39">
        <v>256809</v>
      </c>
      <c r="H29" s="38"/>
      <c r="I29" s="39">
        <v>-633383</v>
      </c>
      <c r="J29" s="39"/>
      <c r="K29" s="39">
        <v>459395</v>
      </c>
      <c r="L29" s="38"/>
      <c r="M29" s="39">
        <v>12583</v>
      </c>
    </row>
    <row r="30" spans="1:13" ht="18" customHeight="1">
      <c r="C30" s="109" t="s">
        <v>33</v>
      </c>
      <c r="G30" s="39">
        <v>3738006</v>
      </c>
      <c r="H30" s="38"/>
      <c r="I30" s="39">
        <v>-9658779</v>
      </c>
      <c r="J30" s="39"/>
      <c r="K30" s="39">
        <v>2387396</v>
      </c>
      <c r="L30" s="38"/>
      <c r="M30" s="39">
        <v>-6794888</v>
      </c>
    </row>
    <row r="31" spans="1:13" ht="18" customHeight="1">
      <c r="C31" s="108" t="s">
        <v>152</v>
      </c>
      <c r="G31" s="39">
        <v>3471486</v>
      </c>
      <c r="H31" s="38"/>
      <c r="I31" s="39">
        <v>-474268</v>
      </c>
      <c r="J31" s="39"/>
      <c r="K31" s="39">
        <v>0</v>
      </c>
      <c r="L31" s="38"/>
      <c r="M31" s="39">
        <v>0</v>
      </c>
    </row>
    <row r="32" spans="1:13" ht="18" customHeight="1">
      <c r="A32" s="13"/>
      <c r="C32" s="109" t="s">
        <v>37</v>
      </c>
      <c r="G32" s="39">
        <v>-4799071</v>
      </c>
      <c r="H32" s="38"/>
      <c r="I32" s="39">
        <v>5231438</v>
      </c>
      <c r="J32" s="39"/>
      <c r="K32" s="39">
        <v>-418517</v>
      </c>
      <c r="L32" s="38"/>
      <c r="M32" s="39">
        <v>422272</v>
      </c>
    </row>
    <row r="33" spans="1:13" ht="18" customHeight="1">
      <c r="A33" s="13"/>
      <c r="C33" s="109" t="s">
        <v>41</v>
      </c>
      <c r="G33" s="39">
        <v>-662717</v>
      </c>
      <c r="H33" s="38"/>
      <c r="I33" s="39">
        <v>-788125</v>
      </c>
      <c r="J33" s="39"/>
      <c r="K33" s="39">
        <v>-318380</v>
      </c>
      <c r="L33" s="38"/>
      <c r="M33" s="39">
        <v>-537508</v>
      </c>
    </row>
    <row r="34" spans="1:13" ht="18" customHeight="1">
      <c r="A34" s="13"/>
      <c r="C34" s="109" t="s">
        <v>42</v>
      </c>
      <c r="G34" s="43">
        <v>14659760</v>
      </c>
      <c r="H34" s="38"/>
      <c r="I34" s="43">
        <v>676000</v>
      </c>
      <c r="J34" s="39"/>
      <c r="K34" s="43">
        <v>0</v>
      </c>
      <c r="L34" s="38"/>
      <c r="M34" s="43">
        <v>0</v>
      </c>
    </row>
    <row r="35" spans="1:13" ht="6" customHeight="1">
      <c r="E35" s="9"/>
      <c r="F35" s="14"/>
      <c r="G35" s="104"/>
      <c r="H35" s="104"/>
      <c r="I35" s="104"/>
      <c r="J35" s="105"/>
      <c r="K35" s="106"/>
      <c r="L35" s="40"/>
      <c r="M35" s="106"/>
    </row>
    <row r="36" spans="1:13" ht="18" customHeight="1">
      <c r="A36" s="26" t="s">
        <v>184</v>
      </c>
      <c r="G36" s="39">
        <f>SUM(G9:G34)</f>
        <v>130330370</v>
      </c>
      <c r="H36" s="39"/>
      <c r="I36" s="39">
        <f>SUM(I9:I34)</f>
        <v>110765717</v>
      </c>
      <c r="J36" s="39"/>
      <c r="K36" s="39">
        <f>SUM(K9:K35)</f>
        <v>-13355731</v>
      </c>
      <c r="L36" s="38"/>
      <c r="M36" s="39">
        <f>SUM(M9:M35)</f>
        <v>10421236</v>
      </c>
    </row>
    <row r="37" spans="1:13" ht="18" customHeight="1">
      <c r="A37" s="26"/>
      <c r="C37" s="110" t="s">
        <v>153</v>
      </c>
      <c r="G37" s="39">
        <v>272028</v>
      </c>
      <c r="H37" s="38"/>
      <c r="I37" s="39">
        <v>297447</v>
      </c>
      <c r="J37" s="39"/>
      <c r="K37" s="132">
        <v>3875269</v>
      </c>
      <c r="L37" s="38"/>
      <c r="M37" s="39">
        <v>2695278</v>
      </c>
    </row>
    <row r="38" spans="1:13" ht="18" customHeight="1">
      <c r="C38" s="110" t="s">
        <v>154</v>
      </c>
      <c r="G38" s="43">
        <v>-21051202</v>
      </c>
      <c r="H38" s="38"/>
      <c r="I38" s="43">
        <v>-10966027</v>
      </c>
      <c r="J38" s="39"/>
      <c r="K38" s="43">
        <v>-1348005</v>
      </c>
      <c r="L38" s="38"/>
      <c r="M38" s="43">
        <v>0</v>
      </c>
    </row>
    <row r="39" spans="1:13" ht="6" customHeight="1">
      <c r="E39" s="9"/>
      <c r="F39" s="14"/>
      <c r="G39" s="104"/>
      <c r="H39" s="104"/>
      <c r="I39" s="104"/>
      <c r="J39" s="105"/>
      <c r="K39" s="104"/>
      <c r="L39" s="40"/>
      <c r="M39" s="104"/>
    </row>
    <row r="40" spans="1:13" ht="18" customHeight="1">
      <c r="A40" s="7" t="s">
        <v>155</v>
      </c>
      <c r="G40" s="43">
        <f>SUM(G36:G38)</f>
        <v>109551196</v>
      </c>
      <c r="H40" s="39"/>
      <c r="I40" s="43">
        <f>SUM(I36:I38)</f>
        <v>100097137</v>
      </c>
      <c r="J40" s="39"/>
      <c r="K40" s="43">
        <f>SUM(K36:K38)</f>
        <v>-10828467</v>
      </c>
      <c r="L40" s="38"/>
      <c r="M40" s="43">
        <f>SUM(M36:M38)</f>
        <v>13116514</v>
      </c>
    </row>
    <row r="41" spans="1:13" ht="18" customHeight="1">
      <c r="A41" s="7"/>
      <c r="G41" s="39"/>
      <c r="H41" s="39"/>
      <c r="I41" s="39"/>
      <c r="J41" s="39"/>
      <c r="K41" s="39"/>
      <c r="L41" s="38"/>
      <c r="M41" s="39"/>
    </row>
    <row r="42" spans="1:13" ht="18" customHeight="1">
      <c r="A42" s="7" t="s">
        <v>156</v>
      </c>
      <c r="E42" s="9"/>
      <c r="F42" s="9"/>
      <c r="G42" s="59"/>
      <c r="H42" s="102"/>
      <c r="I42" s="59"/>
      <c r="J42" s="38"/>
      <c r="K42" s="103"/>
      <c r="L42" s="38"/>
      <c r="M42" s="103"/>
    </row>
    <row r="43" spans="1:13" ht="18" customHeight="1">
      <c r="A43" s="10" t="s">
        <v>195</v>
      </c>
      <c r="E43" s="14">
        <v>28</v>
      </c>
      <c r="F43" s="14"/>
      <c r="G43" s="39">
        <v>0</v>
      </c>
      <c r="H43" s="37"/>
      <c r="I43" s="39">
        <v>0</v>
      </c>
      <c r="J43" s="38"/>
      <c r="K43" s="39">
        <v>-4000000</v>
      </c>
      <c r="L43" s="38"/>
      <c r="M43" s="39">
        <v>0</v>
      </c>
    </row>
    <row r="44" spans="1:13" ht="18" customHeight="1">
      <c r="A44" s="10" t="s">
        <v>196</v>
      </c>
      <c r="E44" s="14">
        <v>28</v>
      </c>
      <c r="F44" s="14"/>
      <c r="G44" s="39">
        <v>0</v>
      </c>
      <c r="H44" s="37"/>
      <c r="I44" s="39">
        <v>14000000</v>
      </c>
      <c r="J44" s="38"/>
      <c r="K44" s="39">
        <v>4000000</v>
      </c>
      <c r="L44" s="38"/>
      <c r="M44" s="39">
        <v>14000000</v>
      </c>
    </row>
    <row r="45" spans="1:13" ht="18" customHeight="1">
      <c r="A45" s="10" t="s">
        <v>197</v>
      </c>
      <c r="E45" s="14">
        <v>28</v>
      </c>
      <c r="F45" s="14"/>
      <c r="G45" s="39">
        <v>0</v>
      </c>
      <c r="H45" s="37"/>
      <c r="I45" s="39">
        <v>0</v>
      </c>
      <c r="J45" s="38"/>
      <c r="K45" s="39">
        <v>-100000000</v>
      </c>
      <c r="L45" s="38"/>
      <c r="M45" s="39">
        <v>-121000000</v>
      </c>
    </row>
    <row r="46" spans="1:13" ht="18" customHeight="1">
      <c r="A46" s="10" t="s">
        <v>198</v>
      </c>
      <c r="E46" s="14">
        <v>28</v>
      </c>
      <c r="F46" s="14"/>
      <c r="G46" s="39">
        <v>0</v>
      </c>
      <c r="H46" s="37"/>
      <c r="I46" s="39">
        <v>0</v>
      </c>
      <c r="J46" s="38"/>
      <c r="K46" s="39">
        <v>31000000</v>
      </c>
      <c r="L46" s="38"/>
      <c r="M46" s="39">
        <v>94000000</v>
      </c>
    </row>
    <row r="47" spans="1:13" ht="18" customHeight="1">
      <c r="A47" s="10" t="s">
        <v>157</v>
      </c>
      <c r="E47" s="14">
        <v>13</v>
      </c>
      <c r="F47" s="14"/>
      <c r="G47" s="39">
        <v>0</v>
      </c>
      <c r="H47" s="37"/>
      <c r="I47" s="39">
        <v>0</v>
      </c>
      <c r="J47" s="38"/>
      <c r="K47" s="39">
        <v>-185000000</v>
      </c>
      <c r="L47" s="38"/>
      <c r="M47" s="39">
        <v>0</v>
      </c>
    </row>
    <row r="48" spans="1:13" ht="18" customHeight="1">
      <c r="A48" s="10" t="s">
        <v>158</v>
      </c>
      <c r="E48" s="14"/>
      <c r="F48" s="14"/>
      <c r="G48" s="39">
        <v>-108232779</v>
      </c>
      <c r="H48" s="37"/>
      <c r="I48" s="39">
        <v>-234704514</v>
      </c>
      <c r="J48" s="38"/>
      <c r="K48" s="39">
        <v>0</v>
      </c>
      <c r="L48" s="38"/>
      <c r="M48" s="39">
        <v>0</v>
      </c>
    </row>
    <row r="49" spans="1:13" ht="18" customHeight="1">
      <c r="A49" s="10" t="s">
        <v>159</v>
      </c>
      <c r="E49" s="14"/>
      <c r="G49" s="39">
        <v>-37955439</v>
      </c>
      <c r="H49" s="102"/>
      <c r="I49" s="39">
        <v>-66175662</v>
      </c>
      <c r="J49" s="38"/>
      <c r="K49" s="39">
        <v>-26516866</v>
      </c>
      <c r="L49" s="38"/>
      <c r="M49" s="39">
        <v>-49996137</v>
      </c>
    </row>
    <row r="50" spans="1:13" ht="18" customHeight="1">
      <c r="A50" s="10" t="s">
        <v>160</v>
      </c>
      <c r="B50" s="31"/>
      <c r="G50" s="39">
        <v>11885602</v>
      </c>
      <c r="H50" s="38"/>
      <c r="I50" s="39">
        <v>9570560</v>
      </c>
      <c r="J50" s="39"/>
      <c r="K50" s="39">
        <v>10363659</v>
      </c>
      <c r="L50" s="38"/>
      <c r="M50" s="39">
        <v>8622430</v>
      </c>
    </row>
    <row r="51" spans="1:13" ht="18" customHeight="1">
      <c r="A51" s="10" t="s">
        <v>161</v>
      </c>
      <c r="E51" s="14"/>
      <c r="G51" s="39">
        <v>-53450</v>
      </c>
      <c r="H51" s="38"/>
      <c r="I51" s="39">
        <v>-126409</v>
      </c>
      <c r="J51" s="38"/>
      <c r="K51" s="38">
        <v>-16200</v>
      </c>
      <c r="L51" s="38"/>
      <c r="M51" s="38">
        <v>-85430</v>
      </c>
    </row>
    <row r="52" spans="1:13" ht="18" customHeight="1">
      <c r="A52" s="31" t="s">
        <v>68</v>
      </c>
      <c r="E52" s="14"/>
      <c r="G52" s="122">
        <v>21298142</v>
      </c>
      <c r="H52" s="38"/>
      <c r="I52" s="122">
        <v>31902174</v>
      </c>
      <c r="J52" s="39"/>
      <c r="K52" s="43">
        <v>44999910</v>
      </c>
      <c r="L52" s="38"/>
      <c r="M52" s="43">
        <v>39999920</v>
      </c>
    </row>
    <row r="53" spans="1:13" ht="6" customHeight="1">
      <c r="E53" s="9"/>
      <c r="F53" s="14"/>
      <c r="G53" s="104"/>
      <c r="H53" s="104"/>
      <c r="I53" s="104"/>
      <c r="J53" s="105"/>
      <c r="K53" s="104"/>
      <c r="L53" s="40"/>
      <c r="M53" s="104"/>
    </row>
    <row r="54" spans="1:13" ht="18" customHeight="1">
      <c r="A54" s="7" t="s">
        <v>162</v>
      </c>
      <c r="E54" s="14"/>
      <c r="G54" s="43">
        <f>SUM(G43:G53)</f>
        <v>-113057924</v>
      </c>
      <c r="H54" s="39"/>
      <c r="I54" s="43">
        <f>SUM(I43:I53)</f>
        <v>-245533851</v>
      </c>
      <c r="J54" s="38"/>
      <c r="K54" s="43">
        <f>SUM(K43:K53)</f>
        <v>-225169497</v>
      </c>
      <c r="L54" s="38"/>
      <c r="M54" s="43">
        <f>SUM(M43:M53)</f>
        <v>-14459217</v>
      </c>
    </row>
    <row r="55" spans="1:13" ht="18" customHeight="1">
      <c r="A55" s="7"/>
      <c r="E55" s="14"/>
      <c r="G55" s="39"/>
      <c r="H55" s="39"/>
      <c r="I55" s="39"/>
      <c r="J55" s="38"/>
      <c r="K55" s="39"/>
      <c r="L55" s="38"/>
      <c r="M55" s="39"/>
    </row>
    <row r="56" spans="1:13" ht="5.25" customHeight="1">
      <c r="A56" s="7"/>
      <c r="E56" s="14"/>
      <c r="G56" s="39"/>
      <c r="H56" s="39"/>
      <c r="I56" s="39"/>
      <c r="J56" s="38"/>
      <c r="K56" s="39"/>
      <c r="L56" s="38"/>
      <c r="M56" s="39"/>
    </row>
    <row r="57" spans="1:13" ht="22.15" customHeight="1">
      <c r="A57" s="32" t="s">
        <v>29</v>
      </c>
      <c r="B57" s="32"/>
      <c r="C57" s="32"/>
      <c r="D57" s="32"/>
      <c r="E57" s="32"/>
      <c r="F57" s="32"/>
      <c r="G57" s="43"/>
      <c r="H57" s="43"/>
      <c r="I57" s="43"/>
      <c r="J57" s="43"/>
      <c r="K57" s="43"/>
      <c r="L57" s="50"/>
      <c r="M57" s="43"/>
    </row>
    <row r="58" spans="1:13" ht="22.15" customHeight="1">
      <c r="A58" s="7" t="str">
        <f>A1</f>
        <v>บริษัท เอ็ม พี เจ โลจิสติกส์ จำกัด (มหาชน)</v>
      </c>
      <c r="G58" s="39"/>
      <c r="H58" s="39"/>
      <c r="I58" s="39"/>
      <c r="J58" s="39"/>
      <c r="K58" s="39"/>
      <c r="L58" s="38"/>
      <c r="M58" s="39"/>
    </row>
    <row r="59" spans="1:13" ht="20.65" customHeight="1">
      <c r="A59" s="8" t="s">
        <v>136</v>
      </c>
      <c r="B59" s="14"/>
      <c r="C59" s="14"/>
      <c r="D59" s="14"/>
      <c r="E59" s="14"/>
      <c r="F59" s="14"/>
      <c r="G59" s="37"/>
      <c r="H59" s="37"/>
      <c r="I59" s="37"/>
      <c r="J59" s="40"/>
      <c r="K59" s="37"/>
      <c r="L59" s="47"/>
      <c r="M59" s="37"/>
    </row>
    <row r="60" spans="1:13" ht="20.65" customHeight="1">
      <c r="A60" s="16" t="str">
        <f>A3</f>
        <v>สำหรับปีสิ้นสุดวันที่ 31 ธันวาคม พ.ศ. 2567</v>
      </c>
      <c r="B60" s="18"/>
      <c r="C60" s="18"/>
      <c r="D60" s="18"/>
      <c r="E60" s="18"/>
      <c r="F60" s="18"/>
      <c r="G60" s="41"/>
      <c r="H60" s="41"/>
      <c r="I60" s="41"/>
      <c r="J60" s="42"/>
      <c r="K60" s="41"/>
      <c r="L60" s="48"/>
      <c r="M60" s="41"/>
    </row>
    <row r="61" spans="1:13" ht="19.5" customHeight="1">
      <c r="A61" s="8"/>
      <c r="B61" s="14"/>
      <c r="C61" s="14"/>
      <c r="D61" s="14"/>
      <c r="E61" s="14"/>
      <c r="F61" s="14"/>
      <c r="G61" s="37"/>
      <c r="H61" s="37"/>
      <c r="I61" s="37"/>
      <c r="J61" s="40"/>
      <c r="K61" s="37"/>
      <c r="L61" s="47"/>
      <c r="M61" s="37"/>
    </row>
    <row r="62" spans="1:13" ht="19.5" customHeight="1">
      <c r="A62" s="14"/>
      <c r="B62" s="14"/>
      <c r="C62" s="14"/>
      <c r="D62" s="14"/>
      <c r="E62" s="9"/>
      <c r="F62" s="9"/>
      <c r="G62" s="144" t="s">
        <v>3</v>
      </c>
      <c r="H62" s="145"/>
      <c r="I62" s="145"/>
      <c r="J62" s="44"/>
      <c r="K62" s="144" t="s">
        <v>4</v>
      </c>
      <c r="L62" s="145"/>
      <c r="M62" s="145"/>
    </row>
    <row r="63" spans="1:13" ht="19.5" customHeight="1">
      <c r="D63" s="14"/>
      <c r="E63" s="14"/>
      <c r="F63" s="9"/>
      <c r="G63" s="45" t="s">
        <v>5</v>
      </c>
      <c r="H63" s="14"/>
      <c r="I63" s="45" t="s">
        <v>6</v>
      </c>
      <c r="J63" s="45"/>
      <c r="K63" s="45" t="s">
        <v>5</v>
      </c>
      <c r="L63" s="14"/>
      <c r="M63" s="45" t="s">
        <v>6</v>
      </c>
    </row>
    <row r="64" spans="1:13" ht="19.5" customHeight="1">
      <c r="E64" s="17" t="s">
        <v>7</v>
      </c>
      <c r="F64" s="14"/>
      <c r="G64" s="46" t="s">
        <v>8</v>
      </c>
      <c r="H64" s="45"/>
      <c r="I64" s="46" t="s">
        <v>8</v>
      </c>
      <c r="J64" s="14"/>
      <c r="K64" s="46" t="s">
        <v>8</v>
      </c>
      <c r="L64" s="45"/>
      <c r="M64" s="46" t="s">
        <v>8</v>
      </c>
    </row>
    <row r="65" spans="1:13" ht="19.5" customHeight="1">
      <c r="A65" s="7" t="s">
        <v>163</v>
      </c>
      <c r="E65" s="14"/>
      <c r="G65" s="39"/>
      <c r="H65" s="39"/>
      <c r="I65" s="39"/>
      <c r="J65" s="39"/>
      <c r="K65" s="107"/>
      <c r="L65" s="38"/>
      <c r="M65" s="107"/>
    </row>
    <row r="66" spans="1:13" ht="19.5" customHeight="1">
      <c r="A66" s="10" t="s">
        <v>164</v>
      </c>
      <c r="E66" s="14">
        <v>19</v>
      </c>
      <c r="G66" s="38">
        <v>89219951</v>
      </c>
      <c r="H66" s="39"/>
      <c r="I66" s="38">
        <v>227723328</v>
      </c>
      <c r="J66" s="39"/>
      <c r="K66" s="39">
        <v>0</v>
      </c>
      <c r="L66" s="38"/>
      <c r="M66" s="39">
        <v>45020000</v>
      </c>
    </row>
    <row r="67" spans="1:13" ht="19.5" customHeight="1">
      <c r="A67" s="10" t="s">
        <v>165</v>
      </c>
      <c r="E67" s="14">
        <v>19</v>
      </c>
      <c r="G67" s="38">
        <v>-303784565</v>
      </c>
      <c r="H67" s="39"/>
      <c r="I67" s="38">
        <v>-15504603</v>
      </c>
      <c r="J67" s="39"/>
      <c r="K67" s="39">
        <v>-38410233</v>
      </c>
      <c r="L67" s="38"/>
      <c r="M67" s="39">
        <v>-6609767</v>
      </c>
    </row>
    <row r="68" spans="1:13" ht="19.5" customHeight="1">
      <c r="A68" s="10" t="s">
        <v>189</v>
      </c>
      <c r="E68" s="14">
        <v>16</v>
      </c>
      <c r="G68" s="38">
        <v>-4733052</v>
      </c>
      <c r="H68" s="39">
        <v>0</v>
      </c>
      <c r="I68" s="38">
        <v>-10223424</v>
      </c>
      <c r="J68" s="39">
        <v>0</v>
      </c>
      <c r="K68" s="39">
        <v>-3272474</v>
      </c>
      <c r="L68" s="38">
        <v>0</v>
      </c>
      <c r="M68" s="39">
        <v>-5257627</v>
      </c>
    </row>
    <row r="69" spans="1:13" ht="19.5" customHeight="1">
      <c r="A69" s="10" t="s">
        <v>166</v>
      </c>
      <c r="E69" s="14"/>
      <c r="G69" s="38">
        <v>-29935449</v>
      </c>
      <c r="H69" s="38">
        <v>0</v>
      </c>
      <c r="I69" s="38">
        <v>-17697306</v>
      </c>
      <c r="J69" s="39">
        <v>0</v>
      </c>
      <c r="K69" s="39">
        <v>-4381032</v>
      </c>
      <c r="L69" s="111">
        <v>0</v>
      </c>
      <c r="M69" s="39">
        <v>-3431196</v>
      </c>
    </row>
    <row r="70" spans="1:13" ht="19.5" customHeight="1">
      <c r="A70" s="10" t="s">
        <v>167</v>
      </c>
      <c r="E70" s="14">
        <v>21</v>
      </c>
      <c r="G70" s="38">
        <v>307596566</v>
      </c>
      <c r="H70" s="39"/>
      <c r="I70" s="38">
        <v>11434500</v>
      </c>
      <c r="J70" s="39"/>
      <c r="K70" s="39">
        <v>307596566</v>
      </c>
      <c r="L70" s="38"/>
      <c r="M70" s="39">
        <v>11434500</v>
      </c>
    </row>
    <row r="71" spans="1:13" ht="19.5" customHeight="1">
      <c r="A71" s="10" t="s">
        <v>168</v>
      </c>
      <c r="E71" s="14">
        <v>27</v>
      </c>
      <c r="G71" s="39">
        <v>-67000000</v>
      </c>
      <c r="H71" s="39"/>
      <c r="I71" s="39">
        <v>0</v>
      </c>
      <c r="J71" s="39"/>
      <c r="K71" s="39">
        <v>-67000000</v>
      </c>
      <c r="L71" s="38"/>
      <c r="M71" s="39">
        <v>0</v>
      </c>
    </row>
    <row r="72" spans="1:13" ht="18.75">
      <c r="A72" s="10" t="s">
        <v>169</v>
      </c>
      <c r="E72" s="14"/>
      <c r="G72" s="127">
        <v>-90</v>
      </c>
      <c r="H72" s="39"/>
      <c r="I72" s="127">
        <v>-80</v>
      </c>
      <c r="J72" s="39"/>
      <c r="K72" s="122">
        <v>0</v>
      </c>
      <c r="L72" s="38"/>
      <c r="M72" s="122">
        <v>0</v>
      </c>
    </row>
    <row r="73" spans="1:13" ht="10.15" customHeight="1">
      <c r="E73" s="14"/>
      <c r="G73" s="38"/>
      <c r="H73" s="38"/>
      <c r="I73" s="38"/>
      <c r="J73" s="39"/>
      <c r="K73" s="38"/>
      <c r="L73" s="38"/>
      <c r="M73" s="38"/>
    </row>
    <row r="74" spans="1:13" ht="19.5" customHeight="1">
      <c r="A74" s="7" t="s">
        <v>170</v>
      </c>
      <c r="E74" s="14"/>
      <c r="G74" s="43">
        <f>SUM(G66:G72)</f>
        <v>-8636639</v>
      </c>
      <c r="H74" s="39"/>
      <c r="I74" s="43">
        <f>SUM(I66:I72)</f>
        <v>195732415</v>
      </c>
      <c r="J74" s="39"/>
      <c r="K74" s="43">
        <f>SUM(K66:K72)</f>
        <v>194532827</v>
      </c>
      <c r="L74" s="38"/>
      <c r="M74" s="43">
        <f>SUM(M66:M72)</f>
        <v>41155910</v>
      </c>
    </row>
    <row r="75" spans="1:13" ht="19.5" customHeight="1">
      <c r="E75" s="14"/>
      <c r="G75" s="112"/>
      <c r="H75" s="112"/>
      <c r="I75" s="112"/>
      <c r="J75" s="113"/>
      <c r="K75" s="112"/>
      <c r="L75" s="112"/>
      <c r="M75" s="112"/>
    </row>
    <row r="76" spans="1:13" ht="19.5" customHeight="1">
      <c r="A76" s="7" t="s">
        <v>171</v>
      </c>
      <c r="E76" s="14"/>
      <c r="G76" s="38">
        <f>SUM(G40,G54,G74)</f>
        <v>-12143367</v>
      </c>
      <c r="H76" s="38"/>
      <c r="I76" s="38">
        <f>SUM(I40,I54,I74)</f>
        <v>50295701</v>
      </c>
      <c r="J76" s="39"/>
      <c r="K76" s="38">
        <f>SUM(K40,K54,K74)</f>
        <v>-41465137</v>
      </c>
      <c r="L76" s="38"/>
      <c r="M76" s="38">
        <f>SUM(M40,M54,M74)</f>
        <v>39813207</v>
      </c>
    </row>
    <row r="77" spans="1:13" ht="19.5" customHeight="1">
      <c r="A77" s="10" t="s">
        <v>172</v>
      </c>
      <c r="E77" s="14"/>
      <c r="G77" s="127">
        <v>103982924</v>
      </c>
      <c r="H77" s="38"/>
      <c r="I77" s="127">
        <v>53687223</v>
      </c>
      <c r="J77" s="39"/>
      <c r="K77" s="122">
        <v>69367383</v>
      </c>
      <c r="L77" s="38"/>
      <c r="M77" s="122">
        <v>29554176</v>
      </c>
    </row>
    <row r="78" spans="1:13" ht="6" customHeight="1">
      <c r="E78" s="14"/>
      <c r="G78" s="38"/>
      <c r="H78" s="38"/>
      <c r="I78" s="38"/>
      <c r="J78" s="39"/>
      <c r="K78" s="39"/>
      <c r="L78" s="38"/>
      <c r="M78" s="39"/>
    </row>
    <row r="79" spans="1:13" ht="19.5" customHeight="1" thickBot="1">
      <c r="A79" s="7" t="s">
        <v>180</v>
      </c>
      <c r="E79" s="14"/>
      <c r="G79" s="60">
        <f>SUM(G76:G77)</f>
        <v>91839557</v>
      </c>
      <c r="H79" s="39"/>
      <c r="I79" s="60">
        <f>SUM(I76:I77)</f>
        <v>103982924</v>
      </c>
      <c r="J79" s="39"/>
      <c r="K79" s="60">
        <f>SUM(K76:K77)</f>
        <v>27902246</v>
      </c>
      <c r="L79" s="38"/>
      <c r="M79" s="60">
        <f>SUM(M76:M77)</f>
        <v>69367383</v>
      </c>
    </row>
    <row r="80" spans="1:13" ht="19.5" customHeight="1" thickTop="1">
      <c r="A80" s="7"/>
      <c r="E80" s="14"/>
      <c r="G80" s="39"/>
      <c r="H80" s="39"/>
      <c r="I80" s="39"/>
      <c r="J80" s="39"/>
      <c r="K80" s="39"/>
      <c r="L80" s="38"/>
      <c r="M80" s="39"/>
    </row>
    <row r="81" spans="1:13" ht="19.5" customHeight="1">
      <c r="A81" s="10" t="s">
        <v>11</v>
      </c>
      <c r="E81" s="14"/>
      <c r="G81" s="39">
        <v>91839557</v>
      </c>
      <c r="H81" s="39"/>
      <c r="I81" s="39">
        <v>105824697</v>
      </c>
      <c r="J81" s="39"/>
      <c r="K81" s="39">
        <v>27902246</v>
      </c>
      <c r="L81" s="38"/>
      <c r="M81" s="39">
        <v>69367383</v>
      </c>
    </row>
    <row r="82" spans="1:13" ht="19.5" customHeight="1">
      <c r="A82" s="10" t="s">
        <v>173</v>
      </c>
      <c r="E82" s="14"/>
      <c r="G82" s="122">
        <v>0</v>
      </c>
      <c r="H82" s="39"/>
      <c r="I82" s="122">
        <v>-1841773</v>
      </c>
      <c r="J82" s="39"/>
      <c r="K82" s="122">
        <v>0</v>
      </c>
      <c r="L82" s="38"/>
      <c r="M82" s="122">
        <v>0</v>
      </c>
    </row>
    <row r="83" spans="1:13" ht="6" customHeight="1">
      <c r="E83" s="14"/>
      <c r="G83" s="38"/>
      <c r="H83" s="38"/>
      <c r="I83" s="38"/>
      <c r="J83" s="39"/>
      <c r="K83" s="39"/>
      <c r="L83" s="38"/>
      <c r="M83" s="39"/>
    </row>
    <row r="84" spans="1:13" ht="19.5" customHeight="1" thickBot="1">
      <c r="A84" s="7" t="s">
        <v>180</v>
      </c>
      <c r="E84" s="14"/>
      <c r="G84" s="123">
        <f>SUM(G81:G82)</f>
        <v>91839557</v>
      </c>
      <c r="H84" s="39"/>
      <c r="I84" s="123">
        <f>SUM(I81:I82)</f>
        <v>103982924</v>
      </c>
      <c r="J84" s="39"/>
      <c r="K84" s="123">
        <f>SUM(K81:K82)</f>
        <v>27902246</v>
      </c>
      <c r="L84" s="38"/>
      <c r="M84" s="123">
        <f>SUM(M81:M82)</f>
        <v>69367383</v>
      </c>
    </row>
    <row r="85" spans="1:13" ht="19.5" customHeight="1" thickTop="1">
      <c r="E85" s="14"/>
      <c r="G85" s="38"/>
      <c r="H85" s="39"/>
      <c r="I85" s="38"/>
      <c r="J85" s="39"/>
      <c r="K85" s="39"/>
      <c r="L85" s="38"/>
      <c r="M85" s="39"/>
    </row>
    <row r="86" spans="1:13" ht="19.5" customHeight="1">
      <c r="A86" s="114" t="s">
        <v>174</v>
      </c>
      <c r="C86" s="14"/>
      <c r="E86" s="115"/>
      <c r="F86" s="115"/>
      <c r="G86" s="38"/>
      <c r="H86" s="115"/>
      <c r="I86" s="38"/>
      <c r="J86" s="39"/>
      <c r="K86" s="107"/>
      <c r="L86" s="39"/>
      <c r="M86" s="107"/>
    </row>
    <row r="87" spans="1:13" ht="19.5" customHeight="1">
      <c r="A87" s="114"/>
      <c r="C87" s="14"/>
      <c r="E87" s="115"/>
      <c r="F87" s="115"/>
      <c r="G87" s="38"/>
      <c r="H87" s="115"/>
      <c r="I87" s="38"/>
      <c r="J87" s="39"/>
      <c r="K87" s="107"/>
      <c r="L87" s="39"/>
      <c r="M87" s="107"/>
    </row>
    <row r="88" spans="1:13" ht="19.5" customHeight="1">
      <c r="A88" s="116" t="s">
        <v>175</v>
      </c>
      <c r="C88" s="14"/>
      <c r="E88" s="117"/>
      <c r="F88" s="117"/>
      <c r="G88" s="118"/>
      <c r="H88" s="119"/>
      <c r="I88" s="118"/>
      <c r="J88" s="39"/>
      <c r="K88" s="120"/>
      <c r="M88" s="120"/>
    </row>
    <row r="89" spans="1:13" ht="19.5" customHeight="1">
      <c r="C89" s="44"/>
      <c r="G89" s="104"/>
      <c r="H89" s="121"/>
      <c r="I89" s="104"/>
      <c r="J89" s="121"/>
      <c r="K89" s="106"/>
      <c r="L89" s="121"/>
      <c r="M89" s="106"/>
    </row>
    <row r="90" spans="1:13" ht="19.5" customHeight="1">
      <c r="A90" s="26" t="s">
        <v>176</v>
      </c>
      <c r="E90" s="14">
        <v>18</v>
      </c>
      <c r="G90" s="39">
        <v>2381820</v>
      </c>
      <c r="H90" s="37"/>
      <c r="I90" s="39">
        <v>37514200</v>
      </c>
      <c r="J90" s="39"/>
      <c r="K90" s="39">
        <v>0</v>
      </c>
      <c r="L90" s="37"/>
      <c r="M90" s="39">
        <v>0</v>
      </c>
    </row>
    <row r="91" spans="1:13" ht="19.5" customHeight="1">
      <c r="A91" s="26" t="s">
        <v>177</v>
      </c>
      <c r="G91" s="39">
        <v>2771603</v>
      </c>
      <c r="H91" s="37"/>
      <c r="I91" s="39">
        <v>386668</v>
      </c>
      <c r="J91" s="39"/>
      <c r="K91" s="39">
        <v>463293</v>
      </c>
      <c r="L91" s="37"/>
      <c r="M91" s="39">
        <v>149311</v>
      </c>
    </row>
    <row r="92" spans="1:13" ht="19.5" customHeight="1">
      <c r="A92" s="26" t="s">
        <v>178</v>
      </c>
      <c r="G92" s="39">
        <v>0</v>
      </c>
      <c r="H92" s="37"/>
      <c r="I92" s="39">
        <v>8100</v>
      </c>
      <c r="J92" s="39"/>
      <c r="K92" s="39">
        <v>0</v>
      </c>
      <c r="L92" s="37"/>
      <c r="M92" s="39">
        <v>8100</v>
      </c>
    </row>
    <row r="93" spans="1:13" ht="19.5" customHeight="1">
      <c r="A93" s="26" t="s">
        <v>179</v>
      </c>
      <c r="E93" s="14">
        <v>16</v>
      </c>
      <c r="G93" s="39">
        <v>1984471</v>
      </c>
      <c r="H93" s="37"/>
      <c r="I93" s="39">
        <v>60052297</v>
      </c>
      <c r="J93" s="39"/>
      <c r="K93" s="39">
        <v>1984471</v>
      </c>
      <c r="L93" s="37"/>
      <c r="M93" s="39">
        <v>15368121</v>
      </c>
    </row>
    <row r="94" spans="1:13" ht="19.5" customHeight="1">
      <c r="A94" s="26"/>
      <c r="E94" s="14"/>
      <c r="G94" s="39"/>
      <c r="H94" s="37"/>
      <c r="I94" s="39"/>
      <c r="J94" s="39"/>
      <c r="K94" s="39"/>
      <c r="L94" s="37"/>
      <c r="M94" s="39"/>
    </row>
    <row r="95" spans="1:13" ht="19.5" customHeight="1">
      <c r="G95" s="38"/>
      <c r="I95" s="39"/>
      <c r="K95" s="39"/>
      <c r="M95" s="101"/>
    </row>
    <row r="96" spans="1:13" ht="19.5" customHeight="1">
      <c r="E96" s="14"/>
      <c r="G96" s="38"/>
      <c r="H96" s="38"/>
      <c r="I96" s="38"/>
      <c r="J96" s="39"/>
      <c r="K96" s="39"/>
      <c r="L96" s="38"/>
      <c r="M96" s="38"/>
    </row>
    <row r="97" spans="1:13" ht="19.5" customHeight="1">
      <c r="E97" s="14"/>
      <c r="G97" s="38"/>
      <c r="H97" s="38"/>
      <c r="I97" s="38"/>
      <c r="J97" s="39"/>
      <c r="K97" s="39"/>
      <c r="L97" s="38"/>
      <c r="M97" s="38"/>
    </row>
    <row r="98" spans="1:13" ht="19.5" customHeight="1">
      <c r="E98" s="14"/>
      <c r="G98" s="38"/>
      <c r="H98" s="38"/>
      <c r="I98" s="38"/>
      <c r="J98" s="39"/>
      <c r="K98" s="39"/>
      <c r="L98" s="38"/>
      <c r="M98" s="38"/>
    </row>
    <row r="99" spans="1:13" ht="19.5" customHeight="1">
      <c r="E99" s="14"/>
      <c r="G99" s="38"/>
      <c r="H99" s="38"/>
      <c r="I99" s="38"/>
      <c r="J99" s="39"/>
      <c r="K99" s="39"/>
      <c r="L99" s="38"/>
      <c r="M99" s="38"/>
    </row>
    <row r="100" spans="1:13" ht="19.5" customHeight="1">
      <c r="A100" s="26"/>
      <c r="G100" s="39"/>
      <c r="H100" s="37"/>
      <c r="I100" s="39"/>
      <c r="J100" s="39"/>
      <c r="K100" s="39"/>
      <c r="L100" s="37"/>
      <c r="M100" s="39"/>
    </row>
    <row r="101" spans="1:13" ht="19.5" customHeight="1">
      <c r="A101" s="26"/>
      <c r="E101" s="14"/>
      <c r="G101" s="39"/>
      <c r="H101" s="37"/>
      <c r="I101" s="39"/>
      <c r="J101" s="39"/>
      <c r="K101" s="39"/>
      <c r="L101" s="37"/>
      <c r="M101" s="39"/>
    </row>
    <row r="102" spans="1:13" ht="19.5" customHeight="1">
      <c r="G102" s="38"/>
      <c r="I102" s="39"/>
      <c r="K102" s="39"/>
      <c r="M102" s="101"/>
    </row>
    <row r="103" spans="1:13" ht="19.5" customHeight="1">
      <c r="G103" s="38"/>
      <c r="I103" s="39"/>
      <c r="K103" s="39"/>
      <c r="M103" s="101"/>
    </row>
    <row r="104" spans="1:13" ht="19.5" customHeight="1"/>
    <row r="105" spans="1:13" ht="19.5" customHeight="1"/>
    <row r="106" spans="1:13" ht="19.5" customHeight="1"/>
    <row r="107" spans="1:13" ht="19.5" customHeight="1"/>
    <row r="108" spans="1:13" ht="5.25" customHeight="1"/>
    <row r="109" spans="1:13" ht="22.15" customHeight="1">
      <c r="A109" s="32" t="s">
        <v>29</v>
      </c>
      <c r="B109" s="32"/>
      <c r="C109" s="32"/>
      <c r="D109" s="32"/>
      <c r="E109" s="18"/>
      <c r="F109" s="18"/>
      <c r="G109" s="48"/>
      <c r="H109" s="48"/>
      <c r="I109" s="48"/>
      <c r="J109" s="48"/>
      <c r="K109" s="48"/>
      <c r="L109" s="48"/>
      <c r="M109" s="48"/>
    </row>
  </sheetData>
  <mergeCells count="4">
    <mergeCell ref="G5:I5"/>
    <mergeCell ref="K5:M5"/>
    <mergeCell ref="G62:I62"/>
    <mergeCell ref="K62:M62"/>
  </mergeCells>
  <pageMargins left="0.8" right="0.5" top="0.5" bottom="0.6" header="0.49" footer="0.4"/>
  <pageSetup paperSize="9" scale="82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7AB58C59B8C4F8232BF765F3142A0" ma:contentTypeVersion="11" ma:contentTypeDescription="Create a new document." ma:contentTypeScope="" ma:versionID="e68111c1258b6e62383375ad09a6195c">
  <xsd:schema xmlns:xsd="http://www.w3.org/2001/XMLSchema" xmlns:xs="http://www.w3.org/2001/XMLSchema" xmlns:p="http://schemas.microsoft.com/office/2006/metadata/properties" xmlns:ns2="cb2ad0ff-c201-4b20-b23d-f11910a51056" xmlns:ns3="6d1c8407-d00b-4908-b646-ccf7286095bb" targetNamespace="http://schemas.microsoft.com/office/2006/metadata/properties" ma:root="true" ma:fieldsID="75218be85821a3d0946d338225956698" ns2:_="" ns3:_="">
    <xsd:import namespace="cb2ad0ff-c201-4b20-b23d-f11910a51056"/>
    <xsd:import namespace="6d1c8407-d00b-4908-b646-ccf7286095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ad0ff-c201-4b20-b23d-f11910a510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c8407-d00b-4908-b646-ccf7286095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b7bb6b0-bb4d-45b7-9d61-eb34e44fb540}" ma:internalName="TaxCatchAll" ma:showField="CatchAllData" ma:web="6d1c8407-d00b-4908-b646-ccf7286095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1c8407-d00b-4908-b646-ccf7286095bb" xsi:nil="true"/>
    <lcf76f155ced4ddcb4097134ff3c332f xmlns="cb2ad0ff-c201-4b20-b23d-f11910a510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B76AF2B-0A87-4ECD-8169-0FCD54F5F2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ad0ff-c201-4b20-b23d-f11910a51056"/>
    <ds:schemaRef ds:uri="6d1c8407-d00b-4908-b646-ccf7286095b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8F0CFB-5FDD-4E6E-907C-3C7286C34A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38A8B0-2268-44CA-9448-44A1E1CEE353}">
  <ds:schemaRefs>
    <ds:schemaRef ds:uri="http://schemas.microsoft.com/office/infopath/2007/PartnerControls"/>
    <ds:schemaRef ds:uri="cb2ad0ff-c201-4b20-b23d-f11910a51056"/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6d1c8407-d00b-4908-b646-ccf7286095b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6-7 (BS)</vt:lpstr>
      <vt:lpstr>8 (PL)</vt:lpstr>
      <vt:lpstr>9 (EQ Conso)</vt:lpstr>
      <vt:lpstr>10 (EQ Com)</vt:lpstr>
      <vt:lpstr>11-12 CF</vt:lpstr>
      <vt:lpstr>'10 (EQ Com)'!Print_Area</vt:lpstr>
      <vt:lpstr>'6-7 (BS)'!Print_Area</vt:lpstr>
      <vt:lpstr>'8 (PL)'!Print_Area</vt:lpstr>
      <vt:lpstr>'9 (EQ Conso)'!Print_Area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Pakhathorn Khannarong</dc:creator>
  <cp:keywords/>
  <dc:description/>
  <cp:lastModifiedBy>Kamonwan Siri-um-pornkulchai (TH)</cp:lastModifiedBy>
  <cp:revision/>
  <cp:lastPrinted>2025-02-24T09:17:28Z</cp:lastPrinted>
  <dcterms:created xsi:type="dcterms:W3CDTF">2023-03-29T05:03:45Z</dcterms:created>
  <dcterms:modified xsi:type="dcterms:W3CDTF">2025-02-24T11:02:51Z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0x0101005357AB58C59B8C4F8232BF765F3142A0</vt:lpwstr>
  </property>
  <property fmtid="{D5CDD505-2E9C-101B-9397-08002B2CF9AE}" pid="3" name="MediaServiceImageTags">
    <vt:lpwstr/>
  </property>
</Properties>
</file>