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\CP Axtra Public Company Limited - 1001456908\1664610 - 2024 Dec FSA CP Axtra PCL\Working Folder\2024\6. YE Dec'24\16. Audit doc\SET file\"/>
    </mc:Choice>
  </mc:AlternateContent>
  <xr:revisionPtr revIDLastSave="0" documentId="13_ncr:1_{48F7A74D-6301-46D1-B693-121688FD6AC7}" xr6:coauthVersionLast="47" xr6:coauthVersionMax="47" xr10:uidLastSave="{00000000-0000-0000-0000-000000000000}"/>
  <bookViews>
    <workbookView xWindow="-110" yWindow="-110" windowWidth="19420" windowHeight="10300" tabRatio="802" activeTab="4" xr2:uid="{011E7737-0FE0-4F82-9AAD-FE410D0710E6}"/>
  </bookViews>
  <sheets>
    <sheet name="BS 6-8" sheetId="1" r:id="rId1"/>
    <sheet name="PL 9-10" sheetId="2" r:id="rId2"/>
    <sheet name="SH11" sheetId="12" r:id="rId3"/>
    <sheet name="SH12" sheetId="13" r:id="rId4"/>
    <sheet name="CF13-17" sheetId="15" r:id="rId5"/>
  </sheets>
  <definedNames>
    <definedName name="_xlnm._FilterDatabase" localSheetId="2" hidden="1">'SH11'!$A$34:$H$51</definedName>
    <definedName name="_xlnm.Print_Area" localSheetId="0">'BS 6-8'!$A$1:$H$111</definedName>
    <definedName name="_xlnm.Print_Area" localSheetId="4">'CF13-17'!$A$1:$H$195</definedName>
    <definedName name="_xlnm.Print_Area" localSheetId="1">'PL 9-10'!$A$1:$H$92</definedName>
    <definedName name="_xlnm.Print_Area" localSheetId="2">'SH11'!$A$1:$AD$51</definedName>
    <definedName name="_xlnm.Print_Area" localSheetId="3">'SH12'!$A$1:$Q$18</definedName>
    <definedName name="Title2nd" localSheetId="0">'BS 6-8'!#REF!</definedName>
    <definedName name="Title2nd" localSheetId="4">'CF13-17'!#REF!</definedName>
    <definedName name="Title2nd" localSheetId="1">'PL 9-10'!#REF!</definedName>
    <definedName name="Z_4639F81E_6EE0_48A0_A9D2_0B77F706E585_.wvu.PrintArea" localSheetId="0" hidden="1">'BS 6-8'!$A$1:$H$111</definedName>
    <definedName name="Z_4639F81E_6EE0_48A0_A9D2_0B77F706E585_.wvu.PrintArea" localSheetId="4" hidden="1">'CF13-17'!$A$1:$H$195</definedName>
    <definedName name="Z_4639F81E_6EE0_48A0_A9D2_0B77F706E585_.wvu.PrintArea" localSheetId="1" hidden="1">'PL 9-10'!$A$1:$H$92</definedName>
    <definedName name="Z_4639F81E_6EE0_48A0_A9D2_0B77F706E585_.wvu.PrintArea" localSheetId="2" hidden="1">'SH11'!$A$1:$AD$32</definedName>
    <definedName name="Z_738E26AE_D447_4F3F_A7AE_B6C44F4A5E1F_.wvu.PrintArea" localSheetId="0" hidden="1">'BS 6-8'!$A$1:$H$111</definedName>
    <definedName name="Z_738E26AE_D447_4F3F_A7AE_B6C44F4A5E1F_.wvu.PrintArea" localSheetId="4" hidden="1">'CF13-17'!$A$1:$H$195</definedName>
    <definedName name="Z_738E26AE_D447_4F3F_A7AE_B6C44F4A5E1F_.wvu.PrintArea" localSheetId="1" hidden="1">'PL 9-10'!$A$1:$H$92</definedName>
    <definedName name="Z_738E26AE_D447_4F3F_A7AE_B6C44F4A5E1F_.wvu.PrintArea" localSheetId="2" hidden="1">'SH11'!$A$1:$AD$32</definedName>
    <definedName name="Z_738E26AE_D447_4F3F_A7AE_B6C44F4A5E1F_.wvu.PrintArea" localSheetId="3" hidden="1">'SH12'!$A$1:$Q$18</definedName>
    <definedName name="Z_9225A146_093C_4144_93E8_A6305C16CD77_.wvu.PrintArea" localSheetId="0" hidden="1">'BS 6-8'!$A$1:$H$111</definedName>
    <definedName name="Z_9225A146_093C_4144_93E8_A6305C16CD77_.wvu.PrintArea" localSheetId="4" hidden="1">'CF13-17'!$A$1:$H$195</definedName>
    <definedName name="Z_9225A146_093C_4144_93E8_A6305C16CD77_.wvu.PrintArea" localSheetId="1" hidden="1">'PL 9-10'!$A$1:$H$92</definedName>
    <definedName name="Z_9225A146_093C_4144_93E8_A6305C16CD77_.wvu.PrintArea" localSheetId="2" hidden="1">'SH11'!$A$1:$AD$32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3" i="15" l="1"/>
  <c r="F173" i="15"/>
  <c r="D173" i="15"/>
  <c r="H181" i="15"/>
  <c r="F181" i="15"/>
  <c r="D181" i="15"/>
  <c r="N29" i="12"/>
  <c r="H39" i="2"/>
  <c r="F12" i="15"/>
  <c r="D12" i="15"/>
  <c r="O15" i="13" l="1"/>
  <c r="Q15" i="13" s="1"/>
  <c r="O14" i="13"/>
  <c r="O17" i="13"/>
  <c r="M17" i="13"/>
  <c r="Z31" i="12"/>
  <c r="AD30" i="12"/>
  <c r="X30" i="12"/>
  <c r="Z30" i="12" s="1"/>
  <c r="AD29" i="12"/>
  <c r="AD31" i="12" s="1"/>
  <c r="X29" i="12"/>
  <c r="Z29" i="12" s="1"/>
  <c r="X25" i="12"/>
  <c r="Z25" i="12" s="1"/>
  <c r="AD25" i="12" s="1"/>
  <c r="X23" i="12"/>
  <c r="Z23" i="12" s="1"/>
  <c r="AD23" i="12" s="1"/>
  <c r="AD21" i="12"/>
  <c r="X21" i="12"/>
  <c r="Z21" i="12" s="1"/>
  <c r="X18" i="12"/>
  <c r="Z18" i="12"/>
  <c r="AD18" i="12" s="1"/>
  <c r="F113" i="15" l="1"/>
  <c r="E113" i="15"/>
  <c r="G113" i="15"/>
  <c r="H113" i="15"/>
  <c r="D113" i="15"/>
  <c r="E27" i="12"/>
  <c r="F27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U27" i="12"/>
  <c r="V27" i="12"/>
  <c r="W27" i="12"/>
  <c r="AB27" i="12"/>
  <c r="AC27" i="12"/>
  <c r="D27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Y27" i="12" s="1"/>
  <c r="Z24" i="12"/>
  <c r="AA24" i="12"/>
  <c r="AA27" i="12" s="1"/>
  <c r="AC24" i="12"/>
  <c r="AD24" i="12"/>
  <c r="AB24" i="12"/>
  <c r="D107" i="1"/>
  <c r="X31" i="12" l="1"/>
  <c r="H107" i="1" l="1"/>
  <c r="H144" i="15" l="1"/>
  <c r="F144" i="15"/>
  <c r="D144" i="15"/>
  <c r="D149" i="15" s="1"/>
  <c r="H195" i="15"/>
  <c r="F195" i="15"/>
  <c r="D195" i="15"/>
  <c r="H188" i="15"/>
  <c r="F188" i="15"/>
  <c r="D188" i="15"/>
  <c r="F38" i="15"/>
  <c r="F75" i="15" s="1"/>
  <c r="F79" i="15" s="1"/>
  <c r="D38" i="15"/>
  <c r="D75" i="15" s="1"/>
  <c r="D79" i="15" s="1"/>
  <c r="D152" i="15" l="1"/>
  <c r="F152" i="15"/>
  <c r="F154" i="15" s="1"/>
  <c r="J154" i="15" s="1"/>
  <c r="H152" i="15"/>
  <c r="H154" i="15" l="1"/>
  <c r="K154" i="15" s="1"/>
  <c r="D154" i="15"/>
  <c r="I154" i="15" s="1"/>
  <c r="X47" i="12" l="1"/>
  <c r="X42" i="12"/>
  <c r="X48" i="12"/>
  <c r="K50" i="12"/>
  <c r="M50" i="12"/>
  <c r="O50" i="12"/>
  <c r="Q50" i="12"/>
  <c r="S50" i="12"/>
  <c r="U50" i="12"/>
  <c r="W50" i="12"/>
  <c r="Y50" i="12"/>
  <c r="AA50" i="12"/>
  <c r="AC50" i="12"/>
  <c r="G50" i="12"/>
  <c r="I50" i="12"/>
  <c r="E50" i="12"/>
  <c r="D83" i="2" l="1"/>
  <c r="F83" i="2"/>
  <c r="F82" i="1" l="1"/>
  <c r="V31" i="12" l="1"/>
  <c r="D82" i="1"/>
  <c r="H82" i="1"/>
  <c r="V49" i="12" l="1"/>
  <c r="V43" i="12"/>
  <c r="V40" i="12"/>
  <c r="T19" i="12"/>
  <c r="V19" i="12"/>
  <c r="X19" i="12"/>
  <c r="X27" i="12" s="1"/>
  <c r="AB49" i="12"/>
  <c r="T49" i="12"/>
  <c r="R49" i="12"/>
  <c r="P49" i="12"/>
  <c r="N49" i="12"/>
  <c r="L49" i="12"/>
  <c r="J49" i="12"/>
  <c r="H49" i="12"/>
  <c r="F49" i="12"/>
  <c r="D49" i="12"/>
  <c r="Z48" i="12"/>
  <c r="AD48" i="12" s="1"/>
  <c r="Z47" i="12"/>
  <c r="AD47" i="12" s="1"/>
  <c r="AB43" i="12"/>
  <c r="T43" i="12"/>
  <c r="R43" i="12"/>
  <c r="P43" i="12"/>
  <c r="N43" i="12"/>
  <c r="L43" i="12"/>
  <c r="J43" i="12"/>
  <c r="H43" i="12"/>
  <c r="F43" i="12"/>
  <c r="D43" i="12"/>
  <c r="X43" i="12"/>
  <c r="AB40" i="12"/>
  <c r="T40" i="12"/>
  <c r="R40" i="12"/>
  <c r="P40" i="12"/>
  <c r="N40" i="12"/>
  <c r="L40" i="12"/>
  <c r="J40" i="12"/>
  <c r="H40" i="12"/>
  <c r="F40" i="12"/>
  <c r="D40" i="12"/>
  <c r="X39" i="12"/>
  <c r="X40" i="12" s="1"/>
  <c r="I16" i="13"/>
  <c r="I17" i="13" s="1"/>
  <c r="G16" i="13"/>
  <c r="G17" i="13" s="1"/>
  <c r="E16" i="13"/>
  <c r="E17" i="13" s="1"/>
  <c r="C16" i="13"/>
  <c r="C17" i="13" s="1"/>
  <c r="AB31" i="12"/>
  <c r="T31" i="12"/>
  <c r="R31" i="12"/>
  <c r="P31" i="12"/>
  <c r="N31" i="12"/>
  <c r="L31" i="12"/>
  <c r="J31" i="12"/>
  <c r="H31" i="12"/>
  <c r="F31" i="12"/>
  <c r="D31" i="12"/>
  <c r="AB19" i="12"/>
  <c r="R19" i="12"/>
  <c r="P19" i="12"/>
  <c r="N19" i="12"/>
  <c r="L19" i="12"/>
  <c r="J19" i="12"/>
  <c r="H19" i="12"/>
  <c r="F19" i="12"/>
  <c r="D19" i="12"/>
  <c r="H68" i="2"/>
  <c r="F68" i="2"/>
  <c r="F92" i="2"/>
  <c r="H92" i="2"/>
  <c r="D92" i="2"/>
  <c r="F19" i="1"/>
  <c r="D32" i="12" l="1"/>
  <c r="X45" i="12"/>
  <c r="V45" i="12"/>
  <c r="V50" i="12" s="1"/>
  <c r="V32" i="12"/>
  <c r="AD19" i="12"/>
  <c r="AD27" i="12" s="1"/>
  <c r="P45" i="12"/>
  <c r="P50" i="12" s="1"/>
  <c r="L45" i="12"/>
  <c r="L50" i="12" s="1"/>
  <c r="T32" i="12"/>
  <c r="J45" i="12"/>
  <c r="J50" i="12" s="1"/>
  <c r="R45" i="12"/>
  <c r="R50" i="12" s="1"/>
  <c r="D45" i="12"/>
  <c r="D50" i="12" s="1"/>
  <c r="T45" i="12"/>
  <c r="T50" i="12" s="1"/>
  <c r="Z39" i="12"/>
  <c r="AD39" i="12" s="1"/>
  <c r="AD40" i="12" s="1"/>
  <c r="AB32" i="12"/>
  <c r="N32" i="12"/>
  <c r="F45" i="12"/>
  <c r="F50" i="12" s="1"/>
  <c r="H45" i="12"/>
  <c r="H50" i="12" s="1"/>
  <c r="AB45" i="12"/>
  <c r="AB50" i="12" s="1"/>
  <c r="X49" i="12"/>
  <c r="Z49" i="12" s="1"/>
  <c r="AD49" i="12" s="1"/>
  <c r="J32" i="12"/>
  <c r="P32" i="12"/>
  <c r="R32" i="12"/>
  <c r="Z42" i="12"/>
  <c r="AD42" i="12" s="1"/>
  <c r="AD43" i="12" s="1"/>
  <c r="L32" i="12"/>
  <c r="N45" i="12"/>
  <c r="N50" i="12" s="1"/>
  <c r="F32" i="12"/>
  <c r="H32" i="12"/>
  <c r="X50" i="12" l="1"/>
  <c r="Z40" i="12"/>
  <c r="AD45" i="12"/>
  <c r="AD50" i="12" s="1"/>
  <c r="X32" i="12"/>
  <c r="Z43" i="12"/>
  <c r="Z19" i="12"/>
  <c r="Z27" i="12" s="1"/>
  <c r="Z32" i="12" s="1"/>
  <c r="AD32" i="12"/>
  <c r="Z45" i="12"/>
  <c r="Z50" i="12" s="1"/>
  <c r="H83" i="2"/>
  <c r="D68" i="2"/>
  <c r="H41" i="2"/>
  <c r="F41" i="2"/>
  <c r="D41" i="2"/>
  <c r="H25" i="2"/>
  <c r="F25" i="2"/>
  <c r="D25" i="2"/>
  <c r="H18" i="2"/>
  <c r="F18" i="2"/>
  <c r="D18" i="2"/>
  <c r="H109" i="1"/>
  <c r="F107" i="1"/>
  <c r="F109" i="1" s="1"/>
  <c r="AE50" i="12" s="1"/>
  <c r="D109" i="1"/>
  <c r="H69" i="1"/>
  <c r="F69" i="1"/>
  <c r="F83" i="1" s="1"/>
  <c r="D69" i="1"/>
  <c r="H36" i="1"/>
  <c r="F36" i="1"/>
  <c r="D36" i="1"/>
  <c r="H19" i="1"/>
  <c r="D19" i="1"/>
  <c r="AE32" i="12" l="1"/>
  <c r="F27" i="2"/>
  <c r="F32" i="2" s="1"/>
  <c r="F34" i="2" s="1"/>
  <c r="F36" i="2" s="1"/>
  <c r="F56" i="2" s="1"/>
  <c r="D27" i="2"/>
  <c r="D32" i="2" s="1"/>
  <c r="D34" i="2" s="1"/>
  <c r="D36" i="2" s="1"/>
  <c r="D56" i="2" s="1"/>
  <c r="H27" i="2"/>
  <c r="F85" i="2"/>
  <c r="H85" i="2"/>
  <c r="D85" i="2"/>
  <c r="F38" i="1"/>
  <c r="D38" i="1"/>
  <c r="H83" i="1"/>
  <c r="H111" i="1" s="1"/>
  <c r="D83" i="1"/>
  <c r="D111" i="1" s="1"/>
  <c r="F111" i="1"/>
  <c r="H38" i="1"/>
  <c r="H32" i="2" l="1"/>
  <c r="H34" i="2" s="1"/>
  <c r="H36" i="2" s="1"/>
  <c r="D86" i="2"/>
  <c r="F86" i="2"/>
  <c r="H56" i="2" l="1"/>
  <c r="K14" i="13"/>
  <c r="Q14" i="13" s="1"/>
  <c r="H86" i="2" l="1"/>
  <c r="H12" i="15"/>
  <c r="H38" i="15" s="1"/>
  <c r="H75" i="15" s="1"/>
  <c r="H79" i="15" s="1"/>
  <c r="K16" i="13"/>
  <c r="K17" i="13" s="1"/>
  <c r="Q16" i="13"/>
  <c r="Q17" i="13" s="1"/>
</calcChain>
</file>

<file path=xl/sharedStrings.xml><?xml version="1.0" encoding="utf-8"?>
<sst xmlns="http://schemas.openxmlformats.org/spreadsheetml/2006/main" count="563" uniqueCount="349">
  <si>
    <t>CP Axtra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</si>
  <si>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</si>
  <si>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</si>
  <si>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</si>
  <si>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</si>
  <si>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>31 December</t>
  </si>
  <si>
    <t>Assets</t>
  </si>
  <si>
    <t>Note</t>
  </si>
  <si>
    <t>2023</t>
  </si>
  <si>
    <t>(in Baht)</t>
  </si>
  <si>
    <t>Current assets</t>
  </si>
  <si>
    <t>Cash and cash equivalents</t>
  </si>
  <si>
    <t>Current investments</t>
  </si>
  <si>
    <t>Trade accounts receivable</t>
  </si>
  <si>
    <t>Other current receivables</t>
  </si>
  <si>
    <t>Short-term loans to subsidiaries</t>
  </si>
  <si>
    <t>Inventories</t>
  </si>
  <si>
    <t>Purchase discount receivables</t>
  </si>
  <si>
    <t>Accrued income</t>
  </si>
  <si>
    <t>Other current assets</t>
  </si>
  <si>
    <t>Total current assets</t>
  </si>
  <si>
    <t>Non-current assets</t>
  </si>
  <si>
    <t>Investments in subsidiaries</t>
  </si>
  <si>
    <t>Investments in associates</t>
  </si>
  <si>
    <t>Investments in joint ventures</t>
  </si>
  <si>
    <t>Investments in related companies</t>
  </si>
  <si>
    <t>Other non-current receivables</t>
  </si>
  <si>
    <t>Investment properties</t>
  </si>
  <si>
    <t>Property, plant and equipment</t>
  </si>
  <si>
    <t>Right-of-use assets</t>
  </si>
  <si>
    <t>Goodwill</t>
  </si>
  <si>
    <t>Other intangible assets</t>
  </si>
  <si>
    <t xml:space="preserve">   other than goodwill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</si>
  <si>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</si>
  <si>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</si>
  <si>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</si>
  <si>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</si>
  <si>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</si>
  <si>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</si>
  <si>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</si>
  <si>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   financial institutions   </t>
  </si>
  <si>
    <t>Trade accounts payable to</t>
  </si>
  <si>
    <t xml:space="preserve">   other parties</t>
  </si>
  <si>
    <t xml:space="preserve">Trade accounts payable to </t>
  </si>
  <si>
    <t xml:space="preserve">   related parties</t>
  </si>
  <si>
    <t xml:space="preserve">Other current payables to </t>
  </si>
  <si>
    <t>other parties</t>
  </si>
  <si>
    <t>related parties</t>
  </si>
  <si>
    <t>Short-term borrowings from</t>
  </si>
  <si>
    <t>subsidiaries</t>
  </si>
  <si>
    <t>Corporate income tax payable</t>
  </si>
  <si>
    <t>Accrued expenses</t>
  </si>
  <si>
    <t>Current portion of debentures</t>
  </si>
  <si>
    <t>Current portion of long-term</t>
  </si>
  <si>
    <t xml:space="preserve">   borrowings from financial</t>
  </si>
  <si>
    <t xml:space="preserve">   institutions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</si>
  <si>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</si>
  <si>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</si>
  <si>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</si>
  <si>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</si>
  <si>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</si>
  <si>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>Debentures</t>
  </si>
  <si>
    <t>Long-term borrowings from</t>
  </si>
  <si>
    <t xml:space="preserve">   financial institutions</t>
  </si>
  <si>
    <t>Other non-current payables</t>
  </si>
  <si>
    <t>Lease liabilities</t>
  </si>
  <si>
    <t>Rental deposit from tenants</t>
  </si>
  <si>
    <t>Provisions for employee benefits</t>
  </si>
  <si>
    <t>Other non-current provisions</t>
  </si>
  <si>
    <t>Deferred tax liabilities</t>
  </si>
  <si>
    <t>Other non-current liabilities</t>
  </si>
  <si>
    <t>Total non-current liabilities</t>
  </si>
  <si>
    <t>Total liabilities</t>
  </si>
  <si>
    <r>
      <t>Liabilities and equity</t>
    </r>
    <r>
      <rPr>
        <b/>
        <i/>
        <sz val="12"/>
        <rFont val="Times New Roman"/>
        <family val="1"/>
      </rPr>
      <t xml:space="preserve"> (Continued)</t>
    </r>
  </si>
  <si>
    <t>Equity</t>
  </si>
  <si>
    <t>Share capital</t>
  </si>
  <si>
    <t xml:space="preserve">   Authorised share capital  </t>
  </si>
  <si>
    <t xml:space="preserve">   Issued and paid-up share capital</t>
  </si>
  <si>
    <t>Additional paid-in capital</t>
  </si>
  <si>
    <t xml:space="preserve">   Premium on ordinary shares</t>
  </si>
  <si>
    <t>Deficit from changes in ownership</t>
  </si>
  <si>
    <t xml:space="preserve">   interests in subsidiary</t>
  </si>
  <si>
    <t>Deficit from business restructuring</t>
  </si>
  <si>
    <t>Retained earnings</t>
  </si>
  <si>
    <t xml:space="preserve">   Appropriated </t>
  </si>
  <si>
    <t xml:space="preserve">      Legal reserve      </t>
  </si>
  <si>
    <t xml:space="preserve">   Unappropriated</t>
  </si>
  <si>
    <t>Other components of equity</t>
  </si>
  <si>
    <t xml:space="preserve">
Equity attributable to owners</t>
  </si>
  <si>
    <t xml:space="preserve">   of the parent</t>
  </si>
  <si>
    <t>Non-controlling interests</t>
  </si>
  <si>
    <t>Total equity</t>
  </si>
  <si>
    <t>Total liabilities and equity</t>
  </si>
  <si>
    <t xml:space="preserve"> </t>
  </si>
  <si>
    <t>Statement of income</t>
  </si>
  <si>
    <t>Separate</t>
  </si>
  <si>
    <t>Consolidated</t>
  </si>
  <si>
    <t>For the period from</t>
  </si>
  <si>
    <t>1 October 2024</t>
  </si>
  <si>
    <t>For the year ended</t>
  </si>
  <si>
    <t>(the amalgamation date)</t>
  </si>
  <si>
    <t>to 31 December 2024</t>
  </si>
  <si>
    <t>Income</t>
  </si>
  <si>
    <t>Revenue from sale of goods</t>
  </si>
  <si>
    <t xml:space="preserve">Revenue from rendering of services </t>
  </si>
  <si>
    <t xml:space="preserve">Revenue from rental and rendering </t>
  </si>
  <si>
    <t xml:space="preserve">   retail services</t>
  </si>
  <si>
    <t>Dividend income</t>
  </si>
  <si>
    <t>Other income</t>
  </si>
  <si>
    <t>Total income</t>
  </si>
  <si>
    <t>Expenses</t>
  </si>
  <si>
    <t>Cost of sale of goods</t>
  </si>
  <si>
    <t>Cost of rental and rendering of services</t>
  </si>
  <si>
    <t>Distribution costs</t>
  </si>
  <si>
    <t>Administrative expenses</t>
  </si>
  <si>
    <t>Total expenses</t>
  </si>
  <si>
    <t>Profit from operating activities</t>
  </si>
  <si>
    <t xml:space="preserve">Share of profit of associates and </t>
  </si>
  <si>
    <t xml:space="preserve">   joint ventures accounted for using </t>
  </si>
  <si>
    <t xml:space="preserve">   equity method</t>
  </si>
  <si>
    <t xml:space="preserve">Profit before finance costs and </t>
  </si>
  <si>
    <t xml:space="preserve">   income tax expense</t>
  </si>
  <si>
    <t>Finance costs</t>
  </si>
  <si>
    <t>Profit before income tax expense</t>
  </si>
  <si>
    <t>Income tax expense</t>
  </si>
  <si>
    <t>Profit for the year/period</t>
  </si>
  <si>
    <t>Profit (loss) attributable to:</t>
  </si>
  <si>
    <t xml:space="preserve">   Owners of the parent</t>
  </si>
  <si>
    <t xml:space="preserve">   Non-controlling interests</t>
  </si>
  <si>
    <t xml:space="preserve">Basic earnings per share </t>
  </si>
  <si>
    <t>Statement of comprehensive income</t>
  </si>
  <si>
    <t xml:space="preserve">Other comprehensive income </t>
  </si>
  <si>
    <t>Item that will be reclassified</t>
  </si>
  <si>
    <t xml:space="preserve">   subsequently to profit or loss </t>
  </si>
  <si>
    <t>Exchange differences on translating</t>
  </si>
  <si>
    <t xml:space="preserve">   financial statements</t>
  </si>
  <si>
    <t>Loss on cash flow hedges</t>
  </si>
  <si>
    <t>Income tax relating to loss on</t>
  </si>
  <si>
    <t xml:space="preserve">   cash flow hedges</t>
  </si>
  <si>
    <t>Cash flow hedges reserve reclassified</t>
  </si>
  <si>
    <t xml:space="preserve">   to profit or loss </t>
  </si>
  <si>
    <t>Items that will not be reclassified</t>
  </si>
  <si>
    <t>Gain (loss) on investment in equity instrument</t>
  </si>
  <si>
    <t xml:space="preserve">   designated at fair value through other</t>
  </si>
  <si>
    <t xml:space="preserve">   comprehensive income</t>
  </si>
  <si>
    <t xml:space="preserve">Income tax relating to gain (loss) on investment </t>
  </si>
  <si>
    <t xml:space="preserve">    in equity instrument designated at fair value</t>
  </si>
  <si>
    <t xml:space="preserve">    through other comprehensive income</t>
  </si>
  <si>
    <t>Loss on remeasurements of defined benefit plans</t>
  </si>
  <si>
    <t xml:space="preserve">    remeasurements of defined benefit plans</t>
  </si>
  <si>
    <t xml:space="preserve">Share of other comprehensive income </t>
  </si>
  <si>
    <t xml:space="preserve">   of joint venture accounted for using </t>
  </si>
  <si>
    <t xml:space="preserve">   for the year/period, net of income tax </t>
  </si>
  <si>
    <t>Total comprehensive income for the year/period</t>
  </si>
  <si>
    <t xml:space="preserve">Total comprehensive income </t>
  </si>
  <si>
    <t xml:space="preserve">   attributable to:</t>
  </si>
  <si>
    <t xml:space="preserve">Statement of changes in equity </t>
  </si>
  <si>
    <t xml:space="preserve">Consolidated financial statements </t>
  </si>
  <si>
    <t>Share of other</t>
  </si>
  <si>
    <t xml:space="preserve">comprehensive </t>
  </si>
  <si>
    <t>Deficit</t>
  </si>
  <si>
    <t xml:space="preserve">income of </t>
  </si>
  <si>
    <t xml:space="preserve">Equity </t>
  </si>
  <si>
    <t xml:space="preserve">Issued and </t>
  </si>
  <si>
    <t>Premium on</t>
  </si>
  <si>
    <t xml:space="preserve">from changes in </t>
  </si>
  <si>
    <t xml:space="preserve">Deficit from </t>
  </si>
  <si>
    <t xml:space="preserve">Cash flow </t>
  </si>
  <si>
    <t xml:space="preserve">joint venture  </t>
  </si>
  <si>
    <t>Total other</t>
  </si>
  <si>
    <t>attributable to</t>
  </si>
  <si>
    <t>Non-</t>
  </si>
  <si>
    <t>paid-up</t>
  </si>
  <si>
    <t>ordinary</t>
  </si>
  <si>
    <t>ownership interests</t>
  </si>
  <si>
    <t xml:space="preserve">business </t>
  </si>
  <si>
    <t>Legal</t>
  </si>
  <si>
    <t xml:space="preserve">Translation </t>
  </si>
  <si>
    <t>hedges</t>
  </si>
  <si>
    <t>Fair value</t>
  </si>
  <si>
    <t xml:space="preserve">accounted for using </t>
  </si>
  <si>
    <t>components</t>
  </si>
  <si>
    <t xml:space="preserve"> owners of </t>
  </si>
  <si>
    <t xml:space="preserve">controlling </t>
  </si>
  <si>
    <t>Total</t>
  </si>
  <si>
    <t>share capital</t>
  </si>
  <si>
    <t>shares</t>
  </si>
  <si>
    <t>in subsidiary</t>
  </si>
  <si>
    <t>restructuring</t>
  </si>
  <si>
    <t>reserve</t>
  </si>
  <si>
    <t>Unappropriated</t>
  </si>
  <si>
    <t xml:space="preserve"> reserve</t>
  </si>
  <si>
    <t>equity method</t>
  </si>
  <si>
    <t>of equity</t>
  </si>
  <si>
    <t xml:space="preserve"> the parent </t>
  </si>
  <si>
    <t>interests</t>
  </si>
  <si>
    <t>equity</t>
  </si>
  <si>
    <t>For the year ended 31 December 2024</t>
  </si>
  <si>
    <t>Balance as at 1 January 2024</t>
  </si>
  <si>
    <t xml:space="preserve">Transactions with equity holders, </t>
  </si>
  <si>
    <t xml:space="preserve">   recorded directly in equity</t>
  </si>
  <si>
    <t xml:space="preserve">   Distributions to equity holders</t>
  </si>
  <si>
    <t xml:space="preserve">   Dividends</t>
  </si>
  <si>
    <t xml:space="preserve">   Total distributions to equity holders</t>
  </si>
  <si>
    <t xml:space="preserve">   Changes in ownership interests in subsidiary</t>
  </si>
  <si>
    <t xml:space="preserve">   Acquisition of non-controlling interests</t>
  </si>
  <si>
    <t xml:space="preserve">      without a change in control</t>
  </si>
  <si>
    <t xml:space="preserve">Total transactions with equity holders, </t>
  </si>
  <si>
    <t>Comprehensive income for the period</t>
  </si>
  <si>
    <t xml:space="preserve">   Profit or loss</t>
  </si>
  <si>
    <t xml:space="preserve">   Other comprehensive income</t>
  </si>
  <si>
    <t>Total comprehensive income for the year</t>
  </si>
  <si>
    <t>Balance as at 31 December 2024</t>
  </si>
  <si>
    <t>For the year ended 31 December 2023</t>
  </si>
  <si>
    <t>Balance as at 1 January 2023</t>
  </si>
  <si>
    <t xml:space="preserve">   Changes in ownership interests in subsidiaries</t>
  </si>
  <si>
    <t xml:space="preserve">   Total changes in ownership interests in subsidiaries</t>
  </si>
  <si>
    <t>Comprehensive income for the year</t>
  </si>
  <si>
    <t>Balance as at 31 December 2023</t>
  </si>
  <si>
    <t xml:space="preserve">                        </t>
  </si>
  <si>
    <t>Statement of changes in equity</t>
  </si>
  <si>
    <t>Issued and</t>
  </si>
  <si>
    <t>business</t>
  </si>
  <si>
    <t xml:space="preserve">For the period from 1 October 2024 (the amalgamation date) </t>
  </si>
  <si>
    <t xml:space="preserve">   to 31 December 2024</t>
  </si>
  <si>
    <t xml:space="preserve">   Profit </t>
  </si>
  <si>
    <t>Total comprehensive income for the period</t>
  </si>
  <si>
    <t>Statement of cash flows</t>
  </si>
  <si>
    <t>Cash flows from operating activities</t>
  </si>
  <si>
    <t xml:space="preserve">Adjustments to reconcile profit to cash receipts </t>
  </si>
  <si>
    <t>Depreciation of investment properties</t>
  </si>
  <si>
    <t>Depreciation of property, plant and equipment</t>
  </si>
  <si>
    <t>Depreciation of right-of-use assets</t>
  </si>
  <si>
    <t>Amortisation of other intangible assets</t>
  </si>
  <si>
    <t>Interest income</t>
  </si>
  <si>
    <t>Dividend received from associates and joint ventures</t>
  </si>
  <si>
    <t>Unrealised loss (gain) on exchange rate</t>
  </si>
  <si>
    <t>(Reversal of) loss on decline in value of inventories</t>
  </si>
  <si>
    <t xml:space="preserve">Share of profit of associates and joint ventures </t>
  </si>
  <si>
    <t xml:space="preserve">    accounted for using equity method</t>
  </si>
  <si>
    <t xml:space="preserve">Loss on disposals and write-off of </t>
  </si>
  <si>
    <t xml:space="preserve">    investment properties</t>
  </si>
  <si>
    <t xml:space="preserve">(Gain) loss on disposals and write-off of </t>
  </si>
  <si>
    <t xml:space="preserve">   property, plant and equipment</t>
  </si>
  <si>
    <t>Gain on write-off of lease liabilities,</t>
  </si>
  <si>
    <t xml:space="preserve">   net of right-of-use assets</t>
  </si>
  <si>
    <t xml:space="preserve">   other intangible assets other than goodwill</t>
  </si>
  <si>
    <t>Other</t>
  </si>
  <si>
    <r>
      <t xml:space="preserve">Statement of cash flows </t>
    </r>
    <r>
      <rPr>
        <b/>
        <i/>
        <sz val="13"/>
        <rFont val="Times New Roman"/>
        <family val="1"/>
      </rPr>
      <t>(Continued)</t>
    </r>
  </si>
  <si>
    <t>Changes in operating assets and liabilities</t>
  </si>
  <si>
    <t xml:space="preserve">Trade accounts receivable </t>
  </si>
  <si>
    <t>Other non-current assets</t>
  </si>
  <si>
    <t>Trade accounts payable to other parties</t>
  </si>
  <si>
    <t>Trade accounts payable to related parties</t>
  </si>
  <si>
    <t>Other current payables to other parties</t>
  </si>
  <si>
    <t>Other current payables to related parties</t>
  </si>
  <si>
    <t>Provisions for employee benefits paid</t>
  </si>
  <si>
    <t>Net cash inflow (outflow) from provision for</t>
  </si>
  <si>
    <t xml:space="preserve">   employee benefits with related parties</t>
  </si>
  <si>
    <t>Repayment of other-non current provisions</t>
  </si>
  <si>
    <t>Net cash generated from operations</t>
  </si>
  <si>
    <t>Interest received</t>
  </si>
  <si>
    <t>Interest paid</t>
  </si>
  <si>
    <t>Income tax paid</t>
  </si>
  <si>
    <t>Net cash from operating activities</t>
  </si>
  <si>
    <t>Cash flows from investing activities</t>
  </si>
  <si>
    <t>Cash outflow on current investments</t>
  </si>
  <si>
    <t>Acquisition of investment properties</t>
  </si>
  <si>
    <t>Proceeds from sale of investment properties</t>
  </si>
  <si>
    <t>Acquisition of property, plant and equipment</t>
  </si>
  <si>
    <t>Proceeds from sale of property, plant and equipment</t>
  </si>
  <si>
    <t>Acquisition of right-of-use assets</t>
  </si>
  <si>
    <t xml:space="preserve">Proceeds from lease termination </t>
  </si>
  <si>
    <t>Acquisition of other intangible assets</t>
  </si>
  <si>
    <t>Proceeds from sale of other intangible assets</t>
  </si>
  <si>
    <t>Cash outflow on short-term loans to subsidiaries</t>
  </si>
  <si>
    <t>Cash outflow on acquisition of investment</t>
  </si>
  <si>
    <t xml:space="preserve">  in subsidiaries</t>
  </si>
  <si>
    <t xml:space="preserve">   in associates</t>
  </si>
  <si>
    <t xml:space="preserve">   in joint venture</t>
  </si>
  <si>
    <t xml:space="preserve">   in related parties</t>
  </si>
  <si>
    <t>Cash outflow from business restructuring</t>
  </si>
  <si>
    <t>Net cash used in investing activities</t>
  </si>
  <si>
    <t>Cash flows from financing activities</t>
  </si>
  <si>
    <t xml:space="preserve">Increase in short-term borrowings </t>
  </si>
  <si>
    <t xml:space="preserve">   from financial institutions </t>
  </si>
  <si>
    <t>Proceeds from issuing of debentures</t>
  </si>
  <si>
    <t>Repayment of debentures</t>
  </si>
  <si>
    <t xml:space="preserve">Proceeds from long-term borrowings </t>
  </si>
  <si>
    <t>Repayment of long-term borrowings</t>
  </si>
  <si>
    <t xml:space="preserve">Payment of lease liabilities </t>
  </si>
  <si>
    <t>Repayment of derivatives</t>
  </si>
  <si>
    <t>Dividends paid to owners of the parent</t>
  </si>
  <si>
    <t>Dividends paid to non-controlling interests</t>
  </si>
  <si>
    <t xml:space="preserve">Proceeds from changes in ownership interest in </t>
  </si>
  <si>
    <t xml:space="preserve">   subsidiary without a change in control</t>
  </si>
  <si>
    <t xml:space="preserve">Acquisition of non-controlling interests </t>
  </si>
  <si>
    <t>Net cash used in from financing activities</t>
  </si>
  <si>
    <t xml:space="preserve">Net decrease in cash and cash </t>
  </si>
  <si>
    <t xml:space="preserve">   equivalents, before exchange </t>
  </si>
  <si>
    <t xml:space="preserve">   differences on translating </t>
  </si>
  <si>
    <t>Net decrease in cash and cash equivalents</t>
  </si>
  <si>
    <t>Cash and cash equivalents as at the beginning of the year/period</t>
  </si>
  <si>
    <t>Cash and cash equivalents as at 31 December</t>
  </si>
  <si>
    <t>Supplemental disclosures of cash flows</t>
  </si>
  <si>
    <t xml:space="preserve">   information:</t>
  </si>
  <si>
    <t xml:space="preserve">Investment properties purchased </t>
  </si>
  <si>
    <t xml:space="preserve">   during the year/period are detailed as follows:</t>
  </si>
  <si>
    <t>Increases during the year/period</t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</si>
  <si>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- lease liabilities</t>
    </r>
  </si>
  <si>
    <t>Paid by cash</t>
  </si>
  <si>
    <t xml:space="preserve">Property, plant and equipment purchased </t>
  </si>
  <si>
    <r>
      <rPr>
        <i/>
        <sz val="11"/>
        <color indexed="8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- changes in payables </t>
    </r>
  </si>
  <si>
    <t>Right-of-use assets acquired during</t>
  </si>
  <si>
    <t xml:space="preserve">   the year/period are detailed as follows:</t>
  </si>
  <si>
    <r>
      <rPr>
        <i/>
        <sz val="11"/>
        <color rgb="FF000000"/>
        <rFont val="Times New Roman"/>
        <family val="1"/>
      </rPr>
      <t xml:space="preserve">Add </t>
    </r>
    <r>
      <rPr>
        <sz val="11"/>
        <color rgb="FF000000"/>
        <rFont val="Times New Roman"/>
        <family val="1"/>
      </rPr>
      <t>-</t>
    </r>
    <r>
      <rPr>
        <i/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lease modification</t>
    </r>
  </si>
  <si>
    <r>
      <rPr>
        <i/>
        <sz val="11"/>
        <color indexed="8"/>
        <rFont val="Times New Roman"/>
        <family val="1"/>
      </rPr>
      <t xml:space="preserve">Less </t>
    </r>
    <r>
      <rPr>
        <sz val="11"/>
        <color indexed="8"/>
        <rFont val="Times New Roman"/>
        <family val="1"/>
      </rPr>
      <t>- lease liabilities</t>
    </r>
  </si>
  <si>
    <t>Other intangible assets other than goodwill</t>
  </si>
  <si>
    <t xml:space="preserve">   purchased during the year/period are detailed </t>
  </si>
  <si>
    <t xml:space="preserve">   as follows:</t>
  </si>
  <si>
    <t>6, 27</t>
  </si>
  <si>
    <t>5, 7, 27</t>
  </si>
  <si>
    <t>5, 27</t>
  </si>
  <si>
    <t>5, 8</t>
  </si>
  <si>
    <t>5, 12</t>
  </si>
  <si>
    <t>5, 15</t>
  </si>
  <si>
    <t>16, 27</t>
  </si>
  <si>
    <t>5, 16, 27</t>
  </si>
  <si>
    <t>24, 27</t>
  </si>
  <si>
    <t xml:space="preserve">   Deficit from business restructuring</t>
  </si>
  <si>
    <t>7, 11-13, 15</t>
  </si>
  <si>
    <t>Impairment losses</t>
  </si>
  <si>
    <t xml:space="preserve">Net cash outflow from provision for employee </t>
  </si>
  <si>
    <t>5, 10</t>
  </si>
  <si>
    <t>Long-term loans to subsidiary</t>
  </si>
  <si>
    <t>Dividend received from associate</t>
  </si>
  <si>
    <r>
      <rPr>
        <i/>
        <sz val="11"/>
        <color indexed="8"/>
        <rFont val="Times New Roman"/>
        <family val="1"/>
      </rPr>
      <t>Add - </t>
    </r>
    <r>
      <rPr>
        <sz val="11"/>
        <rFont val="Times New Roman"/>
        <family val="1"/>
      </rPr>
      <t xml:space="preserve">changes in payables </t>
    </r>
  </si>
  <si>
    <t>5</t>
  </si>
  <si>
    <t>Seperate financial statement</t>
  </si>
  <si>
    <t xml:space="preserve">For the year ended </t>
  </si>
  <si>
    <t>4, 20</t>
  </si>
  <si>
    <t xml:space="preserve">Balance as at 1 October 2024 (the amalgamation date) </t>
  </si>
  <si>
    <t xml:space="preserve">   benefits with subsidiaries</t>
  </si>
  <si>
    <t>Payment of loan extension fee</t>
  </si>
  <si>
    <t>9</t>
  </si>
  <si>
    <t>Repayment of short-term borrowings</t>
  </si>
  <si>
    <t xml:space="preserve">   from a related party</t>
  </si>
  <si>
    <t>16</t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</si>
  <si>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- acquired from assets acquisition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</si>
</sst>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23" x14ac:knownFonts="1">
    <font>
      <sz val="11"/>
      <name val="Times New Roman"/>
      <family val="1"/>
    </font>
    <font>
      <sz val="11"/>
      <name val="Times New Roman"/>
      <family val="1"/>
    </font>
    <font>
      <b/>
      <sz val="15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1"/>
      <name val="Angsana New"/>
      <family val="1"/>
    </font>
    <font>
      <sz val="11.5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3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83">
    <xf numFmtId="0" fontId="0" fillId="0" borderId="0" xfId="0"/>
    <xf numFmtId="41" fontId="1" fillId="0" borderId="0" xfId="1" applyNumberFormat="1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/>
    <xf numFmtId="41" fontId="1" fillId="0" borderId="0" xfId="2" applyFont="1" applyFill="1" applyBorder="1" applyAlignment="1">
      <alignment horizontal="right"/>
    </xf>
    <xf numFmtId="41" fontId="0" fillId="0" borderId="0" xfId="2" applyFont="1" applyFill="1" applyBorder="1" applyAlignment="1">
      <alignment horizontal="right"/>
    </xf>
    <xf numFmtId="41" fontId="1" fillId="0" borderId="4" xfId="2" applyFont="1" applyFill="1" applyBorder="1" applyAlignment="1">
      <alignment horizontal="right"/>
    </xf>
    <xf numFmtId="41" fontId="5" fillId="0" borderId="0" xfId="2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1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1" fillId="0" borderId="0" xfId="1" applyNumberFormat="1" applyFont="1" applyFill="1" applyBorder="1" applyAlignment="1"/>
    <xf numFmtId="41" fontId="1" fillId="0" borderId="1" xfId="1" applyNumberFormat="1" applyFont="1" applyFill="1" applyBorder="1" applyAlignment="1"/>
    <xf numFmtId="41" fontId="1" fillId="0" borderId="1" xfId="2" applyFont="1" applyFill="1" applyBorder="1" applyAlignment="1">
      <alignment horizontal="right"/>
    </xf>
    <xf numFmtId="41" fontId="0" fillId="0" borderId="1" xfId="2" applyFont="1" applyFill="1" applyBorder="1" applyAlignment="1">
      <alignment horizontal="right"/>
    </xf>
    <xf numFmtId="41" fontId="5" fillId="0" borderId="1" xfId="1" applyNumberFormat="1" applyFont="1" applyFill="1" applyBorder="1" applyAlignment="1"/>
    <xf numFmtId="41" fontId="5" fillId="0" borderId="2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3" xfId="2" applyFont="1" applyFill="1" applyBorder="1" applyAlignment="1">
      <alignment horizontal="right"/>
    </xf>
    <xf numFmtId="43" fontId="0" fillId="0" borderId="0" xfId="3" applyFont="1" applyFill="1" applyAlignment="1"/>
    <xf numFmtId="166" fontId="0" fillId="0" borderId="0" xfId="3" applyNumberFormat="1" applyFont="1" applyFill="1" applyAlignment="1"/>
    <xf numFmtId="43" fontId="1" fillId="0" borderId="0" xfId="3" applyFont="1" applyFill="1" applyAlignment="1"/>
    <xf numFmtId="43" fontId="16" fillId="0" borderId="0" xfId="3" applyFont="1" applyFill="1" applyAlignment="1"/>
    <xf numFmtId="41" fontId="1" fillId="0" borderId="0" xfId="2" applyFont="1" applyFill="1" applyBorder="1" applyAlignment="1">
      <alignment horizontal="right" vertical="center"/>
    </xf>
    <xf numFmtId="41" fontId="0" fillId="0" borderId="0" xfId="2" applyFont="1" applyFill="1" applyBorder="1" applyAlignment="1">
      <alignment horizontal="right" vertical="center"/>
    </xf>
    <xf numFmtId="43" fontId="1" fillId="0" borderId="0" xfId="3" applyFont="1" applyFill="1" applyAlignment="1">
      <alignment vertical="center"/>
    </xf>
    <xf numFmtId="41" fontId="1" fillId="0" borderId="1" xfId="2" applyFont="1" applyFill="1" applyBorder="1" applyAlignment="1">
      <alignment horizontal="right" vertical="center"/>
    </xf>
    <xf numFmtId="43" fontId="0" fillId="0" borderId="0" xfId="3" applyFont="1" applyFill="1" applyAlignment="1">
      <alignment vertical="center"/>
    </xf>
    <xf numFmtId="41" fontId="0" fillId="0" borderId="0" xfId="3" applyNumberFormat="1" applyFont="1" applyFill="1" applyAlignment="1">
      <alignment vertical="center"/>
    </xf>
    <xf numFmtId="43" fontId="0" fillId="0" borderId="0" xfId="3" applyFont="1" applyFill="1" applyBorder="1" applyAlignment="1">
      <alignment vertical="center"/>
    </xf>
    <xf numFmtId="166" fontId="1" fillId="0" borderId="0" xfId="3" applyNumberFormat="1" applyFont="1" applyFill="1" applyBorder="1" applyAlignment="1">
      <alignment horizontal="right" vertical="center"/>
    </xf>
    <xf numFmtId="166" fontId="0" fillId="0" borderId="0" xfId="3" applyNumberFormat="1" applyFont="1" applyFill="1" applyBorder="1" applyAlignment="1">
      <alignment vertical="center"/>
    </xf>
    <xf numFmtId="41" fontId="5" fillId="0" borderId="1" xfId="2" applyFont="1" applyFill="1" applyBorder="1" applyAlignment="1">
      <alignment horizontal="right" vertical="center"/>
    </xf>
    <xf numFmtId="41" fontId="0" fillId="0" borderId="0" xfId="3" applyNumberFormat="1" applyFont="1" applyFill="1" applyAlignment="1">
      <alignment horizontal="right" vertical="center"/>
    </xf>
    <xf numFmtId="41" fontId="1" fillId="0" borderId="0" xfId="4" applyFont="1" applyFill="1" applyBorder="1" applyAlignment="1">
      <alignment horizontal="right"/>
    </xf>
    <xf numFmtId="41" fontId="5" fillId="0" borderId="0" xfId="2" applyFont="1" applyFill="1" applyBorder="1" applyAlignment="1">
      <alignment horizontal="right" vertical="center"/>
    </xf>
    <xf numFmtId="41" fontId="5" fillId="0" borderId="3" xfId="2" applyFont="1" applyFill="1" applyBorder="1" applyAlignment="1">
      <alignment horizontal="right" vertical="center"/>
    </xf>
    <xf numFmtId="43" fontId="0" fillId="0" borderId="0" xfId="3" applyFont="1" applyFill="1" applyAlignment="1">
      <alignment horizontal="right"/>
    </xf>
    <xf numFmtId="41" fontId="5" fillId="0" borderId="0" xfId="4" applyFont="1" applyFill="1" applyBorder="1" applyAlignment="1">
      <alignment horizontal="right"/>
    </xf>
    <xf numFmtId="41" fontId="5" fillId="0" borderId="0" xfId="4" applyFont="1" applyFill="1" applyBorder="1"/>
    <xf numFmtId="0" fontId="5" fillId="0" borderId="0" xfId="4" applyNumberFormat="1" applyFont="1" applyFill="1" applyBorder="1"/>
    <xf numFmtId="166" fontId="1" fillId="0" borderId="0" xfId="5" applyNumberFormat="1" applyFont="1" applyFill="1" applyBorder="1" applyAlignment="1">
      <alignment horizontal="right"/>
    </xf>
    <xf numFmtId="41" fontId="5" fillId="0" borderId="2" xfId="4" applyFont="1" applyFill="1" applyBorder="1" applyAlignment="1">
      <alignment horizontal="right"/>
    </xf>
    <xf numFmtId="166" fontId="5" fillId="0" borderId="5" xfId="5" applyNumberFormat="1" applyFont="1" applyFill="1" applyBorder="1" applyAlignment="1">
      <alignment horizontal="right"/>
    </xf>
    <xf numFmtId="166" fontId="5" fillId="0" borderId="0" xfId="5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right"/>
    </xf>
    <xf numFmtId="166" fontId="1" fillId="0" borderId="0" xfId="3" applyNumberFormat="1" applyFont="1" applyFill="1" applyBorder="1" applyAlignment="1">
      <alignment horizontal="right"/>
    </xf>
    <xf numFmtId="43" fontId="5" fillId="0" borderId="0" xfId="3" applyFont="1" applyFill="1" applyAlignment="1"/>
    <xf numFmtId="41" fontId="5" fillId="0" borderId="1" xfId="2" applyFont="1" applyFill="1" applyBorder="1" applyAlignment="1">
      <alignment horizontal="right"/>
    </xf>
    <xf numFmtId="43" fontId="0" fillId="0" borderId="0" xfId="3" applyFont="1" applyFill="1" applyBorder="1" applyAlignment="1"/>
    <xf numFmtId="166" fontId="0" fillId="0" borderId="0" xfId="3" applyNumberFormat="1" applyFont="1" applyFill="1" applyBorder="1" applyAlignment="1"/>
    <xf numFmtId="43" fontId="5" fillId="0" borderId="0" xfId="3" applyFont="1" applyFill="1" applyBorder="1" applyAlignment="1"/>
    <xf numFmtId="41" fontId="5" fillId="0" borderId="0" xfId="2" applyFont="1" applyFill="1" applyAlignment="1">
      <alignment horizontal="right"/>
    </xf>
    <xf numFmtId="41" fontId="0" fillId="0" borderId="0" xfId="2" applyFont="1" applyFill="1" applyAlignment="1">
      <alignment horizontal="right"/>
    </xf>
    <xf numFmtId="41" fontId="1" fillId="0" borderId="0" xfId="2" applyFont="1" applyFill="1" applyAlignment="1">
      <alignment horizontal="right"/>
    </xf>
    <xf numFmtId="41" fontId="5" fillId="0" borderId="2" xfId="2" applyFont="1" applyFill="1" applyBorder="1" applyAlignment="1">
      <alignment horizontal="right"/>
    </xf>
    <xf numFmtId="166" fontId="5" fillId="0" borderId="0" xfId="3" applyNumberFormat="1" applyFont="1" applyFill="1" applyBorder="1" applyAlignment="1"/>
    <xf numFmtId="166" fontId="5" fillId="0" borderId="0" xfId="3" applyNumberFormat="1" applyFont="1" applyFill="1" applyAlignment="1"/>
    <xf numFmtId="41" fontId="5" fillId="0" borderId="5" xfId="2" applyFont="1" applyFill="1" applyBorder="1" applyAlignment="1"/>
    <xf numFmtId="41" fontId="5" fillId="0" borderId="0" xfId="2" applyFont="1" applyFill="1" applyBorder="1" applyAlignment="1"/>
    <xf numFmtId="41" fontId="5" fillId="0" borderId="3" xfId="2" applyFont="1" applyFill="1" applyBorder="1" applyAlignme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" fillId="0" borderId="0" xfId="0" applyFont="1"/>
    <xf numFmtId="41" fontId="0" fillId="0" borderId="0" xfId="0" applyNumberFormat="1"/>
    <xf numFmtId="164" fontId="0" fillId="0" borderId="0" xfId="0" applyNumberFormat="1"/>
    <xf numFmtId="49" fontId="5" fillId="0" borderId="0" xfId="0" applyNumberFormat="1" applyFont="1"/>
    <xf numFmtId="49" fontId="7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164" fontId="16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/>
    <xf numFmtId="49" fontId="4" fillId="0" borderId="0" xfId="0" applyNumberFormat="1" applyFont="1"/>
    <xf numFmtId="49" fontId="15" fillId="0" borderId="0" xfId="0" applyNumberFormat="1" applyFont="1"/>
    <xf numFmtId="49" fontId="5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7" fillId="0" borderId="0" xfId="0" applyNumberFormat="1" applyFont="1" applyAlignment="1">
      <alignment vertical="center"/>
    </xf>
    <xf numFmtId="164" fontId="0" fillId="0" borderId="0" xfId="0" applyNumberFormat="1" applyAlignment="1">
      <alignment horizontal="center" vertical="center"/>
    </xf>
    <xf numFmtId="41" fontId="0" fillId="0" borderId="0" xfId="0" applyNumberFormat="1" applyAlignment="1">
      <alignment horizontal="right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center" vertical="center"/>
    </xf>
    <xf numFmtId="49" fontId="0" fillId="0" borderId="0" xfId="0" applyNumberFormat="1"/>
    <xf numFmtId="49" fontId="3" fillId="0" borderId="0" xfId="0" applyNumberFormat="1" applyFont="1"/>
    <xf numFmtId="41" fontId="0" fillId="0" borderId="0" xfId="0" applyNumberFormat="1" applyAlignment="1">
      <alignment horizontal="right"/>
    </xf>
    <xf numFmtId="0" fontId="2" fillId="0" borderId="0" xfId="0" applyFont="1" applyAlignment="1">
      <alignment vertical="center"/>
    </xf>
    <xf numFmtId="164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0" fillId="0" borderId="0" xfId="0" applyNumberFormat="1" applyAlignment="1">
      <alignment vertical="center"/>
    </xf>
    <xf numFmtId="37" fontId="0" fillId="0" borderId="0" xfId="0" applyNumberFormat="1" applyAlignment="1">
      <alignment horizontal="right" vertical="center"/>
    </xf>
    <xf numFmtId="41" fontId="0" fillId="0" borderId="1" xfId="0" applyNumberFormat="1" applyBorder="1" applyAlignment="1">
      <alignment horizontal="right" vertical="center"/>
    </xf>
    <xf numFmtId="37" fontId="0" fillId="0" borderId="1" xfId="0" applyNumberFormat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0" fillId="0" borderId="1" xfId="0" applyNumberFormat="1" applyBorder="1"/>
    <xf numFmtId="41" fontId="0" fillId="0" borderId="1" xfId="0" applyNumberFormat="1" applyBorder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18" fillId="0" borderId="0" xfId="0" applyFont="1"/>
    <xf numFmtId="0" fontId="8" fillId="0" borderId="0" xfId="0" applyFont="1"/>
    <xf numFmtId="41" fontId="5" fillId="0" borderId="5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/>
    </xf>
    <xf numFmtId="0" fontId="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0" fillId="0" borderId="0" xfId="0" applyAlignment="1">
      <alignment horizontal="right"/>
    </xf>
    <xf numFmtId="20" fontId="0" fillId="0" borderId="0" xfId="0" applyNumberFormat="1" applyAlignment="1">
      <alignment horizontal="right"/>
    </xf>
    <xf numFmtId="0" fontId="5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22" fillId="0" borderId="0" xfId="0" applyFont="1"/>
    <xf numFmtId="0" fontId="3" fillId="0" borderId="0" xfId="0" applyFont="1" applyAlignment="1">
      <alignment horizontal="center" wrapText="1"/>
    </xf>
    <xf numFmtId="41" fontId="5" fillId="0" borderId="0" xfId="0" applyNumberFormat="1" applyFont="1"/>
    <xf numFmtId="0" fontId="0" fillId="0" borderId="0" xfId="0" applyAlignment="1">
      <alignment wrapText="1"/>
    </xf>
    <xf numFmtId="0" fontId="7" fillId="0" borderId="0" xfId="0" applyFont="1" applyAlignment="1">
      <alignment horizontal="left"/>
    </xf>
    <xf numFmtId="0" fontId="5" fillId="0" borderId="0" xfId="0" applyFont="1"/>
    <xf numFmtId="49" fontId="7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left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166" fontId="0" fillId="0" borderId="0" xfId="0" applyNumberFormat="1"/>
    <xf numFmtId="166" fontId="5" fillId="0" borderId="0" xfId="0" applyNumberFormat="1" applyFont="1"/>
    <xf numFmtId="49" fontId="0" fillId="0" borderId="0" xfId="0" applyNumberFormat="1" applyAlignment="1">
      <alignment horizontal="center"/>
    </xf>
    <xf numFmtId="49" fontId="7" fillId="0" borderId="0" xfId="0" applyNumberFormat="1" applyFont="1"/>
    <xf numFmtId="0" fontId="3" fillId="0" borderId="0" xfId="0" applyFont="1"/>
    <xf numFmtId="49" fontId="1" fillId="0" borderId="0" xfId="0" applyNumberFormat="1" applyFont="1"/>
    <xf numFmtId="16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41" fontId="5" fillId="0" borderId="2" xfId="0" applyNumberFormat="1" applyFont="1" applyBorder="1"/>
    <xf numFmtId="41" fontId="12" fillId="0" borderId="0" xfId="0" applyNumberFormat="1" applyFont="1"/>
    <xf numFmtId="41" fontId="5" fillId="0" borderId="3" xfId="0" applyNumberFormat="1" applyFont="1" applyBorder="1"/>
    <xf numFmtId="0" fontId="0" fillId="0" borderId="0" xfId="0" applyAlignment="1">
      <alignment horizontal="left" wrapText="1"/>
    </xf>
    <xf numFmtId="41" fontId="5" fillId="0" borderId="5" xfId="0" applyNumberFormat="1" applyFont="1" applyBorder="1"/>
    <xf numFmtId="164" fontId="5" fillId="0" borderId="0" xfId="0" applyNumberFormat="1" applyFont="1"/>
    <xf numFmtId="165" fontId="5" fillId="0" borderId="3" xfId="0" applyNumberFormat="1" applyFont="1" applyBorder="1"/>
    <xf numFmtId="165" fontId="5" fillId="0" borderId="0" xfId="0" applyNumberFormat="1" applyFont="1"/>
    <xf numFmtId="0" fontId="13" fillId="0" borderId="0" xfId="0" applyFont="1"/>
    <xf numFmtId="49" fontId="14" fillId="0" borderId="0" xfId="0" applyNumberFormat="1" applyFont="1"/>
    <xf numFmtId="16" fontId="0" fillId="0" borderId="0" xfId="0" quotePrefix="1" applyNumberFormat="1"/>
    <xf numFmtId="0" fontId="0" fillId="0" borderId="0" xfId="0" quotePrefix="1" applyAlignment="1">
      <alignment horizontal="center"/>
    </xf>
    <xf numFmtId="49" fontId="6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right"/>
    </xf>
    <xf numFmtId="164" fontId="8" fillId="0" borderId="0" xfId="0" applyNumberFormat="1" applyFont="1"/>
    <xf numFmtId="41" fontId="8" fillId="0" borderId="0" xfId="0" applyNumberFormat="1" applyFont="1"/>
    <xf numFmtId="41" fontId="8" fillId="0" borderId="1" xfId="0" applyNumberFormat="1" applyFont="1" applyBorder="1"/>
    <xf numFmtId="164" fontId="10" fillId="0" borderId="0" xfId="0" applyNumberFormat="1" applyFont="1"/>
    <xf numFmtId="41" fontId="5" fillId="0" borderId="1" xfId="0" applyNumberFormat="1" applyFont="1" applyBorder="1"/>
    <xf numFmtId="41" fontId="10" fillId="0" borderId="0" xfId="0" applyNumberFormat="1" applyFont="1"/>
    <xf numFmtId="49" fontId="0" fillId="0" borderId="0" xfId="0" applyNumberFormat="1" applyAlignment="1">
      <alignment horizontal="left" indent="1"/>
    </xf>
    <xf numFmtId="41" fontId="0" fillId="0" borderId="3" xfId="0" applyNumberFormat="1" applyBorder="1"/>
    <xf numFmtId="49" fontId="5" fillId="0" borderId="0" xfId="0" applyNumberFormat="1" applyFont="1" applyAlignment="1">
      <alignment wrapText="1"/>
    </xf>
    <xf numFmtId="41" fontId="0" fillId="0" borderId="4" xfId="0" applyNumberFormat="1" applyBorder="1"/>
    <xf numFmtId="0" fontId="16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41" fontId="5" fillId="0" borderId="4" xfId="2" applyFont="1" applyFill="1" applyBorder="1" applyAlignment="1">
      <alignment horizontal="right"/>
    </xf>
    <xf numFmtId="0" fontId="16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164" fontId="0" fillId="0" borderId="0" xfId="0" quotePrefix="1" applyNumberFormat="1"/>
    <xf numFmtId="0" fontId="1" fillId="0" borderId="0" xfId="0" applyFont="1" applyAlignment="1">
      <alignment wrapText="1"/>
    </xf>
    <xf numFmtId="43" fontId="5" fillId="0" borderId="0" xfId="5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16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</cellXfs>
  <cellStyles count="10">
    <cellStyle name="Comma [0] 2" xfId="2" xr:uid="{5C8A8258-7144-4F81-BE5A-8C7A556A5C15}"/>
    <cellStyle name="Comma [0] 2 2" xfId="4" xr:uid="{61AC80FB-06E1-43EC-B1E2-705016FAD09C}"/>
    <cellStyle name="Comma [0] 2 3" xfId="7" xr:uid="{3D1AB818-E34E-4CAE-A0AD-5998D0687F1A}"/>
    <cellStyle name="Comma 10" xfId="5" xr:uid="{F14EAAC0-F161-4C56-ABAE-D5AE11CE3FC2}"/>
    <cellStyle name="Comma 10 2" xfId="8" xr:uid="{519F7A5C-A561-47A5-9113-37B08E47EB9D}"/>
    <cellStyle name="Comma 10 3" xfId="6" xr:uid="{C725689D-C8B4-4FD3-8F54-76604C3AE23E}"/>
    <cellStyle name="Comma 2" xfId="3" xr:uid="{98D13D2B-7F9B-41E8-8542-CA8CDF3314CB}"/>
    <cellStyle name="Comma 2 2" xfId="9" xr:uid="{83BFC9D7-A8CD-4EFC-AB4B-9ACC9CDBD6F8}"/>
    <cellStyle name="Comma 3" xfId="1" xr:uid="{F9FA0B77-7D9D-47DC-9EA0-90502F92C741}"/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B141C-796A-4436-BE5D-34CEF00FC89D}">
  <dimension ref="A1:H112"/>
  <sheetViews>
    <sheetView showGridLines="0" view="pageBreakPreview" topLeftCell="A107" zoomScale="70" zoomScaleNormal="100" zoomScaleSheetLayoutView="70" workbookViewId="0">
      <selection activeCell="H131" sqref="H131"/>
    </sheetView>
  </sheetViews>
  <sheetFormatPr defaultColWidth="9.1796875" defaultRowHeight="20.25" customHeight="1" x14ac:dyDescent="0.3"/>
  <cols>
    <col min="1" max="1" width="35.81640625" style="140" customWidth="1"/>
    <col min="2" max="2" width="10.54296875" style="62" customWidth="1"/>
    <col min="3" max="3" width="0.81640625" style="63" customWidth="1"/>
    <col min="4" max="4" width="16.81640625" style="63" customWidth="1"/>
    <col min="5" max="5" width="0.81640625" style="63" customWidth="1"/>
    <col min="6" max="6" width="16.81640625" style="63" customWidth="1"/>
    <col min="7" max="7" width="0.81640625" style="63" customWidth="1"/>
    <col min="8" max="8" width="19.1796875" style="63" customWidth="1"/>
    <col min="9" max="16384" width="9.1796875" style="63"/>
  </cols>
  <sheetData>
    <row r="1" spans="1:8" customFormat="1" ht="20.25" customHeight="1" x14ac:dyDescent="0.4">
      <c r="A1" s="72" t="s">
        <v>0</v>
      </c>
      <c r="B1" s="62"/>
    </row>
    <row r="2" spans="1:8" customFormat="1" ht="20.25" customHeight="1" x14ac:dyDescent="0.35">
      <c r="A2" s="119" t="s">
        <v>1</v>
      </c>
      <c r="B2" s="62"/>
    </row>
    <row r="3" spans="1:8" ht="16.5" customHeight="1" x14ac:dyDescent="0.3">
      <c r="A3" s="66"/>
    </row>
    <row r="4" spans="1:8" customFormat="1" ht="20.25" customHeight="1" x14ac:dyDescent="0.3">
      <c r="A4" s="87"/>
      <c r="B4" s="62"/>
      <c r="C4" s="62"/>
      <c r="D4" s="176" t="s">
        <v>2</v>
      </c>
      <c r="E4" s="176"/>
      <c r="F4" s="176"/>
      <c r="G4" s="123"/>
      <c r="H4" s="121" t="s">
        <v>3</v>
      </c>
    </row>
    <row r="5" spans="1:8" customFormat="1" ht="20.25" customHeight="1" x14ac:dyDescent="0.3">
      <c r="A5" s="87"/>
      <c r="B5" s="62"/>
      <c r="C5" s="62"/>
      <c r="D5" s="177" t="s">
        <v>4</v>
      </c>
      <c r="E5" s="177"/>
      <c r="F5" s="177"/>
      <c r="G5" s="129"/>
      <c r="H5" s="121" t="s">
        <v>4</v>
      </c>
    </row>
    <row r="6" spans="1:8" customFormat="1" ht="20.25" customHeight="1" x14ac:dyDescent="0.3">
      <c r="A6" s="155"/>
      <c r="B6" s="62"/>
      <c r="C6" s="122"/>
      <c r="D6" s="178" t="s">
        <v>5</v>
      </c>
      <c r="E6" s="178"/>
      <c r="F6" s="178"/>
      <c r="G6" s="122"/>
      <c r="H6" s="142" t="s">
        <v>5</v>
      </c>
    </row>
    <row r="7" spans="1:8" customFormat="1" ht="20.25" customHeight="1" x14ac:dyDescent="0.3">
      <c r="A7" s="155" t="s">
        <v>6</v>
      </c>
      <c r="B7" s="62" t="s">
        <v>7</v>
      </c>
      <c r="C7" s="122"/>
      <c r="D7" s="154">
        <v>2024</v>
      </c>
      <c r="E7" s="153"/>
      <c r="F7" s="154" t="s">
        <v>8</v>
      </c>
      <c r="G7" s="122"/>
      <c r="H7" s="154">
        <v>2024</v>
      </c>
    </row>
    <row r="8" spans="1:8" customFormat="1" ht="20.25" customHeight="1" x14ac:dyDescent="0.3">
      <c r="A8" s="120"/>
      <c r="B8" s="62"/>
      <c r="C8" s="62"/>
      <c r="D8" s="175" t="s">
        <v>9</v>
      </c>
      <c r="E8" s="175"/>
      <c r="F8" s="175"/>
      <c r="G8" s="175"/>
      <c r="H8" s="175"/>
    </row>
    <row r="9" spans="1:8" customFormat="1" ht="20.25" customHeight="1" x14ac:dyDescent="0.3">
      <c r="A9" s="138" t="s">
        <v>10</v>
      </c>
      <c r="B9" s="62"/>
      <c r="C9" s="156"/>
      <c r="D9" s="156"/>
      <c r="E9" s="156"/>
      <c r="F9" s="156"/>
      <c r="G9" s="65"/>
      <c r="H9" s="65"/>
    </row>
    <row r="10" spans="1:8" customFormat="1" ht="20.25" customHeight="1" x14ac:dyDescent="0.3">
      <c r="A10" s="87" t="s">
        <v>11</v>
      </c>
      <c r="B10" s="61" t="s">
        <v>320</v>
      </c>
      <c r="C10" s="157"/>
      <c r="D10" s="158">
        <v>19460835047</v>
      </c>
      <c r="E10" s="158"/>
      <c r="F10" s="158">
        <v>31707287024</v>
      </c>
      <c r="G10" s="64"/>
      <c r="H10" s="158">
        <v>13233288936</v>
      </c>
    </row>
    <row r="11" spans="1:8" customFormat="1" ht="20.25" customHeight="1" x14ac:dyDescent="0.3">
      <c r="A11" s="87" t="s">
        <v>12</v>
      </c>
      <c r="B11" s="61"/>
      <c r="C11" s="157"/>
      <c r="D11" s="158">
        <v>13595160</v>
      </c>
      <c r="E11" s="158"/>
      <c r="F11" s="158">
        <v>13689320</v>
      </c>
      <c r="G11" s="64"/>
      <c r="H11" s="158">
        <v>0</v>
      </c>
    </row>
    <row r="12" spans="1:8" customFormat="1" ht="20.25" customHeight="1" x14ac:dyDescent="0.3">
      <c r="A12" s="87" t="s">
        <v>13</v>
      </c>
      <c r="B12" s="61" t="s">
        <v>321</v>
      </c>
      <c r="C12" s="157"/>
      <c r="D12" s="158">
        <v>2625015703</v>
      </c>
      <c r="E12" s="158"/>
      <c r="F12" s="158">
        <v>2303606258</v>
      </c>
      <c r="G12" s="64"/>
      <c r="H12" s="1">
        <v>1315479714</v>
      </c>
    </row>
    <row r="13" spans="1:8" customFormat="1" ht="20.25" customHeight="1" x14ac:dyDescent="0.3">
      <c r="A13" s="87" t="s">
        <v>14</v>
      </c>
      <c r="B13" s="61" t="s">
        <v>322</v>
      </c>
      <c r="C13" s="157"/>
      <c r="D13" s="158">
        <v>1933055018</v>
      </c>
      <c r="E13" s="158"/>
      <c r="F13" s="158">
        <v>1741702751</v>
      </c>
      <c r="G13" s="64"/>
      <c r="H13" s="1">
        <v>1023424978</v>
      </c>
    </row>
    <row r="14" spans="1:8" customFormat="1" ht="20.25" customHeight="1" x14ac:dyDescent="0.3">
      <c r="A14" s="87" t="s">
        <v>15</v>
      </c>
      <c r="B14" s="61" t="s">
        <v>322</v>
      </c>
      <c r="C14" s="157"/>
      <c r="D14" s="158">
        <v>0</v>
      </c>
      <c r="E14" s="158"/>
      <c r="F14" s="158">
        <v>0</v>
      </c>
      <c r="G14" s="64"/>
      <c r="H14" s="1">
        <v>1885847413</v>
      </c>
    </row>
    <row r="15" spans="1:8" customFormat="1" ht="20.25" customHeight="1" x14ac:dyDescent="0.3">
      <c r="A15" s="87" t="s">
        <v>16</v>
      </c>
      <c r="B15" s="61" t="s">
        <v>323</v>
      </c>
      <c r="C15" s="157"/>
      <c r="D15" s="158">
        <v>36484141544</v>
      </c>
      <c r="E15" s="158"/>
      <c r="F15" s="158">
        <v>35883952573</v>
      </c>
      <c r="G15" s="64"/>
      <c r="H15" s="1">
        <v>29608030059</v>
      </c>
    </row>
    <row r="16" spans="1:8" customFormat="1" ht="20.25" customHeight="1" x14ac:dyDescent="0.3">
      <c r="A16" s="87" t="s">
        <v>17</v>
      </c>
      <c r="B16" s="62"/>
      <c r="C16" s="157"/>
      <c r="D16" s="158">
        <v>5234083465</v>
      </c>
      <c r="E16" s="158"/>
      <c r="F16" s="158">
        <v>4110835479</v>
      </c>
      <c r="G16" s="64"/>
      <c r="H16" s="1">
        <v>3984190695</v>
      </c>
    </row>
    <row r="17" spans="1:8" customFormat="1" ht="20.25" customHeight="1" x14ac:dyDescent="0.3">
      <c r="A17" s="87" t="s">
        <v>18</v>
      </c>
      <c r="B17" s="62"/>
      <c r="C17" s="157"/>
      <c r="D17" s="158">
        <v>1123093600</v>
      </c>
      <c r="E17" s="158"/>
      <c r="F17" s="158">
        <v>936198899</v>
      </c>
      <c r="G17" s="64"/>
      <c r="H17" s="1">
        <v>1119236988</v>
      </c>
    </row>
    <row r="18" spans="1:8" customFormat="1" ht="20.25" customHeight="1" x14ac:dyDescent="0.3">
      <c r="A18" s="87" t="s">
        <v>19</v>
      </c>
      <c r="B18" s="61"/>
      <c r="C18" s="157"/>
      <c r="D18" s="159">
        <v>48973145</v>
      </c>
      <c r="E18" s="158"/>
      <c r="F18" s="159">
        <v>41694779</v>
      </c>
      <c r="G18" s="2"/>
      <c r="H18" s="1">
        <v>37751045</v>
      </c>
    </row>
    <row r="19" spans="1:8" customFormat="1" ht="20.25" customHeight="1" x14ac:dyDescent="0.3">
      <c r="A19" s="66" t="s">
        <v>20</v>
      </c>
      <c r="B19" s="62"/>
      <c r="C19" s="160"/>
      <c r="D19" s="161">
        <f>SUM(D10:D18)</f>
        <v>66922792682</v>
      </c>
      <c r="E19" s="162"/>
      <c r="F19" s="161">
        <f>SUM(F10:F18)</f>
        <v>76738967083</v>
      </c>
      <c r="G19" s="126"/>
      <c r="H19" s="143">
        <f>SUM(H10:H18)</f>
        <v>52207249828</v>
      </c>
    </row>
    <row r="20" spans="1:8" customFormat="1" ht="20.25" customHeight="1" x14ac:dyDescent="0.3">
      <c r="A20" s="87"/>
      <c r="B20" s="62"/>
      <c r="C20" s="157"/>
      <c r="D20" s="158"/>
      <c r="E20" s="158"/>
      <c r="F20" s="158"/>
      <c r="G20" s="64"/>
      <c r="H20" s="64"/>
    </row>
    <row r="21" spans="1:8" customFormat="1" ht="20.25" customHeight="1" x14ac:dyDescent="0.3">
      <c r="A21" s="138" t="s">
        <v>21</v>
      </c>
      <c r="B21" s="62"/>
      <c r="C21" s="157"/>
      <c r="D21" s="158"/>
      <c r="E21" s="158"/>
      <c r="F21" s="158"/>
      <c r="G21" s="64"/>
      <c r="H21" s="64"/>
    </row>
    <row r="22" spans="1:8" customFormat="1" ht="20.25" customHeight="1" x14ac:dyDescent="0.3">
      <c r="A22" s="87" t="s">
        <v>22</v>
      </c>
      <c r="B22" s="61">
        <v>9</v>
      </c>
      <c r="C22" s="157"/>
      <c r="D22" s="158">
        <v>0</v>
      </c>
      <c r="E22" s="64"/>
      <c r="F22" s="158">
        <v>0</v>
      </c>
      <c r="G22" s="64"/>
      <c r="H22" s="1">
        <v>45752570903</v>
      </c>
    </row>
    <row r="23" spans="1:8" customFormat="1" ht="20.25" customHeight="1" x14ac:dyDescent="0.3">
      <c r="A23" s="68" t="s">
        <v>23</v>
      </c>
      <c r="B23" s="61">
        <v>10</v>
      </c>
      <c r="C23" s="157"/>
      <c r="D23" s="158">
        <v>9038647921</v>
      </c>
      <c r="E23" s="64"/>
      <c r="F23" s="158">
        <v>9080625873</v>
      </c>
      <c r="G23" s="64"/>
      <c r="H23" s="64">
        <v>9515976398</v>
      </c>
    </row>
    <row r="24" spans="1:8" customFormat="1" ht="20.25" customHeight="1" x14ac:dyDescent="0.3">
      <c r="A24" s="68" t="s">
        <v>24</v>
      </c>
      <c r="B24" s="61">
        <v>10</v>
      </c>
      <c r="C24" s="157"/>
      <c r="D24" s="158">
        <v>5981167889</v>
      </c>
      <c r="E24" s="64"/>
      <c r="F24" s="158">
        <v>5702606999</v>
      </c>
      <c r="G24" s="64"/>
      <c r="H24" s="64">
        <v>4791148785</v>
      </c>
    </row>
    <row r="25" spans="1:8" customFormat="1" ht="20.25" customHeight="1" x14ac:dyDescent="0.3">
      <c r="A25" s="68" t="s">
        <v>25</v>
      </c>
      <c r="B25" s="61" t="s">
        <v>322</v>
      </c>
      <c r="C25" s="157"/>
      <c r="D25" s="158">
        <v>874973559</v>
      </c>
      <c r="E25" s="64"/>
      <c r="F25" s="158">
        <v>470293034</v>
      </c>
      <c r="G25" s="64"/>
      <c r="H25" s="64">
        <v>874973559</v>
      </c>
    </row>
    <row r="26" spans="1:8" customFormat="1" ht="20.25" customHeight="1" x14ac:dyDescent="0.3">
      <c r="A26" t="s">
        <v>26</v>
      </c>
      <c r="B26" s="61" t="s">
        <v>337</v>
      </c>
      <c r="C26" s="157"/>
      <c r="D26" s="158">
        <v>791437794</v>
      </c>
      <c r="E26" s="64"/>
      <c r="F26" s="158">
        <v>58636148</v>
      </c>
      <c r="G26" s="64"/>
      <c r="H26" s="64">
        <v>178702646</v>
      </c>
    </row>
    <row r="27" spans="1:8" customFormat="1" ht="20.25" customHeight="1" x14ac:dyDescent="0.3">
      <c r="A27" s="87" t="s">
        <v>334</v>
      </c>
      <c r="B27" s="61">
        <v>5</v>
      </c>
      <c r="C27" s="157"/>
      <c r="D27" s="158">
        <v>0</v>
      </c>
      <c r="E27" s="64"/>
      <c r="F27" s="158">
        <v>0</v>
      </c>
      <c r="G27" s="64"/>
      <c r="H27" s="64">
        <v>31908000</v>
      </c>
    </row>
    <row r="28" spans="1:8" customFormat="1" ht="20.25" customHeight="1" x14ac:dyDescent="0.3">
      <c r="A28" s="87" t="s">
        <v>27</v>
      </c>
      <c r="B28" s="61">
        <v>11</v>
      </c>
      <c r="C28" s="157"/>
      <c r="D28" s="158">
        <v>56463193827</v>
      </c>
      <c r="E28" s="64"/>
      <c r="F28" s="158">
        <v>44313837802</v>
      </c>
      <c r="G28" s="64"/>
      <c r="H28" s="64">
        <v>35499280511</v>
      </c>
    </row>
    <row r="29" spans="1:8" customFormat="1" ht="20.25" customHeight="1" x14ac:dyDescent="0.3">
      <c r="A29" s="87" t="s">
        <v>28</v>
      </c>
      <c r="B29" s="61" t="s">
        <v>324</v>
      </c>
      <c r="C29" s="157"/>
      <c r="D29" s="158">
        <v>117694756320</v>
      </c>
      <c r="E29" s="64"/>
      <c r="F29" s="158">
        <v>115573581836</v>
      </c>
      <c r="G29" s="64"/>
      <c r="H29" s="64">
        <v>98146893801</v>
      </c>
    </row>
    <row r="30" spans="1:8" customFormat="1" ht="20.25" customHeight="1" x14ac:dyDescent="0.3">
      <c r="A30" s="87" t="s">
        <v>29</v>
      </c>
      <c r="B30" s="61">
        <v>13</v>
      </c>
      <c r="C30" s="157"/>
      <c r="D30" s="158">
        <v>41079242752</v>
      </c>
      <c r="E30" s="64"/>
      <c r="F30" s="158">
        <v>39750501592</v>
      </c>
      <c r="G30" s="64"/>
      <c r="H30" s="64">
        <v>34773269678</v>
      </c>
    </row>
    <row r="31" spans="1:8" customFormat="1" ht="20.25" customHeight="1" x14ac:dyDescent="0.3">
      <c r="A31" s="87" t="s">
        <v>30</v>
      </c>
      <c r="B31" s="61">
        <v>14</v>
      </c>
      <c r="C31" s="157"/>
      <c r="D31" s="158">
        <v>234736022257</v>
      </c>
      <c r="E31" s="64"/>
      <c r="F31" s="158">
        <v>234736022257</v>
      </c>
      <c r="G31" s="64"/>
      <c r="H31" s="64">
        <v>204307876302</v>
      </c>
    </row>
    <row r="32" spans="1:8" customFormat="1" ht="20.25" customHeight="1" x14ac:dyDescent="0.3">
      <c r="A32" s="87" t="s">
        <v>31</v>
      </c>
      <c r="B32" s="62"/>
      <c r="C32" s="157"/>
      <c r="D32" s="63"/>
      <c r="E32" s="64"/>
      <c r="F32" s="64"/>
      <c r="G32" s="64"/>
      <c r="H32" s="64"/>
    </row>
    <row r="33" spans="1:8" customFormat="1" ht="20.25" customHeight="1" x14ac:dyDescent="0.3">
      <c r="A33" s="87" t="s">
        <v>32</v>
      </c>
      <c r="B33" s="61" t="s">
        <v>325</v>
      </c>
      <c r="C33" s="157"/>
      <c r="D33" s="64">
        <v>10831317143</v>
      </c>
      <c r="E33" s="64"/>
      <c r="F33" s="64">
        <v>10983000661</v>
      </c>
      <c r="G33" s="64"/>
      <c r="H33" s="64">
        <v>10078975184</v>
      </c>
    </row>
    <row r="34" spans="1:8" customFormat="1" ht="20.25" customHeight="1" x14ac:dyDescent="0.3">
      <c r="A34" s="87" t="s">
        <v>33</v>
      </c>
      <c r="B34" s="61">
        <v>24</v>
      </c>
      <c r="C34" s="157"/>
      <c r="D34" s="64">
        <v>57773215</v>
      </c>
      <c r="E34" s="64"/>
      <c r="F34" s="64">
        <v>1033955095</v>
      </c>
      <c r="G34" s="64"/>
      <c r="H34" s="64">
        <v>0</v>
      </c>
    </row>
    <row r="35" spans="1:8" customFormat="1" ht="20.25" customHeight="1" x14ac:dyDescent="0.3">
      <c r="A35" s="87" t="s">
        <v>34</v>
      </c>
      <c r="B35" s="62"/>
      <c r="C35" s="157"/>
      <c r="D35" s="106">
        <v>2059352568</v>
      </c>
      <c r="E35" s="64"/>
      <c r="F35" s="106">
        <v>1929052059</v>
      </c>
      <c r="G35" s="64"/>
      <c r="H35" s="106">
        <v>1772131674</v>
      </c>
    </row>
    <row r="36" spans="1:8" customFormat="1" ht="20.25" customHeight="1" x14ac:dyDescent="0.3">
      <c r="A36" s="66" t="s">
        <v>35</v>
      </c>
      <c r="B36" s="61"/>
      <c r="C36" s="160"/>
      <c r="D36" s="161">
        <f>SUM(D22:D35)</f>
        <v>479607885245</v>
      </c>
      <c r="E36" s="162"/>
      <c r="F36" s="161">
        <f>SUM(F22:F35)</f>
        <v>463632113356</v>
      </c>
      <c r="G36" s="126"/>
      <c r="H36" s="161">
        <f>SUM(H22:H35)</f>
        <v>445723707441</v>
      </c>
    </row>
    <row r="37" spans="1:8" customFormat="1" ht="20.25" customHeight="1" x14ac:dyDescent="0.3">
      <c r="A37" s="87"/>
      <c r="B37" s="62"/>
      <c r="C37" s="157"/>
      <c r="D37" s="158"/>
      <c r="E37" s="158"/>
      <c r="F37" s="158"/>
      <c r="G37" s="64"/>
      <c r="H37" s="64"/>
    </row>
    <row r="38" spans="1:8" customFormat="1" ht="20.25" customHeight="1" thickBot="1" x14ac:dyDescent="0.35">
      <c r="A38" s="66" t="s">
        <v>36</v>
      </c>
      <c r="B38" s="62"/>
      <c r="C38" s="160"/>
      <c r="D38" s="145">
        <f>D19+D36</f>
        <v>546530677927</v>
      </c>
      <c r="E38" s="162"/>
      <c r="F38" s="145">
        <f>F19+F36</f>
        <v>540371080439</v>
      </c>
      <c r="G38" s="126"/>
      <c r="H38" s="145">
        <f>H19+H36</f>
        <v>497930957269</v>
      </c>
    </row>
    <row r="39" spans="1:8" ht="20.25" customHeight="1" thickTop="1" x14ac:dyDescent="0.4">
      <c r="A39" s="72" t="s">
        <v>0</v>
      </c>
    </row>
    <row r="40" spans="1:8" ht="20.25" customHeight="1" x14ac:dyDescent="0.35">
      <c r="A40" s="119" t="s">
        <v>1</v>
      </c>
    </row>
    <row r="41" spans="1:8" customFormat="1" ht="16.5" customHeight="1" x14ac:dyDescent="0.3">
      <c r="A41" s="66"/>
      <c r="B41" s="62"/>
    </row>
    <row r="42" spans="1:8" customFormat="1" ht="20.25" customHeight="1" x14ac:dyDescent="0.3">
      <c r="A42" s="87"/>
      <c r="B42" s="62"/>
      <c r="C42" s="62"/>
      <c r="D42" s="176" t="s">
        <v>2</v>
      </c>
      <c r="E42" s="176"/>
      <c r="F42" s="176"/>
      <c r="G42" s="123"/>
      <c r="H42" s="121" t="s">
        <v>3</v>
      </c>
    </row>
    <row r="43" spans="1:8" customFormat="1" ht="20.25" customHeight="1" x14ac:dyDescent="0.3">
      <c r="A43" s="87"/>
      <c r="B43" s="62"/>
      <c r="C43" s="62"/>
      <c r="D43" s="177" t="s">
        <v>4</v>
      </c>
      <c r="E43" s="177"/>
      <c r="F43" s="177"/>
      <c r="G43" s="129"/>
      <c r="H43" s="121" t="s">
        <v>4</v>
      </c>
    </row>
    <row r="44" spans="1:8" customFormat="1" ht="20.25" customHeight="1" x14ac:dyDescent="0.3">
      <c r="A44" s="155"/>
      <c r="B44" s="62"/>
      <c r="C44" s="122"/>
      <c r="D44" s="178" t="s">
        <v>5</v>
      </c>
      <c r="E44" s="178"/>
      <c r="F44" s="178"/>
      <c r="G44" s="122"/>
      <c r="H44" s="142" t="s">
        <v>5</v>
      </c>
    </row>
    <row r="45" spans="1:8" customFormat="1" ht="20.25" customHeight="1" x14ac:dyDescent="0.3">
      <c r="A45" s="155" t="s">
        <v>37</v>
      </c>
      <c r="B45" s="62" t="s">
        <v>7</v>
      </c>
      <c r="C45" s="122"/>
      <c r="D45" s="154">
        <v>2024</v>
      </c>
      <c r="E45" s="153"/>
      <c r="F45" s="154" t="s">
        <v>8</v>
      </c>
      <c r="G45" s="122"/>
      <c r="H45" s="154">
        <v>2024</v>
      </c>
    </row>
    <row r="46" spans="1:8" customFormat="1" ht="18.649999999999999" customHeight="1" x14ac:dyDescent="0.3">
      <c r="A46" s="120"/>
      <c r="B46" s="62"/>
      <c r="C46" s="62"/>
      <c r="D46" s="175" t="s">
        <v>9</v>
      </c>
      <c r="E46" s="175"/>
      <c r="F46" s="175"/>
      <c r="G46" s="175"/>
      <c r="H46" s="175"/>
    </row>
    <row r="47" spans="1:8" customFormat="1" ht="18" customHeight="1" x14ac:dyDescent="0.3">
      <c r="A47" s="138" t="s">
        <v>38</v>
      </c>
      <c r="B47" s="62"/>
      <c r="C47" s="65"/>
      <c r="D47" s="65"/>
      <c r="E47" s="65"/>
      <c r="F47" s="65"/>
      <c r="G47" s="65"/>
      <c r="H47" s="65"/>
    </row>
    <row r="48" spans="1:8" customFormat="1" ht="18" customHeight="1" x14ac:dyDescent="0.3">
      <c r="A48" s="87" t="s">
        <v>39</v>
      </c>
      <c r="B48" s="62"/>
      <c r="C48" s="65"/>
      <c r="D48" s="64"/>
      <c r="E48" s="64"/>
      <c r="F48" s="64"/>
      <c r="G48" s="64"/>
      <c r="H48" s="64"/>
    </row>
    <row r="49" spans="1:8" customFormat="1" ht="18" customHeight="1" x14ac:dyDescent="0.3">
      <c r="A49" s="87" t="s">
        <v>40</v>
      </c>
      <c r="B49" s="62" t="s">
        <v>326</v>
      </c>
      <c r="C49" s="65"/>
      <c r="D49" s="64">
        <v>9418464277</v>
      </c>
      <c r="E49" s="64"/>
      <c r="F49" s="64">
        <v>2381772357</v>
      </c>
      <c r="G49" s="64"/>
      <c r="H49" s="64">
        <v>7563305247</v>
      </c>
    </row>
    <row r="50" spans="1:8" customFormat="1" ht="18" customHeight="1" x14ac:dyDescent="0.3">
      <c r="A50" s="87" t="s">
        <v>41</v>
      </c>
      <c r="B50" s="62"/>
      <c r="C50" s="65"/>
      <c r="D50" s="89"/>
      <c r="E50" s="64"/>
      <c r="F50" s="89"/>
      <c r="G50" s="64"/>
      <c r="H50" s="64"/>
    </row>
    <row r="51" spans="1:8" customFormat="1" ht="18" customHeight="1" x14ac:dyDescent="0.3">
      <c r="A51" s="87" t="s">
        <v>42</v>
      </c>
      <c r="B51" s="62">
        <v>27</v>
      </c>
      <c r="C51" s="65"/>
      <c r="D51" s="64">
        <v>58905485650</v>
      </c>
      <c r="E51" s="64"/>
      <c r="F51" s="64">
        <v>60193099907</v>
      </c>
      <c r="G51" s="64"/>
      <c r="H51" s="64">
        <v>50255933322</v>
      </c>
    </row>
    <row r="52" spans="1:8" customFormat="1" ht="18" customHeight="1" x14ac:dyDescent="0.3">
      <c r="A52" s="87" t="s">
        <v>43</v>
      </c>
      <c r="B52" s="62"/>
      <c r="C52" s="65"/>
      <c r="D52" s="64"/>
      <c r="E52" s="64"/>
      <c r="F52" s="64"/>
      <c r="G52" s="64"/>
      <c r="H52" s="64"/>
    </row>
    <row r="53" spans="1:8" customFormat="1" ht="18" customHeight="1" x14ac:dyDescent="0.3">
      <c r="A53" s="87" t="s">
        <v>44</v>
      </c>
      <c r="B53" s="61" t="s">
        <v>322</v>
      </c>
      <c r="D53" s="64">
        <v>7470930957</v>
      </c>
      <c r="E53" s="64"/>
      <c r="F53" s="64">
        <v>6943275445</v>
      </c>
      <c r="G53" s="64"/>
      <c r="H53" s="64">
        <v>7435512094</v>
      </c>
    </row>
    <row r="54" spans="1:8" customFormat="1" ht="18" customHeight="1" x14ac:dyDescent="0.3">
      <c r="A54" s="87" t="s">
        <v>45</v>
      </c>
      <c r="B54" s="62"/>
      <c r="C54" s="65"/>
      <c r="D54" s="64"/>
      <c r="E54" s="64"/>
      <c r="F54" s="64"/>
      <c r="G54" s="64"/>
      <c r="H54" s="64"/>
    </row>
    <row r="55" spans="1:8" customFormat="1" ht="18" customHeight="1" x14ac:dyDescent="0.3">
      <c r="A55" s="163" t="s">
        <v>46</v>
      </c>
      <c r="B55" s="62">
        <v>27</v>
      </c>
      <c r="C55" s="65"/>
      <c r="D55" s="64">
        <v>9851943460</v>
      </c>
      <c r="E55" s="64"/>
      <c r="F55" s="64">
        <v>10164060469</v>
      </c>
      <c r="G55" s="64"/>
      <c r="H55" s="64">
        <v>8313361892</v>
      </c>
    </row>
    <row r="56" spans="1:8" customFormat="1" ht="18" customHeight="1" x14ac:dyDescent="0.3">
      <c r="A56" s="87" t="s">
        <v>45</v>
      </c>
      <c r="B56" s="62"/>
      <c r="C56" s="65"/>
      <c r="D56" s="64"/>
      <c r="E56" s="64"/>
      <c r="F56" s="64"/>
      <c r="G56" s="64"/>
      <c r="H56" s="64"/>
    </row>
    <row r="57" spans="1:8" customFormat="1" ht="18" customHeight="1" x14ac:dyDescent="0.3">
      <c r="A57" s="163" t="s">
        <v>47</v>
      </c>
      <c r="B57" s="61" t="s">
        <v>322</v>
      </c>
      <c r="C57" s="65"/>
      <c r="D57" s="64">
        <v>1976710065</v>
      </c>
      <c r="E57" s="64"/>
      <c r="F57" s="64">
        <v>1708648480</v>
      </c>
      <c r="G57" s="64"/>
      <c r="H57" s="64">
        <v>2169856982</v>
      </c>
    </row>
    <row r="58" spans="1:8" customFormat="1" ht="18" customHeight="1" x14ac:dyDescent="0.3">
      <c r="A58" s="87" t="s">
        <v>48</v>
      </c>
      <c r="B58" s="62"/>
      <c r="C58" s="63"/>
      <c r="D58" s="63"/>
      <c r="E58" s="63"/>
      <c r="F58" s="63"/>
      <c r="G58" s="63"/>
      <c r="H58" s="63"/>
    </row>
    <row r="59" spans="1:8" customFormat="1" ht="18" customHeight="1" x14ac:dyDescent="0.3">
      <c r="A59" s="163" t="s">
        <v>49</v>
      </c>
      <c r="B59" s="61" t="s">
        <v>327</v>
      </c>
      <c r="C59" s="65">
        <v>0</v>
      </c>
      <c r="D59" s="64">
        <v>0</v>
      </c>
      <c r="E59" s="64"/>
      <c r="F59" s="64">
        <v>0</v>
      </c>
      <c r="G59" s="64"/>
      <c r="H59" s="64">
        <v>7705000000</v>
      </c>
    </row>
    <row r="60" spans="1:8" customFormat="1" ht="18" customHeight="1" x14ac:dyDescent="0.3">
      <c r="A60" s="87" t="s">
        <v>50</v>
      </c>
      <c r="B60" s="62"/>
      <c r="C60" s="65"/>
      <c r="D60" s="64">
        <v>1079071579</v>
      </c>
      <c r="E60" s="64"/>
      <c r="F60" s="64">
        <v>971087422</v>
      </c>
      <c r="G60" s="64"/>
      <c r="H60" s="64">
        <v>951189844</v>
      </c>
    </row>
    <row r="61" spans="1:8" customFormat="1" ht="18" customHeight="1" x14ac:dyDescent="0.3">
      <c r="A61" t="s">
        <v>51</v>
      </c>
      <c r="B61" s="62">
        <v>5</v>
      </c>
      <c r="C61" s="65"/>
      <c r="D61" s="64">
        <v>6216230800</v>
      </c>
      <c r="E61" s="64"/>
      <c r="F61" s="64">
        <v>6568204424</v>
      </c>
      <c r="G61" s="64"/>
      <c r="H61" s="64">
        <v>4906161929</v>
      </c>
    </row>
    <row r="62" spans="1:8" customFormat="1" ht="18" customHeight="1" x14ac:dyDescent="0.3">
      <c r="A62" s="87" t="s">
        <v>52</v>
      </c>
      <c r="B62" s="62" t="s">
        <v>326</v>
      </c>
      <c r="C62" s="65"/>
      <c r="D62" s="64">
        <v>20027587213</v>
      </c>
      <c r="E62" s="64"/>
      <c r="F62" s="64">
        <v>17641049478</v>
      </c>
      <c r="G62" s="64"/>
      <c r="H62" s="64">
        <v>20027587213</v>
      </c>
    </row>
    <row r="63" spans="1:8" customFormat="1" ht="18" customHeight="1" x14ac:dyDescent="0.3">
      <c r="A63" t="s">
        <v>53</v>
      </c>
      <c r="B63" s="62"/>
      <c r="C63" s="65"/>
      <c r="D63" s="64"/>
      <c r="E63" s="64"/>
      <c r="F63" s="64"/>
      <c r="G63" s="64"/>
      <c r="H63" s="64"/>
    </row>
    <row r="64" spans="1:8" customFormat="1" ht="18" customHeight="1" x14ac:dyDescent="0.3">
      <c r="A64" s="87" t="s">
        <v>54</v>
      </c>
      <c r="B64" s="62"/>
      <c r="C64" s="65"/>
      <c r="D64" s="64"/>
      <c r="E64" s="64"/>
      <c r="F64" s="64"/>
      <c r="G64" s="64"/>
      <c r="H64" s="64"/>
    </row>
    <row r="65" spans="1:8" customFormat="1" ht="18" customHeight="1" x14ac:dyDescent="0.3">
      <c r="A65" s="87" t="s">
        <v>55</v>
      </c>
      <c r="B65" s="62" t="s">
        <v>326</v>
      </c>
      <c r="C65" s="65"/>
      <c r="D65" s="64">
        <v>1979374346</v>
      </c>
      <c r="E65" s="64"/>
      <c r="F65" s="64">
        <v>5982420973</v>
      </c>
      <c r="G65" s="64"/>
      <c r="H65" s="64">
        <v>1000000000</v>
      </c>
    </row>
    <row r="66" spans="1:8" customFormat="1" ht="18" customHeight="1" x14ac:dyDescent="0.3">
      <c r="A66" s="87" t="s">
        <v>56</v>
      </c>
      <c r="B66" s="62" t="s">
        <v>327</v>
      </c>
      <c r="C66" s="65"/>
      <c r="D66" s="64">
        <v>4278525792</v>
      </c>
      <c r="E66" s="64"/>
      <c r="F66" s="64">
        <v>4248166841</v>
      </c>
      <c r="G66" s="64"/>
      <c r="H66" s="64">
        <v>3870121506</v>
      </c>
    </row>
    <row r="67" spans="1:8" customFormat="1" ht="18" customHeight="1" x14ac:dyDescent="0.3">
      <c r="A67" s="87" t="s">
        <v>57</v>
      </c>
      <c r="B67" s="62">
        <v>27</v>
      </c>
      <c r="C67" s="65"/>
      <c r="D67" s="64">
        <v>17583743</v>
      </c>
      <c r="E67" s="64"/>
      <c r="F67" s="64">
        <v>57955521</v>
      </c>
      <c r="G67" s="64"/>
      <c r="H67" s="64">
        <v>17153244</v>
      </c>
    </row>
    <row r="68" spans="1:8" customFormat="1" ht="18" customHeight="1" x14ac:dyDescent="0.3">
      <c r="A68" s="87" t="s">
        <v>58</v>
      </c>
      <c r="B68" s="62">
        <v>27</v>
      </c>
      <c r="C68" s="65"/>
      <c r="D68" s="64">
        <v>1615618845</v>
      </c>
      <c r="E68" s="64"/>
      <c r="F68" s="64">
        <v>1290028341</v>
      </c>
      <c r="G68" s="64"/>
      <c r="H68" s="64">
        <v>1038770976</v>
      </c>
    </row>
    <row r="69" spans="1:8" customFormat="1" ht="18" customHeight="1" x14ac:dyDescent="0.3">
      <c r="A69" s="66" t="s">
        <v>59</v>
      </c>
      <c r="B69" s="62"/>
      <c r="C69" s="148"/>
      <c r="D69" s="143">
        <f>SUM(D49:D68)</f>
        <v>122837526727</v>
      </c>
      <c r="E69" s="126"/>
      <c r="F69" s="143">
        <f>SUM(F49:F68)</f>
        <v>118149769658</v>
      </c>
      <c r="G69" s="126"/>
      <c r="H69" s="143">
        <f>SUM(H49:H68)</f>
        <v>115253954249</v>
      </c>
    </row>
    <row r="70" spans="1:8" customFormat="1" ht="7.5" customHeight="1" x14ac:dyDescent="0.3">
      <c r="A70" s="66"/>
      <c r="B70" s="62"/>
      <c r="C70" s="148"/>
      <c r="D70" s="126"/>
      <c r="E70" s="126"/>
      <c r="F70" s="126"/>
      <c r="G70" s="126"/>
      <c r="H70" s="126"/>
    </row>
    <row r="71" spans="1:8" customFormat="1" ht="18.5" customHeight="1" x14ac:dyDescent="0.3">
      <c r="A71" s="138" t="s">
        <v>60</v>
      </c>
      <c r="B71" s="62"/>
      <c r="C71" s="65"/>
      <c r="D71" s="64"/>
      <c r="E71" s="64"/>
      <c r="F71" s="64"/>
      <c r="G71" s="64"/>
      <c r="H71" s="64"/>
    </row>
    <row r="72" spans="1:8" customFormat="1" ht="18.5" customHeight="1" x14ac:dyDescent="0.3">
      <c r="A72" s="87" t="s">
        <v>61</v>
      </c>
      <c r="B72" s="62" t="s">
        <v>326</v>
      </c>
      <c r="C72" s="65"/>
      <c r="D72" s="64">
        <v>41264313797</v>
      </c>
      <c r="E72" s="64"/>
      <c r="F72" s="64">
        <v>52278398130</v>
      </c>
      <c r="G72" s="64"/>
      <c r="H72" s="64">
        <v>41264313797</v>
      </c>
    </row>
    <row r="73" spans="1:8" customFormat="1" ht="18.5" customHeight="1" x14ac:dyDescent="0.3">
      <c r="A73" s="87" t="s">
        <v>62</v>
      </c>
      <c r="B73" s="62"/>
      <c r="C73" s="65"/>
      <c r="D73" s="64"/>
      <c r="E73" s="64"/>
      <c r="F73" s="64"/>
      <c r="G73" s="64"/>
      <c r="H73" s="64"/>
    </row>
    <row r="74" spans="1:8" customFormat="1" ht="18.5" customHeight="1" x14ac:dyDescent="0.3">
      <c r="A74" s="87" t="s">
        <v>63</v>
      </c>
      <c r="B74" s="62" t="s">
        <v>326</v>
      </c>
      <c r="C74" s="65"/>
      <c r="D74" s="64">
        <v>25467329000</v>
      </c>
      <c r="E74" s="64"/>
      <c r="F74" s="64">
        <v>17901815500</v>
      </c>
      <c r="G74" s="64"/>
      <c r="H74" s="64">
        <v>12304186149</v>
      </c>
    </row>
    <row r="75" spans="1:8" customFormat="1" ht="18.5" customHeight="1" x14ac:dyDescent="0.3">
      <c r="A75" t="s">
        <v>64</v>
      </c>
      <c r="B75" s="62"/>
      <c r="C75" s="65"/>
      <c r="D75" s="64">
        <v>482941715</v>
      </c>
      <c r="E75" s="64"/>
      <c r="F75" s="64">
        <v>447096069</v>
      </c>
      <c r="G75" s="64"/>
      <c r="H75" s="64">
        <v>420051062</v>
      </c>
    </row>
    <row r="76" spans="1:8" customFormat="1" ht="18.5" customHeight="1" x14ac:dyDescent="0.3">
      <c r="A76" t="s">
        <v>65</v>
      </c>
      <c r="B76" s="62" t="s">
        <v>327</v>
      </c>
      <c r="C76" s="65"/>
      <c r="D76" s="64">
        <v>48388399312</v>
      </c>
      <c r="E76" s="64"/>
      <c r="F76" s="64">
        <v>47491712977</v>
      </c>
      <c r="G76" s="64"/>
      <c r="H76" s="64">
        <v>38722482595</v>
      </c>
    </row>
    <row r="77" spans="1:8" customFormat="1" ht="18.5" customHeight="1" x14ac:dyDescent="0.3">
      <c r="A77" t="s">
        <v>66</v>
      </c>
      <c r="B77" s="61" t="s">
        <v>322</v>
      </c>
      <c r="C77" s="65"/>
      <c r="D77" s="64">
        <v>1473711550</v>
      </c>
      <c r="E77" s="64"/>
      <c r="F77" s="64">
        <v>1535948274</v>
      </c>
      <c r="G77" s="64"/>
      <c r="H77" s="64">
        <v>1269374311</v>
      </c>
    </row>
    <row r="78" spans="1:8" customFormat="1" ht="18.5" customHeight="1" x14ac:dyDescent="0.3">
      <c r="A78" t="s">
        <v>67</v>
      </c>
      <c r="B78" s="62">
        <v>17</v>
      </c>
      <c r="C78" s="65"/>
      <c r="D78" s="64">
        <v>2549550220</v>
      </c>
      <c r="E78" s="64"/>
      <c r="F78" s="64">
        <v>2666446774</v>
      </c>
      <c r="G78" s="64"/>
      <c r="H78" s="64">
        <v>2335245491</v>
      </c>
    </row>
    <row r="79" spans="1:8" customFormat="1" ht="18.5" customHeight="1" x14ac:dyDescent="0.3">
      <c r="A79" t="s">
        <v>68</v>
      </c>
      <c r="B79" s="62">
        <v>18</v>
      </c>
      <c r="C79" s="65"/>
      <c r="D79" s="64">
        <v>2351516374</v>
      </c>
      <c r="E79" s="64"/>
      <c r="F79" s="64">
        <v>2426240274</v>
      </c>
      <c r="G79" s="64"/>
      <c r="H79" s="64">
        <v>2255774138</v>
      </c>
    </row>
    <row r="80" spans="1:8" customFormat="1" ht="18.5" customHeight="1" x14ac:dyDescent="0.3">
      <c r="A80" t="s">
        <v>69</v>
      </c>
      <c r="B80" s="62">
        <v>24</v>
      </c>
      <c r="C80" s="65"/>
      <c r="D80" s="64">
        <v>3078531708</v>
      </c>
      <c r="E80" s="64"/>
      <c r="F80" s="64">
        <v>3970804583</v>
      </c>
      <c r="G80" s="64"/>
      <c r="H80" s="64">
        <v>1161637875</v>
      </c>
    </row>
    <row r="81" spans="1:8" customFormat="1" ht="18.5" customHeight="1" x14ac:dyDescent="0.3">
      <c r="A81" t="s">
        <v>70</v>
      </c>
      <c r="B81" s="62">
        <v>5</v>
      </c>
      <c r="C81" s="65"/>
      <c r="D81" s="64">
        <v>19754620</v>
      </c>
      <c r="E81" s="64"/>
      <c r="F81" s="64">
        <v>30335838</v>
      </c>
      <c r="G81" s="64"/>
      <c r="H81" s="64">
        <v>692160395</v>
      </c>
    </row>
    <row r="82" spans="1:8" customFormat="1" ht="18.5" customHeight="1" x14ac:dyDescent="0.3">
      <c r="A82" s="66" t="s">
        <v>71</v>
      </c>
      <c r="B82" s="62"/>
      <c r="C82" s="148"/>
      <c r="D82" s="143">
        <f>SUM(D72:E81)</f>
        <v>125076048296</v>
      </c>
      <c r="E82" s="126"/>
      <c r="F82" s="143">
        <f>SUM(F72:G81)</f>
        <v>128748798419</v>
      </c>
      <c r="G82" s="126"/>
      <c r="H82" s="143">
        <f>SUM(H72:H81)</f>
        <v>100425225813</v>
      </c>
    </row>
    <row r="83" spans="1:8" customFormat="1" ht="18.5" customHeight="1" x14ac:dyDescent="0.3">
      <c r="A83" s="66" t="s">
        <v>72</v>
      </c>
      <c r="B83" s="62"/>
      <c r="C83" s="148"/>
      <c r="D83" s="161">
        <f>+D69+D82</f>
        <v>247913575023</v>
      </c>
      <c r="E83" s="126"/>
      <c r="F83" s="161">
        <f>+F69+F82</f>
        <v>246898568077</v>
      </c>
      <c r="G83" s="126"/>
      <c r="H83" s="161">
        <f>+H69+H82</f>
        <v>215679180062</v>
      </c>
    </row>
    <row r="84" spans="1:8" ht="20.25" customHeight="1" x14ac:dyDescent="0.4">
      <c r="A84" s="72" t="s">
        <v>0</v>
      </c>
    </row>
    <row r="85" spans="1:8" ht="20.25" customHeight="1" x14ac:dyDescent="0.35">
      <c r="A85" s="119" t="s">
        <v>1</v>
      </c>
    </row>
    <row r="86" spans="1:8" customFormat="1" ht="16.5" customHeight="1" x14ac:dyDescent="0.3">
      <c r="A86" s="66"/>
      <c r="B86" s="62"/>
    </row>
    <row r="87" spans="1:8" customFormat="1" ht="20.25" customHeight="1" x14ac:dyDescent="0.3">
      <c r="A87" s="87"/>
      <c r="B87" s="62"/>
      <c r="C87" s="62"/>
      <c r="D87" s="176" t="s">
        <v>2</v>
      </c>
      <c r="E87" s="176"/>
      <c r="F87" s="176"/>
      <c r="G87" s="123"/>
      <c r="H87" s="121" t="s">
        <v>3</v>
      </c>
    </row>
    <row r="88" spans="1:8" customFormat="1" ht="20.25" customHeight="1" x14ac:dyDescent="0.3">
      <c r="A88" s="87"/>
      <c r="B88" s="62"/>
      <c r="C88" s="62"/>
      <c r="D88" s="177" t="s">
        <v>4</v>
      </c>
      <c r="E88" s="177"/>
      <c r="F88" s="177"/>
      <c r="G88" s="129"/>
      <c r="H88" s="121" t="s">
        <v>4</v>
      </c>
    </row>
    <row r="89" spans="1:8" customFormat="1" ht="20.25" customHeight="1" x14ac:dyDescent="0.3">
      <c r="A89" s="155"/>
      <c r="B89" s="62"/>
      <c r="C89" s="122"/>
      <c r="D89" s="178" t="s">
        <v>5</v>
      </c>
      <c r="E89" s="178"/>
      <c r="F89" s="178"/>
      <c r="G89" s="122"/>
      <c r="H89" s="142" t="s">
        <v>5</v>
      </c>
    </row>
    <row r="90" spans="1:8" customFormat="1" ht="20.25" customHeight="1" x14ac:dyDescent="0.35">
      <c r="A90" s="155" t="s">
        <v>73</v>
      </c>
      <c r="B90" s="62" t="s">
        <v>7</v>
      </c>
      <c r="C90" s="122"/>
      <c r="D90" s="154">
        <v>2024</v>
      </c>
      <c r="E90" s="153"/>
      <c r="F90" s="154" t="s">
        <v>8</v>
      </c>
      <c r="G90" s="122"/>
      <c r="H90" s="154">
        <v>2024</v>
      </c>
    </row>
    <row r="91" spans="1:8" customFormat="1" ht="20.25" customHeight="1" x14ac:dyDescent="0.35">
      <c r="A91" s="132"/>
      <c r="B91" s="62"/>
      <c r="C91" s="122"/>
      <c r="D91" s="175" t="s">
        <v>9</v>
      </c>
      <c r="E91" s="175"/>
      <c r="F91" s="175"/>
      <c r="G91" s="175"/>
      <c r="H91" s="175"/>
    </row>
    <row r="92" spans="1:8" customFormat="1" ht="17.25" customHeight="1" x14ac:dyDescent="0.3">
      <c r="A92" s="138" t="s">
        <v>74</v>
      </c>
      <c r="B92" s="62"/>
      <c r="C92" s="65"/>
      <c r="D92" s="65"/>
      <c r="E92" s="65"/>
      <c r="F92" s="65"/>
      <c r="G92" s="65"/>
      <c r="H92" s="65"/>
    </row>
    <row r="93" spans="1:8" customFormat="1" ht="20.25" customHeight="1" x14ac:dyDescent="0.3">
      <c r="A93" s="87" t="s">
        <v>75</v>
      </c>
      <c r="B93" s="61">
        <v>19</v>
      </c>
      <c r="C93" s="65"/>
      <c r="D93" s="65"/>
      <c r="E93" s="65"/>
      <c r="F93" s="65"/>
      <c r="G93" s="65"/>
      <c r="H93" s="65"/>
    </row>
    <row r="94" spans="1:8" customFormat="1" ht="20.25" customHeight="1" thickBot="1" x14ac:dyDescent="0.35">
      <c r="A94" s="87" t="s">
        <v>76</v>
      </c>
      <c r="B94" s="62"/>
      <c r="C94" s="65"/>
      <c r="D94" s="164">
        <v>10427661800</v>
      </c>
      <c r="E94" s="64"/>
      <c r="F94" s="164">
        <v>5586161750</v>
      </c>
      <c r="G94" s="64"/>
      <c r="H94" s="164">
        <v>10427661800</v>
      </c>
    </row>
    <row r="95" spans="1:8" customFormat="1" ht="20.25" customHeight="1" thickTop="1" x14ac:dyDescent="0.3">
      <c r="A95" s="87" t="s">
        <v>77</v>
      </c>
      <c r="B95" s="62"/>
      <c r="C95" s="65"/>
      <c r="D95" s="64">
        <v>10427661800</v>
      </c>
      <c r="E95" s="64"/>
      <c r="F95" s="64">
        <v>5290161750</v>
      </c>
      <c r="G95" s="64"/>
      <c r="H95" s="64">
        <v>10427661800</v>
      </c>
    </row>
    <row r="96" spans="1:8" customFormat="1" ht="20.25" customHeight="1" x14ac:dyDescent="0.3">
      <c r="A96" s="87" t="s">
        <v>78</v>
      </c>
      <c r="B96" s="61"/>
      <c r="C96" s="65"/>
      <c r="D96" s="64"/>
      <c r="E96" s="64"/>
      <c r="F96" s="64"/>
      <c r="G96" s="64"/>
      <c r="H96" s="64"/>
    </row>
    <row r="97" spans="1:8" customFormat="1" ht="20.25" customHeight="1" x14ac:dyDescent="0.3">
      <c r="A97" s="87" t="s">
        <v>79</v>
      </c>
      <c r="B97" s="61">
        <v>20</v>
      </c>
      <c r="C97" s="65"/>
      <c r="D97" s="158">
        <v>263881502666</v>
      </c>
      <c r="E97" s="64"/>
      <c r="F97" s="158">
        <v>263881502666</v>
      </c>
      <c r="G97" s="64"/>
      <c r="H97" s="158">
        <v>263881502666</v>
      </c>
    </row>
    <row r="98" spans="1:8" customFormat="1" ht="20.25" customHeight="1" x14ac:dyDescent="0.3">
      <c r="A98" s="87" t="s">
        <v>80</v>
      </c>
      <c r="B98" s="61"/>
      <c r="C98" s="65"/>
      <c r="D98" s="158"/>
      <c r="E98" s="64"/>
      <c r="F98" s="158"/>
      <c r="G98" s="64"/>
      <c r="H98" s="158"/>
    </row>
    <row r="99" spans="1:8" customFormat="1" ht="20.25" customHeight="1" x14ac:dyDescent="0.3">
      <c r="A99" s="87" t="s">
        <v>81</v>
      </c>
      <c r="B99" s="61">
        <v>20</v>
      </c>
      <c r="C99" s="65"/>
      <c r="D99" s="158">
        <v>-19980479</v>
      </c>
      <c r="E99" s="64"/>
      <c r="F99" s="158">
        <v>-19980479</v>
      </c>
      <c r="G99" s="64"/>
      <c r="H99" s="158">
        <v>0</v>
      </c>
    </row>
    <row r="100" spans="1:8" customFormat="1" ht="20.25" customHeight="1" x14ac:dyDescent="0.3">
      <c r="A100" s="87" t="s">
        <v>82</v>
      </c>
      <c r="B100" s="61" t="s">
        <v>340</v>
      </c>
      <c r="C100" s="65"/>
      <c r="D100" s="158">
        <v>-12366147053</v>
      </c>
      <c r="E100" s="64"/>
      <c r="F100" s="158">
        <v>-6714300702</v>
      </c>
      <c r="G100" s="64"/>
      <c r="H100" s="158">
        <v>-48622895698</v>
      </c>
    </row>
    <row r="101" spans="1:8" customFormat="1" ht="20.25" customHeight="1" x14ac:dyDescent="0.3">
      <c r="A101" s="87" t="s">
        <v>83</v>
      </c>
      <c r="B101" s="62"/>
      <c r="C101" s="65"/>
      <c r="D101" s="64"/>
      <c r="E101" s="64"/>
      <c r="F101" s="64"/>
      <c r="G101" s="64"/>
      <c r="H101" s="64"/>
    </row>
    <row r="102" spans="1:8" customFormat="1" ht="20.25" customHeight="1" x14ac:dyDescent="0.3">
      <c r="A102" s="87" t="s">
        <v>84</v>
      </c>
      <c r="B102" s="62"/>
      <c r="C102" s="65"/>
      <c r="D102" s="64"/>
      <c r="E102" s="64"/>
      <c r="F102" s="64"/>
      <c r="G102" s="64"/>
      <c r="H102" s="64"/>
    </row>
    <row r="103" spans="1:8" customFormat="1" ht="19.5" customHeight="1" x14ac:dyDescent="0.3">
      <c r="A103" s="87" t="s">
        <v>85</v>
      </c>
      <c r="B103" s="61">
        <v>20</v>
      </c>
      <c r="C103" s="65"/>
      <c r="D103" s="64">
        <v>1072366180</v>
      </c>
      <c r="E103" s="64"/>
      <c r="F103" s="64">
        <v>558616175</v>
      </c>
      <c r="G103" s="64"/>
      <c r="H103" s="64">
        <v>1072366180</v>
      </c>
    </row>
    <row r="104" spans="1:8" customFormat="1" ht="20.25" customHeight="1" x14ac:dyDescent="0.3">
      <c r="A104" s="87" t="s">
        <v>86</v>
      </c>
      <c r="B104" s="62"/>
      <c r="C104" s="65"/>
      <c r="D104" s="64">
        <v>35268085197</v>
      </c>
      <c r="E104" s="64"/>
      <c r="F104" s="64">
        <v>30851849386</v>
      </c>
      <c r="G104" s="64"/>
      <c r="H104" s="64">
        <v>55283261172</v>
      </c>
    </row>
    <row r="105" spans="1:8" customFormat="1" ht="20.25" customHeight="1" x14ac:dyDescent="0.3">
      <c r="A105" s="87" t="s">
        <v>87</v>
      </c>
      <c r="B105" s="62"/>
      <c r="C105" s="65"/>
      <c r="D105" s="64">
        <v>-589694200</v>
      </c>
      <c r="E105" s="64"/>
      <c r="F105" s="64">
        <v>-929857331</v>
      </c>
      <c r="G105" s="64"/>
      <c r="H105" s="4">
        <v>209881087</v>
      </c>
    </row>
    <row r="106" spans="1:8" customFormat="1" ht="20.25" customHeight="1" x14ac:dyDescent="0.3">
      <c r="A106" s="165" t="s">
        <v>88</v>
      </c>
      <c r="B106" s="62"/>
      <c r="C106" s="65"/>
      <c r="D106" s="166"/>
      <c r="E106" s="64"/>
      <c r="F106" s="166"/>
      <c r="G106" s="64"/>
      <c r="H106" s="6"/>
    </row>
    <row r="107" spans="1:8" customFormat="1" ht="20.25" customHeight="1" x14ac:dyDescent="0.3">
      <c r="A107" s="66" t="s">
        <v>89</v>
      </c>
      <c r="B107" s="62"/>
      <c r="C107" s="65"/>
      <c r="D107" s="126">
        <f>SUM(D95:D106)</f>
        <v>297673794111</v>
      </c>
      <c r="E107" s="126"/>
      <c r="F107" s="126">
        <f>SUM(F95:F106)</f>
        <v>292917991465</v>
      </c>
      <c r="G107" s="126"/>
      <c r="H107" s="126">
        <f>SUM(H95:H106)</f>
        <v>282251777207</v>
      </c>
    </row>
    <row r="108" spans="1:8" customFormat="1" ht="20.25" customHeight="1" x14ac:dyDescent="0.3">
      <c r="A108" s="87" t="s">
        <v>90</v>
      </c>
      <c r="B108" s="62"/>
      <c r="C108" s="65"/>
      <c r="D108" s="64">
        <v>943308793</v>
      </c>
      <c r="E108" s="64"/>
      <c r="F108" s="64">
        <v>554520897</v>
      </c>
      <c r="G108" s="64"/>
      <c r="H108" s="4">
        <v>0</v>
      </c>
    </row>
    <row r="109" spans="1:8" customFormat="1" ht="20.25" customHeight="1" x14ac:dyDescent="0.3">
      <c r="A109" s="66" t="s">
        <v>91</v>
      </c>
      <c r="B109" s="62"/>
      <c r="C109" s="148"/>
      <c r="D109" s="143">
        <f>SUM(D107:D108)</f>
        <v>298617102904</v>
      </c>
      <c r="E109" s="126"/>
      <c r="F109" s="143">
        <f>SUM(F107:F108)</f>
        <v>293472512362</v>
      </c>
      <c r="G109" s="126"/>
      <c r="H109" s="143">
        <f>SUM(H107:H108)</f>
        <v>282251777207</v>
      </c>
    </row>
    <row r="110" spans="1:8" customFormat="1" ht="20.25" customHeight="1" x14ac:dyDescent="0.3">
      <c r="A110" s="66"/>
      <c r="B110" s="62"/>
      <c r="C110" s="65"/>
      <c r="D110" s="64"/>
      <c r="E110" s="64"/>
      <c r="F110" s="64"/>
      <c r="G110" s="64"/>
      <c r="H110" s="64"/>
    </row>
    <row r="111" spans="1:8" customFormat="1" ht="20.25" customHeight="1" thickBot="1" x14ac:dyDescent="0.35">
      <c r="A111" s="66" t="s">
        <v>92</v>
      </c>
      <c r="B111" s="62"/>
      <c r="C111" s="65"/>
      <c r="D111" s="145">
        <f>D83+D109</f>
        <v>546530677927</v>
      </c>
      <c r="E111" s="126"/>
      <c r="F111" s="145">
        <f>F83+F109</f>
        <v>540371080439</v>
      </c>
      <c r="G111" s="126"/>
      <c r="H111" s="145">
        <f>H83+H109</f>
        <v>497930957269</v>
      </c>
    </row>
    <row r="112" spans="1:8" ht="20.25" customHeight="1" thickTop="1" x14ac:dyDescent="0.3"/>
  </sheetData>
  <mergeCells count="12">
    <mergeCell ref="D91:H91"/>
    <mergeCell ref="D46:H46"/>
    <mergeCell ref="D4:F4"/>
    <mergeCell ref="D5:F5"/>
    <mergeCell ref="D8:H8"/>
    <mergeCell ref="D6:F6"/>
    <mergeCell ref="D89:F89"/>
    <mergeCell ref="D42:F42"/>
    <mergeCell ref="D43:F43"/>
    <mergeCell ref="D44:F44"/>
    <mergeCell ref="D87:F87"/>
    <mergeCell ref="D88:F88"/>
  </mergeCells>
  <pageMargins left="0.8" right="0.45" top="0.48" bottom="0.45" header="0.5" footer="0.5"/>
  <pageSetup paperSize="9" scale="89" firstPageNumber="6" fitToHeight="2" orientation="portrait" useFirstPageNumber="1" r:id="rId1"/>
  <headerFooter scaleWithDoc="0">
    <oddFooter xml:space="preserve">&amp;L&amp;10 The accompanying notes form an integral part of the financial statements.
&amp;C&amp;P&amp;R&amp;"Times New Roman,Italic" </oddFooter>
  </headerFooter>
  <rowBreaks count="2" manualBreakCount="2">
    <brk id="38" max="9" man="1"/>
    <brk id="83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E27D1-0E02-44C8-A468-CC9F8FBCA07F}">
  <dimension ref="A1:K95"/>
  <sheetViews>
    <sheetView showGridLines="0" view="pageBreakPreview" topLeftCell="A85" zoomScale="85" zoomScaleNormal="100" zoomScaleSheetLayoutView="85" workbookViewId="0">
      <selection activeCell="H106" sqref="H106"/>
    </sheetView>
  </sheetViews>
  <sheetFormatPr defaultColWidth="9.1796875" defaultRowHeight="20.25" customHeight="1" x14ac:dyDescent="0.3"/>
  <cols>
    <col min="1" max="1" width="41.81640625" style="87" customWidth="1"/>
    <col min="2" max="2" width="9.81640625" style="62" customWidth="1"/>
    <col min="3" max="3" width="1.1796875" style="62" customWidth="1"/>
    <col min="4" max="4" width="19.54296875" customWidth="1"/>
    <col min="5" max="5" width="0.81640625" customWidth="1"/>
    <col min="6" max="6" width="19.54296875" customWidth="1"/>
    <col min="7" max="7" width="0.81640625" customWidth="1"/>
    <col min="8" max="8" width="19.54296875" customWidth="1"/>
  </cols>
  <sheetData>
    <row r="1" spans="1:8" ht="20.75" customHeight="1" x14ac:dyDescent="0.4">
      <c r="A1" s="72" t="s">
        <v>0</v>
      </c>
    </row>
    <row r="2" spans="1:8" ht="20.25" customHeight="1" x14ac:dyDescent="0.35">
      <c r="A2" s="119" t="s">
        <v>94</v>
      </c>
    </row>
    <row r="3" spans="1:8" ht="20.25" customHeight="1" x14ac:dyDescent="0.3">
      <c r="A3" s="66"/>
    </row>
    <row r="4" spans="1:8" ht="17.5" customHeight="1" x14ac:dyDescent="0.3">
      <c r="B4" s="61"/>
      <c r="C4" s="61"/>
      <c r="G4" s="121"/>
      <c r="H4" s="121" t="s">
        <v>95</v>
      </c>
    </row>
    <row r="5" spans="1:8" ht="17.5" customHeight="1" x14ac:dyDescent="0.3">
      <c r="D5" s="177" t="s">
        <v>96</v>
      </c>
      <c r="E5" s="177"/>
      <c r="F5" s="177"/>
      <c r="G5" s="122"/>
      <c r="H5" s="121" t="s">
        <v>4</v>
      </c>
    </row>
    <row r="6" spans="1:8" ht="17.5" customHeight="1" x14ac:dyDescent="0.3">
      <c r="D6" s="177" t="s">
        <v>4</v>
      </c>
      <c r="E6" s="177"/>
      <c r="F6" s="177"/>
      <c r="G6" s="122"/>
      <c r="H6" s="141" t="s">
        <v>97</v>
      </c>
    </row>
    <row r="7" spans="1:8" ht="17.5" customHeight="1" x14ac:dyDescent="0.3">
      <c r="D7" s="178" t="s">
        <v>99</v>
      </c>
      <c r="E7" s="178"/>
      <c r="F7" s="178"/>
      <c r="G7" s="122"/>
      <c r="H7" s="142" t="s">
        <v>98</v>
      </c>
    </row>
    <row r="8" spans="1:8" ht="17.5" customHeight="1" x14ac:dyDescent="0.3">
      <c r="D8" s="178" t="s">
        <v>5</v>
      </c>
      <c r="E8" s="178"/>
      <c r="F8" s="178"/>
      <c r="G8" s="122"/>
      <c r="H8" s="142" t="s">
        <v>100</v>
      </c>
    </row>
    <row r="9" spans="1:8" ht="17.5" customHeight="1" x14ac:dyDescent="0.3">
      <c r="A9" s="120"/>
      <c r="B9" s="62" t="s">
        <v>7</v>
      </c>
      <c r="D9" s="122">
        <v>2024</v>
      </c>
      <c r="E9" s="122"/>
      <c r="F9" s="122">
        <v>2023</v>
      </c>
      <c r="G9" s="122"/>
      <c r="H9" s="122" t="s">
        <v>101</v>
      </c>
    </row>
    <row r="10" spans="1:8" ht="17.5" customHeight="1" x14ac:dyDescent="0.3">
      <c r="D10" s="175" t="s">
        <v>9</v>
      </c>
      <c r="E10" s="175"/>
      <c r="F10" s="175"/>
      <c r="G10" s="175"/>
      <c r="H10" s="175"/>
    </row>
    <row r="11" spans="1:8" ht="17.5" customHeight="1" x14ac:dyDescent="0.3">
      <c r="A11" s="138" t="s">
        <v>102</v>
      </c>
      <c r="B11" s="61">
        <v>5</v>
      </c>
      <c r="C11" s="61"/>
      <c r="D11" s="65"/>
      <c r="E11" s="65"/>
      <c r="F11" s="65"/>
      <c r="G11" s="65"/>
      <c r="H11" s="172"/>
    </row>
    <row r="12" spans="1:8" ht="17.5" customHeight="1" x14ac:dyDescent="0.3">
      <c r="A12" s="87" t="s">
        <v>103</v>
      </c>
      <c r="D12" s="64">
        <v>488861586087</v>
      </c>
      <c r="E12" s="64"/>
      <c r="F12" s="64">
        <v>466233669262</v>
      </c>
      <c r="G12" s="64"/>
      <c r="H12" s="64">
        <v>112845168400</v>
      </c>
    </row>
    <row r="13" spans="1:8" ht="17.5" customHeight="1" x14ac:dyDescent="0.3">
      <c r="A13" s="87" t="s">
        <v>104</v>
      </c>
      <c r="D13" s="64">
        <v>5562772403</v>
      </c>
      <c r="E13" s="64"/>
      <c r="F13" s="64">
        <v>5934847761</v>
      </c>
      <c r="G13" s="64"/>
      <c r="H13" s="64">
        <v>1463527078</v>
      </c>
    </row>
    <row r="14" spans="1:8" ht="17.5" customHeight="1" x14ac:dyDescent="0.3">
      <c r="A14" s="87" t="s">
        <v>105</v>
      </c>
      <c r="D14" s="64"/>
      <c r="E14" s="64"/>
      <c r="F14" s="64"/>
      <c r="G14" s="64"/>
      <c r="H14" s="64"/>
    </row>
    <row r="15" spans="1:8" ht="17.5" customHeight="1" x14ac:dyDescent="0.3">
      <c r="A15" s="87" t="s">
        <v>106</v>
      </c>
      <c r="D15" s="64">
        <v>14320747454</v>
      </c>
      <c r="E15" s="64"/>
      <c r="F15" s="64">
        <v>14303400194</v>
      </c>
      <c r="G15" s="64"/>
      <c r="H15" s="64">
        <v>3041563947</v>
      </c>
    </row>
    <row r="16" spans="1:8" ht="17.5" customHeight="1" x14ac:dyDescent="0.3">
      <c r="A16" s="87" t="s">
        <v>107</v>
      </c>
      <c r="B16" s="62">
        <v>10</v>
      </c>
      <c r="D16" s="64">
        <v>0</v>
      </c>
      <c r="E16" s="64"/>
      <c r="F16" s="64">
        <v>0</v>
      </c>
      <c r="G16" s="64"/>
      <c r="H16" s="64">
        <v>237994045</v>
      </c>
    </row>
    <row r="17" spans="1:8" ht="17.5" customHeight="1" x14ac:dyDescent="0.3">
      <c r="A17" s="87" t="s">
        <v>108</v>
      </c>
      <c r="D17" s="64">
        <v>3296782203</v>
      </c>
      <c r="E17" s="64"/>
      <c r="F17" s="64">
        <v>3477250128</v>
      </c>
      <c r="G17" s="64"/>
      <c r="H17" s="106">
        <v>869946991</v>
      </c>
    </row>
    <row r="18" spans="1:8" ht="17.5" customHeight="1" x14ac:dyDescent="0.3">
      <c r="A18" s="66" t="s">
        <v>109</v>
      </c>
      <c r="B18" s="62">
        <v>21</v>
      </c>
      <c r="D18" s="143">
        <f>SUM(D12:D17)</f>
        <v>512041888147</v>
      </c>
      <c r="E18" s="126"/>
      <c r="F18" s="143">
        <f>SUM(F12:F17)</f>
        <v>489949167345</v>
      </c>
      <c r="G18" s="126"/>
      <c r="H18" s="143">
        <f>SUM(H12:H17)</f>
        <v>118458200461</v>
      </c>
    </row>
    <row r="19" spans="1:8" ht="17.5" customHeight="1" x14ac:dyDescent="0.3">
      <c r="D19" s="64"/>
      <c r="E19" s="64"/>
      <c r="F19" s="64"/>
      <c r="G19" s="64"/>
      <c r="H19" s="64"/>
    </row>
    <row r="20" spans="1:8" ht="17.5" customHeight="1" x14ac:dyDescent="0.3">
      <c r="A20" s="138" t="s">
        <v>110</v>
      </c>
      <c r="B20" s="61">
        <v>5</v>
      </c>
      <c r="C20" s="61"/>
      <c r="D20" s="64"/>
      <c r="E20" s="64"/>
      <c r="F20" s="64"/>
      <c r="G20" s="64"/>
      <c r="H20" s="64"/>
    </row>
    <row r="21" spans="1:8" ht="17.5" customHeight="1" x14ac:dyDescent="0.3">
      <c r="A21" s="87" t="s">
        <v>111</v>
      </c>
      <c r="B21" s="62">
        <v>8</v>
      </c>
      <c r="D21" s="64">
        <v>418648139226</v>
      </c>
      <c r="E21" s="64"/>
      <c r="F21" s="64">
        <v>401892862260</v>
      </c>
      <c r="G21" s="64"/>
      <c r="H21" s="64">
        <v>96405162448</v>
      </c>
    </row>
    <row r="22" spans="1:8" ht="17.5" customHeight="1" x14ac:dyDescent="0.3">
      <c r="A22" s="87" t="s">
        <v>112</v>
      </c>
      <c r="D22" s="64">
        <v>6421843540</v>
      </c>
      <c r="E22" s="64"/>
      <c r="F22" s="64">
        <v>6381360720</v>
      </c>
      <c r="G22" s="64"/>
      <c r="H22" s="64">
        <v>1394283817</v>
      </c>
    </row>
    <row r="23" spans="1:8" ht="17.5" customHeight="1" x14ac:dyDescent="0.3">
      <c r="A23" s="87" t="s">
        <v>113</v>
      </c>
      <c r="B23" s="61"/>
      <c r="C23" s="61"/>
      <c r="D23" s="64">
        <v>52932806687</v>
      </c>
      <c r="E23" s="64"/>
      <c r="F23" s="64">
        <v>50362440361</v>
      </c>
      <c r="G23" s="64"/>
      <c r="H23" s="64">
        <v>11928592497</v>
      </c>
    </row>
    <row r="24" spans="1:8" ht="17.5" customHeight="1" x14ac:dyDescent="0.3">
      <c r="A24" s="87" t="s">
        <v>114</v>
      </c>
      <c r="D24" s="64">
        <v>15405844162</v>
      </c>
      <c r="E24" s="64"/>
      <c r="F24" s="64">
        <v>14605659647</v>
      </c>
      <c r="G24" s="64"/>
      <c r="H24" s="64">
        <v>2903268254</v>
      </c>
    </row>
    <row r="25" spans="1:8" ht="17.5" customHeight="1" x14ac:dyDescent="0.3">
      <c r="A25" s="66" t="s">
        <v>115</v>
      </c>
      <c r="B25" s="62">
        <v>23</v>
      </c>
      <c r="D25" s="143">
        <f>SUM(D21:D24)</f>
        <v>493408633615</v>
      </c>
      <c r="E25" s="126"/>
      <c r="F25" s="143">
        <f>SUM(F21:F24)</f>
        <v>473242322988</v>
      </c>
      <c r="G25" s="126"/>
      <c r="H25" s="143">
        <f>SUM(H21:H24)</f>
        <v>112631307016</v>
      </c>
    </row>
    <row r="26" spans="1:8" ht="17.5" customHeight="1" x14ac:dyDescent="0.3">
      <c r="D26" s="64"/>
      <c r="E26" s="64"/>
      <c r="F26" s="64"/>
      <c r="G26" s="64"/>
      <c r="H26" s="64"/>
    </row>
    <row r="27" spans="1:8" ht="17.5" customHeight="1" x14ac:dyDescent="0.3">
      <c r="A27" s="66" t="s">
        <v>116</v>
      </c>
      <c r="D27" s="126">
        <f>D18-D25</f>
        <v>18633254532</v>
      </c>
      <c r="E27" s="64"/>
      <c r="F27" s="126">
        <f>F18-F25</f>
        <v>16706844357</v>
      </c>
      <c r="G27" s="64"/>
      <c r="H27" s="126">
        <f>H18-H25</f>
        <v>5826893445</v>
      </c>
    </row>
    <row r="28" spans="1:8" ht="17.5" customHeight="1" x14ac:dyDescent="0.3">
      <c r="A28" s="87" t="s">
        <v>117</v>
      </c>
      <c r="D28" s="126"/>
      <c r="E28" s="64"/>
      <c r="F28" s="126"/>
      <c r="G28" s="64"/>
      <c r="H28" s="126"/>
    </row>
    <row r="29" spans="1:8" ht="17.5" customHeight="1" x14ac:dyDescent="0.3">
      <c r="A29" s="87" t="s">
        <v>118</v>
      </c>
      <c r="D29" s="126"/>
      <c r="E29" s="64"/>
      <c r="F29" s="126"/>
      <c r="G29" s="64"/>
      <c r="H29" s="126"/>
    </row>
    <row r="30" spans="1:8" ht="17.5" customHeight="1" x14ac:dyDescent="0.3">
      <c r="A30" s="87" t="s">
        <v>119</v>
      </c>
      <c r="B30" s="62">
        <v>10</v>
      </c>
      <c r="D30" s="106">
        <v>672763927</v>
      </c>
      <c r="E30" s="64"/>
      <c r="F30" s="106">
        <v>746229748</v>
      </c>
      <c r="G30" s="64"/>
      <c r="H30" s="106">
        <v>0</v>
      </c>
    </row>
    <row r="31" spans="1:8" ht="17.5" customHeight="1" x14ac:dyDescent="0.3">
      <c r="A31" s="66" t="s">
        <v>120</v>
      </c>
      <c r="D31" s="64"/>
      <c r="E31" s="64"/>
      <c r="F31" s="64"/>
      <c r="G31" s="64"/>
      <c r="H31" s="64"/>
    </row>
    <row r="32" spans="1:8" ht="17.5" customHeight="1" x14ac:dyDescent="0.3">
      <c r="A32" s="66" t="s">
        <v>121</v>
      </c>
      <c r="D32" s="126">
        <f>SUM(D27:D30)</f>
        <v>19306018459</v>
      </c>
      <c r="E32" s="64"/>
      <c r="F32" s="126">
        <f>SUM(F27:F30)</f>
        <v>17453074105</v>
      </c>
      <c r="G32" s="64"/>
      <c r="H32" s="126">
        <f>SUM(H27:H30)</f>
        <v>5826893445</v>
      </c>
    </row>
    <row r="33" spans="1:11" ht="17.5" customHeight="1" x14ac:dyDescent="0.5">
      <c r="A33" s="87" t="s">
        <v>122</v>
      </c>
      <c r="B33" s="62">
        <v>5</v>
      </c>
      <c r="D33" s="106">
        <v>5735095265</v>
      </c>
      <c r="E33" s="144"/>
      <c r="F33" s="106">
        <v>6319234901</v>
      </c>
      <c r="G33" s="144"/>
      <c r="H33" s="106">
        <v>1080055632</v>
      </c>
      <c r="K33" t="s">
        <v>93</v>
      </c>
    </row>
    <row r="34" spans="1:11" ht="17.5" customHeight="1" x14ac:dyDescent="0.3">
      <c r="A34" s="66" t="s">
        <v>123</v>
      </c>
      <c r="D34" s="126">
        <f>D32-D33</f>
        <v>13570923194</v>
      </c>
      <c r="E34" s="64"/>
      <c r="F34" s="126">
        <f>F32-F33</f>
        <v>11133839204</v>
      </c>
      <c r="G34" s="64"/>
      <c r="H34" s="126">
        <f>H32-H33</f>
        <v>4746837813</v>
      </c>
    </row>
    <row r="35" spans="1:11" ht="17.5" customHeight="1" x14ac:dyDescent="0.3">
      <c r="A35" s="87" t="s">
        <v>124</v>
      </c>
      <c r="B35" s="61">
        <v>24</v>
      </c>
      <c r="C35" s="61"/>
      <c r="D35" s="106">
        <v>3026147516</v>
      </c>
      <c r="E35" s="64"/>
      <c r="F35" s="106">
        <v>2534760158</v>
      </c>
      <c r="G35" s="64"/>
      <c r="H35" s="106">
        <v>984175662</v>
      </c>
    </row>
    <row r="36" spans="1:11" ht="17.5" customHeight="1" thickBot="1" x14ac:dyDescent="0.35">
      <c r="A36" s="66" t="s">
        <v>125</v>
      </c>
      <c r="D36" s="145">
        <f>D34-D35</f>
        <v>10544775678</v>
      </c>
      <c r="E36" s="126"/>
      <c r="F36" s="145">
        <f>F34-F35</f>
        <v>8599079046</v>
      </c>
      <c r="G36" s="126"/>
      <c r="H36" s="145">
        <f>H34-H35</f>
        <v>3762662151</v>
      </c>
    </row>
    <row r="37" spans="1:11" ht="17.5" customHeight="1" thickTop="1" x14ac:dyDescent="0.3">
      <c r="A37" s="66"/>
      <c r="D37" s="126"/>
      <c r="E37" s="126"/>
      <c r="F37" s="126"/>
      <c r="G37" s="126"/>
      <c r="H37" s="126"/>
    </row>
    <row r="38" spans="1:11" ht="17.5" customHeight="1" x14ac:dyDescent="0.3">
      <c r="A38" s="123" t="s">
        <v>126</v>
      </c>
      <c r="D38" s="126"/>
      <c r="E38" s="126"/>
      <c r="F38" s="126"/>
      <c r="G38" s="126"/>
      <c r="H38" s="126"/>
    </row>
    <row r="39" spans="1:11" ht="17.5" customHeight="1" x14ac:dyDescent="0.3">
      <c r="A39" s="146" t="s">
        <v>127</v>
      </c>
      <c r="D39" s="64">
        <v>10569078124</v>
      </c>
      <c r="E39" s="64"/>
      <c r="F39" s="64">
        <v>8640076429</v>
      </c>
      <c r="G39" s="64"/>
      <c r="H39" s="64">
        <f>H36</f>
        <v>3762662151</v>
      </c>
    </row>
    <row r="40" spans="1:11" ht="17.5" customHeight="1" x14ac:dyDescent="0.3">
      <c r="A40" s="173" t="s">
        <v>128</v>
      </c>
      <c r="D40" s="64">
        <v>-24302446</v>
      </c>
      <c r="E40" s="64"/>
      <c r="F40" s="64">
        <v>-40997383</v>
      </c>
      <c r="G40" s="64"/>
      <c r="H40" s="4">
        <v>0</v>
      </c>
    </row>
    <row r="41" spans="1:11" ht="17.5" customHeight="1" thickBot="1" x14ac:dyDescent="0.35">
      <c r="A41" s="123" t="s">
        <v>125</v>
      </c>
      <c r="D41" s="147">
        <f>SUM(D39:D40)</f>
        <v>10544775678</v>
      </c>
      <c r="E41" s="126"/>
      <c r="F41" s="147">
        <f>SUM(F39:F40)</f>
        <v>8599079046</v>
      </c>
      <c r="G41" s="126"/>
      <c r="H41" s="147">
        <f>SUM(H39:H40)</f>
        <v>3762662151</v>
      </c>
    </row>
    <row r="42" spans="1:11" ht="17.5" customHeight="1" thickTop="1" x14ac:dyDescent="0.3">
      <c r="A42" s="66"/>
      <c r="D42" s="148"/>
      <c r="E42" s="148"/>
      <c r="F42" s="148"/>
      <c r="G42" s="148"/>
      <c r="H42" s="148"/>
    </row>
    <row r="43" spans="1:11" ht="17.5" customHeight="1" thickBot="1" x14ac:dyDescent="0.35">
      <c r="A43" s="79" t="s">
        <v>129</v>
      </c>
      <c r="B43" s="61">
        <v>25</v>
      </c>
      <c r="C43" s="61"/>
      <c r="D43" s="149">
        <v>1.61</v>
      </c>
      <c r="E43" s="150"/>
      <c r="F43" s="149">
        <v>1.63</v>
      </c>
      <c r="G43" s="150"/>
      <c r="H43" s="149">
        <v>0.36</v>
      </c>
    </row>
    <row r="44" spans="1:11" ht="17.5" customHeight="1" thickTop="1" x14ac:dyDescent="0.3">
      <c r="A44" s="79"/>
    </row>
    <row r="45" spans="1:11" ht="20.25" customHeight="1" x14ac:dyDescent="0.4">
      <c r="A45" s="72" t="s">
        <v>0</v>
      </c>
      <c r="B45" s="88"/>
      <c r="C45" s="88"/>
      <c r="E45" s="151"/>
      <c r="G45" s="152"/>
      <c r="H45" s="152"/>
    </row>
    <row r="46" spans="1:11" ht="20.25" customHeight="1" x14ac:dyDescent="0.35">
      <c r="A46" s="119" t="s">
        <v>130</v>
      </c>
      <c r="B46" s="78"/>
      <c r="C46" s="78"/>
      <c r="D46" s="76"/>
      <c r="E46" s="151"/>
      <c r="F46" s="76"/>
      <c r="G46" s="179"/>
      <c r="H46" s="179"/>
    </row>
    <row r="47" spans="1:11" ht="20.25" customHeight="1" x14ac:dyDescent="0.35">
      <c r="A47" s="66"/>
      <c r="B47" s="88"/>
      <c r="C47" s="88"/>
      <c r="E47" s="151"/>
    </row>
    <row r="48" spans="1:11" ht="17.5" customHeight="1" x14ac:dyDescent="0.3">
      <c r="B48" s="61"/>
      <c r="C48" s="61"/>
      <c r="G48" s="121"/>
      <c r="H48" s="121" t="s">
        <v>95</v>
      </c>
    </row>
    <row r="49" spans="1:8" ht="17.5" customHeight="1" x14ac:dyDescent="0.3">
      <c r="D49" s="177" t="s">
        <v>96</v>
      </c>
      <c r="E49" s="177"/>
      <c r="F49" s="177"/>
      <c r="G49" s="122"/>
      <c r="H49" s="121" t="s">
        <v>4</v>
      </c>
    </row>
    <row r="50" spans="1:8" ht="17.5" customHeight="1" x14ac:dyDescent="0.3">
      <c r="D50" s="177" t="s">
        <v>4</v>
      </c>
      <c r="E50" s="177"/>
      <c r="F50" s="177"/>
      <c r="G50" s="122"/>
      <c r="H50" s="141" t="s">
        <v>97</v>
      </c>
    </row>
    <row r="51" spans="1:8" ht="17.5" customHeight="1" x14ac:dyDescent="0.3">
      <c r="D51" s="178" t="s">
        <v>99</v>
      </c>
      <c r="E51" s="178"/>
      <c r="F51" s="178"/>
      <c r="G51" s="122"/>
      <c r="H51" s="142" t="s">
        <v>98</v>
      </c>
    </row>
    <row r="52" spans="1:8" ht="17.5" customHeight="1" x14ac:dyDescent="0.3">
      <c r="D52" s="178" t="s">
        <v>5</v>
      </c>
      <c r="E52" s="178"/>
      <c r="F52" s="178"/>
      <c r="G52" s="122"/>
      <c r="H52" s="142" t="s">
        <v>100</v>
      </c>
    </row>
    <row r="53" spans="1:8" ht="17.5" customHeight="1" x14ac:dyDescent="0.3">
      <c r="A53" s="120"/>
      <c r="B53" s="62" t="s">
        <v>7</v>
      </c>
      <c r="D53" s="122">
        <v>2024</v>
      </c>
      <c r="E53" s="122"/>
      <c r="F53" s="122">
        <v>2023</v>
      </c>
      <c r="G53" s="122"/>
      <c r="H53" s="122" t="s">
        <v>101</v>
      </c>
    </row>
    <row r="54" spans="1:8" ht="17.5" customHeight="1" x14ac:dyDescent="0.3">
      <c r="B54" s="88"/>
      <c r="C54" s="88"/>
      <c r="D54" s="175" t="s">
        <v>9</v>
      </c>
      <c r="E54" s="175"/>
      <c r="F54" s="175"/>
      <c r="G54" s="175"/>
      <c r="H54" s="175"/>
    </row>
    <row r="55" spans="1:8" ht="17.5" customHeight="1" x14ac:dyDescent="0.3">
      <c r="B55" s="88"/>
      <c r="C55" s="88"/>
      <c r="D55" s="61"/>
      <c r="E55" s="61"/>
      <c r="F55" s="61"/>
      <c r="G55" s="61"/>
      <c r="H55" s="61"/>
    </row>
    <row r="56" spans="1:8" ht="17.5" customHeight="1" x14ac:dyDescent="0.3">
      <c r="A56" s="118" t="s">
        <v>125</v>
      </c>
      <c r="B56" s="88"/>
      <c r="C56" s="88"/>
      <c r="D56" s="7">
        <f>D36</f>
        <v>10544775678</v>
      </c>
      <c r="E56" s="8"/>
      <c r="F56" s="7">
        <f>F36</f>
        <v>8599079046</v>
      </c>
      <c r="G56" s="8"/>
      <c r="H56" s="7">
        <f>H36</f>
        <v>3762662151</v>
      </c>
    </row>
    <row r="57" spans="1:8" ht="8.5" customHeight="1" x14ac:dyDescent="0.3">
      <c r="A57" s="68"/>
      <c r="B57" s="88"/>
      <c r="C57" s="88"/>
      <c r="D57" s="9"/>
      <c r="E57" s="2"/>
      <c r="F57" s="10"/>
      <c r="G57" s="2"/>
      <c r="H57" s="1"/>
    </row>
    <row r="58" spans="1:8" ht="17.5" customHeight="1" x14ac:dyDescent="0.3">
      <c r="A58" s="129" t="s">
        <v>131</v>
      </c>
      <c r="B58" s="129"/>
      <c r="C58" s="129"/>
      <c r="D58" s="9"/>
      <c r="E58" s="2"/>
      <c r="F58" s="10"/>
      <c r="G58" s="2"/>
      <c r="H58" s="1"/>
    </row>
    <row r="59" spans="1:8" ht="17.5" customHeight="1" x14ac:dyDescent="0.3">
      <c r="A59" s="128" t="s">
        <v>132</v>
      </c>
      <c r="B59" s="88"/>
      <c r="C59" s="88"/>
      <c r="D59" s="9"/>
      <c r="E59" s="2"/>
      <c r="F59" s="10"/>
      <c r="G59" s="2"/>
      <c r="H59" s="1"/>
    </row>
    <row r="60" spans="1:8" ht="17.5" customHeight="1" x14ac:dyDescent="0.3">
      <c r="A60" s="128" t="s">
        <v>133</v>
      </c>
      <c r="B60" s="88"/>
      <c r="C60" s="88"/>
      <c r="D60" s="9"/>
      <c r="E60" s="2"/>
      <c r="F60" s="10"/>
      <c r="G60" s="2"/>
      <c r="H60" s="1"/>
    </row>
    <row r="61" spans="1:8" ht="17.5" customHeight="1" x14ac:dyDescent="0.3">
      <c r="A61" t="s">
        <v>134</v>
      </c>
      <c r="B61"/>
      <c r="C61"/>
      <c r="D61" s="9"/>
      <c r="E61" s="2"/>
      <c r="F61" s="10"/>
      <c r="G61" s="2"/>
      <c r="H61" s="1"/>
    </row>
    <row r="62" spans="1:8" ht="17.5" customHeight="1" x14ac:dyDescent="0.3">
      <c r="A62" t="s">
        <v>135</v>
      </c>
      <c r="B62" s="61"/>
      <c r="C62" s="61"/>
      <c r="D62" s="11">
        <v>165635513</v>
      </c>
      <c r="E62" s="3"/>
      <c r="F62" s="11">
        <v>-464515096</v>
      </c>
      <c r="G62" s="3"/>
      <c r="H62" s="4">
        <v>0</v>
      </c>
    </row>
    <row r="63" spans="1:8" ht="17.5" customHeight="1" x14ac:dyDescent="0.3">
      <c r="A63" t="s">
        <v>136</v>
      </c>
      <c r="B63" s="61">
        <v>27</v>
      </c>
      <c r="C63" s="61"/>
      <c r="D63" s="11">
        <v>0</v>
      </c>
      <c r="E63" s="3"/>
      <c r="F63" s="11">
        <v>-1392645800</v>
      </c>
      <c r="G63" s="3"/>
      <c r="H63" s="4">
        <v>0</v>
      </c>
    </row>
    <row r="64" spans="1:8" ht="17.5" customHeight="1" x14ac:dyDescent="0.3">
      <c r="A64" t="s">
        <v>137</v>
      </c>
      <c r="B64" s="61"/>
      <c r="C64" s="61"/>
      <c r="D64" s="11"/>
      <c r="E64" s="3"/>
      <c r="F64" s="11"/>
      <c r="G64" s="3"/>
      <c r="H64" s="4"/>
    </row>
    <row r="65" spans="1:8" ht="17.5" customHeight="1" x14ac:dyDescent="0.3">
      <c r="A65" s="68" t="s">
        <v>138</v>
      </c>
      <c r="B65" s="61" t="s">
        <v>328</v>
      </c>
      <c r="C65" s="61"/>
      <c r="D65" s="11">
        <v>0</v>
      </c>
      <c r="E65" s="3"/>
      <c r="F65" s="11">
        <v>44681017</v>
      </c>
      <c r="G65" s="3"/>
      <c r="H65" s="4">
        <v>0</v>
      </c>
    </row>
    <row r="66" spans="1:8" ht="17.5" customHeight="1" x14ac:dyDescent="0.3">
      <c r="A66" t="s">
        <v>139</v>
      </c>
      <c r="B66" s="61"/>
      <c r="C66" s="61"/>
      <c r="D66" s="11"/>
      <c r="E66" s="3"/>
      <c r="F66" s="11"/>
      <c r="G66" s="3"/>
      <c r="H66" s="4"/>
    </row>
    <row r="67" spans="1:8" ht="17.5" customHeight="1" x14ac:dyDescent="0.3">
      <c r="A67" t="s">
        <v>140</v>
      </c>
      <c r="B67" s="61">
        <v>27</v>
      </c>
      <c r="C67" s="61"/>
      <c r="D67" s="12">
        <v>0</v>
      </c>
      <c r="E67" s="3"/>
      <c r="F67" s="12">
        <v>1237475703</v>
      </c>
      <c r="G67" s="3"/>
      <c r="H67" s="13">
        <v>0</v>
      </c>
    </row>
    <row r="68" spans="1:8" ht="17.5" customHeight="1" x14ac:dyDescent="0.3">
      <c r="A68"/>
      <c r="B68" s="61"/>
      <c r="C68" s="61"/>
      <c r="D68" s="15">
        <f>SUM(D62:D67)</f>
        <v>165635513</v>
      </c>
      <c r="E68" s="3"/>
      <c r="F68" s="15">
        <f>SUM(F62:F67)</f>
        <v>-575004176</v>
      </c>
      <c r="G68" s="3"/>
      <c r="H68" s="15">
        <f>SUM(H62:H67)</f>
        <v>0</v>
      </c>
    </row>
    <row r="69" spans="1:8" ht="17.5" customHeight="1" x14ac:dyDescent="0.3">
      <c r="A69" s="128" t="s">
        <v>141</v>
      </c>
      <c r="B69" s="88"/>
      <c r="C69" s="88"/>
      <c r="D69" s="9"/>
      <c r="E69" s="2"/>
      <c r="F69" s="10"/>
      <c r="G69" s="2"/>
      <c r="H69" s="1"/>
    </row>
    <row r="70" spans="1:8" ht="17.5" customHeight="1" x14ac:dyDescent="0.3">
      <c r="A70" s="128" t="s">
        <v>133</v>
      </c>
      <c r="B70" s="88"/>
      <c r="C70" s="88"/>
      <c r="D70" s="9"/>
      <c r="E70" s="2"/>
      <c r="F70" s="10"/>
      <c r="G70" s="2"/>
      <c r="H70" s="1"/>
    </row>
    <row r="71" spans="1:8" ht="17.5" customHeight="1" x14ac:dyDescent="0.3">
      <c r="A71" s="68" t="s">
        <v>142</v>
      </c>
      <c r="B71" s="88"/>
      <c r="C71" s="88"/>
      <c r="D71" s="9"/>
      <c r="E71" s="2"/>
      <c r="F71" s="10"/>
      <c r="G71" s="2"/>
      <c r="H71" s="1"/>
    </row>
    <row r="72" spans="1:8" ht="17.5" customHeight="1" x14ac:dyDescent="0.3">
      <c r="A72" s="68" t="s">
        <v>143</v>
      </c>
      <c r="B72" s="88"/>
      <c r="C72" s="88"/>
      <c r="D72" s="9"/>
      <c r="E72" s="2"/>
      <c r="F72" s="10"/>
      <c r="G72" s="2"/>
      <c r="H72" s="1"/>
    </row>
    <row r="73" spans="1:8" ht="17.5" customHeight="1" x14ac:dyDescent="0.3">
      <c r="A73" s="68" t="s">
        <v>144</v>
      </c>
      <c r="B73" s="62">
        <v>27</v>
      </c>
      <c r="C73" s="88"/>
      <c r="D73" s="9">
        <v>217608325</v>
      </c>
      <c r="E73" s="2"/>
      <c r="F73" s="9">
        <v>-107363520</v>
      </c>
      <c r="G73" s="2"/>
      <c r="H73" s="1">
        <v>178607570</v>
      </c>
    </row>
    <row r="74" spans="1:8" ht="17.5" customHeight="1" x14ac:dyDescent="0.3">
      <c r="A74" s="68" t="s">
        <v>145</v>
      </c>
      <c r="B74" s="88"/>
      <c r="C74" s="88"/>
      <c r="D74" s="9"/>
      <c r="E74" s="2"/>
      <c r="F74" s="9"/>
      <c r="G74" s="2"/>
      <c r="H74" s="1"/>
    </row>
    <row r="75" spans="1:8" ht="17.5" customHeight="1" x14ac:dyDescent="0.3">
      <c r="A75" s="68" t="s">
        <v>146</v>
      </c>
      <c r="B75" s="88"/>
      <c r="C75" s="88"/>
      <c r="D75" s="9"/>
      <c r="E75" s="2"/>
      <c r="F75" s="9"/>
      <c r="G75" s="2"/>
      <c r="H75" s="1"/>
    </row>
    <row r="76" spans="1:8" ht="17.5" customHeight="1" x14ac:dyDescent="0.3">
      <c r="A76" s="68" t="s">
        <v>147</v>
      </c>
      <c r="B76" s="62">
        <v>24</v>
      </c>
      <c r="C76" s="88"/>
      <c r="D76" s="9">
        <v>-43521665</v>
      </c>
      <c r="E76" s="2"/>
      <c r="F76" s="9">
        <v>21472704</v>
      </c>
      <c r="G76" s="2"/>
      <c r="H76" s="1">
        <v>-35721514</v>
      </c>
    </row>
    <row r="77" spans="1:8" ht="17.5" customHeight="1" x14ac:dyDescent="0.3">
      <c r="A77" s="68" t="s">
        <v>148</v>
      </c>
      <c r="B77" s="62">
        <v>17</v>
      </c>
      <c r="D77" s="1">
        <v>-151745038</v>
      </c>
      <c r="E77" s="2"/>
      <c r="F77" s="1">
        <v>-29900174</v>
      </c>
      <c r="G77" s="2"/>
      <c r="H77" s="1">
        <v>0</v>
      </c>
    </row>
    <row r="78" spans="1:8" ht="17.5" customHeight="1" x14ac:dyDescent="0.3">
      <c r="A78" t="s">
        <v>137</v>
      </c>
      <c r="B78" s="61"/>
      <c r="C78" s="61"/>
      <c r="D78" s="11"/>
      <c r="E78" s="3"/>
      <c r="F78" s="11"/>
      <c r="G78" s="3"/>
      <c r="H78" s="11"/>
    </row>
    <row r="79" spans="1:8" ht="17.5" customHeight="1" x14ac:dyDescent="0.3">
      <c r="A79" s="68" t="s">
        <v>149</v>
      </c>
      <c r="B79" s="61">
        <v>24</v>
      </c>
      <c r="C79" s="61"/>
      <c r="D79" s="1">
        <v>29687120</v>
      </c>
      <c r="E79" s="3"/>
      <c r="F79" s="1">
        <v>10674884</v>
      </c>
      <c r="G79" s="3"/>
      <c r="H79" s="1">
        <v>0</v>
      </c>
    </row>
    <row r="80" spans="1:8" ht="17.5" customHeight="1" x14ac:dyDescent="0.3">
      <c r="A80" t="s">
        <v>150</v>
      </c>
      <c r="B80" s="61"/>
      <c r="C80" s="61"/>
      <c r="D80" s="1"/>
      <c r="E80" s="3"/>
      <c r="F80" s="1"/>
      <c r="G80" s="3"/>
      <c r="H80" s="1"/>
    </row>
    <row r="81" spans="1:8" ht="17.5" customHeight="1" x14ac:dyDescent="0.3">
      <c r="A81" t="s">
        <v>151</v>
      </c>
      <c r="C81" s="61"/>
      <c r="D81" s="1"/>
      <c r="E81" s="3"/>
      <c r="F81" s="1"/>
      <c r="G81" s="3"/>
    </row>
    <row r="82" spans="1:8" ht="17.5" customHeight="1" x14ac:dyDescent="0.3">
      <c r="A82" t="s">
        <v>119</v>
      </c>
      <c r="B82" s="61">
        <v>10</v>
      </c>
      <c r="C82" s="61"/>
      <c r="D82" s="1">
        <v>-2920000</v>
      </c>
      <c r="E82" s="3"/>
      <c r="F82" s="1">
        <v>3557084</v>
      </c>
      <c r="G82" s="3"/>
      <c r="H82" s="1">
        <v>0</v>
      </c>
    </row>
    <row r="83" spans="1:8" ht="17.5" customHeight="1" x14ac:dyDescent="0.3">
      <c r="A83"/>
      <c r="B83" s="61"/>
      <c r="C83" s="61"/>
      <c r="D83" s="16">
        <f>SUM(D71:D82)</f>
        <v>49108742</v>
      </c>
      <c r="E83" s="3"/>
      <c r="F83" s="16">
        <f>SUM(F71:F82)</f>
        <v>-101559022</v>
      </c>
      <c r="G83" s="3"/>
      <c r="H83" s="16">
        <f>SUM(H71:H79)</f>
        <v>142886056</v>
      </c>
    </row>
    <row r="84" spans="1:8" ht="17.5" customHeight="1" x14ac:dyDescent="0.3">
      <c r="A84" s="129" t="s">
        <v>131</v>
      </c>
      <c r="B84" s="129"/>
      <c r="C84" s="129"/>
      <c r="D84" s="11"/>
      <c r="E84" s="3"/>
      <c r="F84" s="3"/>
      <c r="G84" s="3"/>
      <c r="H84" s="11"/>
    </row>
    <row r="85" spans="1:8" ht="17.5" customHeight="1" x14ac:dyDescent="0.3">
      <c r="A85" s="129" t="s">
        <v>152</v>
      </c>
      <c r="B85" s="61"/>
      <c r="C85" s="61"/>
      <c r="D85" s="15">
        <f>D83+D68</f>
        <v>214744255</v>
      </c>
      <c r="E85" s="17"/>
      <c r="F85" s="15">
        <f>F83+F68</f>
        <v>-676563198</v>
      </c>
      <c r="G85" s="17"/>
      <c r="H85" s="15">
        <f>H83+H68</f>
        <v>142886056</v>
      </c>
    </row>
    <row r="86" spans="1:8" ht="17.5" customHeight="1" thickBot="1" x14ac:dyDescent="0.35">
      <c r="A86" s="129" t="s">
        <v>153</v>
      </c>
      <c r="B86" s="88"/>
      <c r="C86" s="88"/>
      <c r="D86" s="18">
        <f>D56+D85</f>
        <v>10759519933</v>
      </c>
      <c r="E86" s="8"/>
      <c r="F86" s="18">
        <f>F56+F85</f>
        <v>7922515848</v>
      </c>
      <c r="G86" s="8"/>
      <c r="H86" s="18">
        <f>H56+H85</f>
        <v>3905548207</v>
      </c>
    </row>
    <row r="87" spans="1:8" ht="8.5" customHeight="1" thickTop="1" x14ac:dyDescent="0.3">
      <c r="A87" s="118"/>
      <c r="B87" s="88"/>
      <c r="C87" s="88"/>
      <c r="D87" s="7"/>
      <c r="E87" s="8"/>
      <c r="F87" s="7"/>
      <c r="G87" s="8"/>
      <c r="H87" s="7"/>
    </row>
    <row r="88" spans="1:8" ht="17.5" customHeight="1" x14ac:dyDescent="0.3">
      <c r="A88" s="123" t="s">
        <v>154</v>
      </c>
      <c r="B88" s="123"/>
      <c r="C88" s="123"/>
      <c r="D88" s="64"/>
      <c r="E88" s="64"/>
      <c r="F88" s="64"/>
      <c r="G88" s="64"/>
      <c r="H88" s="64"/>
    </row>
    <row r="89" spans="1:8" ht="17.5" customHeight="1" x14ac:dyDescent="0.3">
      <c r="A89" s="123" t="s">
        <v>155</v>
      </c>
      <c r="D89" s="64"/>
      <c r="E89" s="64"/>
      <c r="F89" s="64"/>
      <c r="G89" s="64"/>
      <c r="H89" s="64"/>
    </row>
    <row r="90" spans="1:8" ht="17.5" customHeight="1" x14ac:dyDescent="0.3">
      <c r="A90" s="146" t="s">
        <v>127</v>
      </c>
      <c r="D90" s="64">
        <v>10787183337</v>
      </c>
      <c r="E90" s="64"/>
      <c r="F90" s="64">
        <v>7965842131</v>
      </c>
      <c r="G90" s="11"/>
      <c r="H90" s="11">
        <v>3905548207</v>
      </c>
    </row>
    <row r="91" spans="1:8" ht="17.5" customHeight="1" x14ac:dyDescent="0.3">
      <c r="A91" s="127" t="s">
        <v>128</v>
      </c>
      <c r="D91" s="12">
        <v>-27663404</v>
      </c>
      <c r="E91" s="64"/>
      <c r="F91" s="12">
        <v>-43326283</v>
      </c>
      <c r="G91" s="11"/>
      <c r="H91" s="12">
        <v>0</v>
      </c>
    </row>
    <row r="92" spans="1:8" ht="17.5" customHeight="1" thickBot="1" x14ac:dyDescent="0.35">
      <c r="A92" s="129" t="s">
        <v>153</v>
      </c>
      <c r="B92" s="130"/>
      <c r="C92" s="130"/>
      <c r="D92" s="145">
        <f>SUM(D90:D91)</f>
        <v>10759519933</v>
      </c>
      <c r="E92" s="126"/>
      <c r="F92" s="145">
        <f>SUM(F90:F91)</f>
        <v>7922515848</v>
      </c>
      <c r="G92" s="126"/>
      <c r="H92" s="145">
        <f>SUM(H90:H91)</f>
        <v>3905548207</v>
      </c>
    </row>
    <row r="93" spans="1:8" ht="20.25" customHeight="1" thickTop="1" x14ac:dyDescent="0.3">
      <c r="D93" s="64"/>
      <c r="F93" s="64"/>
      <c r="H93" s="64"/>
    </row>
    <row r="95" spans="1:8" ht="20.25" customHeight="1" x14ac:dyDescent="0.3">
      <c r="D95" s="64"/>
      <c r="F95" s="64"/>
      <c r="H95" s="64"/>
    </row>
  </sheetData>
  <mergeCells count="11">
    <mergeCell ref="D5:F5"/>
    <mergeCell ref="D49:F49"/>
    <mergeCell ref="D6:F6"/>
    <mergeCell ref="D7:F7"/>
    <mergeCell ref="D54:H54"/>
    <mergeCell ref="D10:H10"/>
    <mergeCell ref="G46:H46"/>
    <mergeCell ref="D8:F8"/>
    <mergeCell ref="D50:F50"/>
    <mergeCell ref="D51:F51"/>
    <mergeCell ref="D52:F52"/>
  </mergeCells>
  <pageMargins left="0.8" right="0.45" top="0.48" bottom="0.5" header="0.5" footer="0.5"/>
  <pageSetup paperSize="9" scale="80" firstPageNumber="9" orientation="portrait" useFirstPageNumber="1" r:id="rId1"/>
  <headerFooter scaleWithDoc="0">
    <oddFooter xml:space="preserve">&amp;L&amp;10 The accompanying notes form an integral part of the financial statements.
&amp;C&amp;P&amp;R&amp;"Times New Roman,Italic" </oddFooter>
  </headerFooter>
  <rowBreaks count="1" manualBreakCount="1">
    <brk id="44" max="9" man="1"/>
  </rowBreaks>
  <customProperties>
    <customPr name="OrphanNamesChecked" r:id="rId2"/>
  </customProperties>
  <ignoredErrors>
    <ignoredError sqref="B17 B78 B19 B22:B24 B26:B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21FA2-D59D-45AE-A742-5D7A8553D254}">
  <dimension ref="A1:AK62"/>
  <sheetViews>
    <sheetView showGridLines="0" view="pageBreakPreview" topLeftCell="A35" zoomScale="55" zoomScaleNormal="80" zoomScaleSheetLayoutView="55" workbookViewId="0">
      <selection activeCell="AD67" sqref="AD67"/>
    </sheetView>
  </sheetViews>
  <sheetFormatPr defaultColWidth="9.1796875" defaultRowHeight="20.25" customHeight="1" x14ac:dyDescent="0.3"/>
  <cols>
    <col min="1" max="1" width="45.453125" style="140" customWidth="1"/>
    <col min="2" max="2" width="4" style="88" customWidth="1"/>
    <col min="3" max="3" width="0.453125" style="63" customWidth="1"/>
    <col min="4" max="4" width="17.1796875" style="63" customWidth="1"/>
    <col min="5" max="5" width="0.453125" style="63" customWidth="1"/>
    <col min="6" max="6" width="16" style="63" customWidth="1"/>
    <col min="7" max="7" width="0.453125" style="63" customWidth="1"/>
    <col min="8" max="8" width="16.81640625" style="63" customWidth="1"/>
    <col min="9" max="9" width="0.453125" style="63" customWidth="1"/>
    <col min="10" max="10" width="20.1796875" style="63" bestFit="1" customWidth="1"/>
    <col min="11" max="11" width="2.1796875" style="63" customWidth="1"/>
    <col min="12" max="12" width="14.81640625" style="63" customWidth="1"/>
    <col min="13" max="13" width="0.54296875" style="63" customWidth="1"/>
    <col min="14" max="14" width="16.1796875" style="63" customWidth="1"/>
    <col min="15" max="15" width="0.453125" style="63" customWidth="1"/>
    <col min="16" max="16" width="13.54296875" style="63" bestFit="1" customWidth="1"/>
    <col min="17" max="17" width="0.453125" style="63" customWidth="1"/>
    <col min="18" max="18" width="13.1796875" style="63" customWidth="1"/>
    <col min="19" max="19" width="0.453125" style="63" customWidth="1"/>
    <col min="20" max="20" width="12.81640625" style="63" customWidth="1"/>
    <col min="21" max="21" width="1" style="63" customWidth="1"/>
    <col min="22" max="22" width="14.453125" style="63" customWidth="1"/>
    <col min="23" max="23" width="0.453125" style="63" customWidth="1"/>
    <col min="24" max="24" width="13.81640625" style="63" customWidth="1"/>
    <col min="25" max="25" width="0.453125" style="63" customWidth="1"/>
    <col min="26" max="26" width="16.81640625" style="63" bestFit="1" customWidth="1"/>
    <col min="27" max="27" width="0.453125" style="63" customWidth="1"/>
    <col min="28" max="28" width="12.81640625" style="63" customWidth="1"/>
    <col min="29" max="29" width="0.453125" style="63" customWidth="1"/>
    <col min="30" max="30" width="16.1796875" style="63" customWidth="1"/>
    <col min="31" max="31" width="16" style="63" bestFit="1" customWidth="1"/>
    <col min="32" max="33" width="13.81640625" style="63" bestFit="1" customWidth="1"/>
    <col min="34" max="16384" width="9.1796875" style="63"/>
  </cols>
  <sheetData>
    <row r="1" spans="1:37" customFormat="1" ht="20.75" customHeight="1" x14ac:dyDescent="0.4">
      <c r="A1" s="72" t="s">
        <v>0</v>
      </c>
      <c r="B1" s="62"/>
      <c r="C1" s="62"/>
    </row>
    <row r="2" spans="1:37" s="76" customFormat="1" ht="20.25" customHeight="1" x14ac:dyDescent="0.35">
      <c r="A2" s="131" t="s">
        <v>156</v>
      </c>
      <c r="B2" s="132"/>
    </row>
    <row r="3" spans="1:37" customFormat="1" ht="11.25" customHeight="1" x14ac:dyDescent="0.3">
      <c r="A3" s="79"/>
      <c r="B3" s="67"/>
    </row>
    <row r="4" spans="1:37" customFormat="1" ht="19.25" customHeight="1" x14ac:dyDescent="0.3">
      <c r="A4" s="66"/>
      <c r="B4" s="67"/>
      <c r="C4" s="67"/>
      <c r="D4" s="177" t="s">
        <v>157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</row>
    <row r="5" spans="1:37" customFormat="1" ht="19.25" customHeight="1" x14ac:dyDescent="0.3">
      <c r="A5" s="120"/>
      <c r="B5" s="67"/>
      <c r="C5" s="121"/>
      <c r="D5" s="121"/>
      <c r="E5" s="121"/>
      <c r="F5" s="121"/>
      <c r="G5" s="121"/>
      <c r="H5" s="121"/>
      <c r="I5" s="121"/>
      <c r="J5" s="121"/>
      <c r="K5" s="121"/>
      <c r="L5" s="180" t="s">
        <v>83</v>
      </c>
      <c r="M5" s="180"/>
      <c r="N5" s="180"/>
      <c r="O5" s="121"/>
      <c r="P5" s="180" t="s">
        <v>87</v>
      </c>
      <c r="Q5" s="180"/>
      <c r="R5" s="180"/>
      <c r="S5" s="180"/>
      <c r="T5" s="180"/>
      <c r="U5" s="180"/>
      <c r="V5" s="180"/>
      <c r="W5" s="180"/>
      <c r="X5" s="180"/>
      <c r="Y5" s="180"/>
      <c r="Z5" s="133"/>
      <c r="AA5" s="121"/>
      <c r="AB5" s="133"/>
      <c r="AC5" s="121"/>
      <c r="AD5" s="121"/>
      <c r="AE5" s="121"/>
    </row>
    <row r="6" spans="1:37" customFormat="1" ht="19.25" customHeight="1" x14ac:dyDescent="0.3">
      <c r="A6" s="120"/>
      <c r="B6" s="67"/>
      <c r="C6" s="121"/>
      <c r="D6" s="121"/>
      <c r="E6" s="121"/>
      <c r="F6" s="121"/>
      <c r="G6" s="121"/>
      <c r="H6" s="121"/>
      <c r="I6" s="121"/>
      <c r="J6" s="121"/>
      <c r="K6" s="121"/>
      <c r="L6" s="122"/>
      <c r="M6" s="122"/>
      <c r="N6" s="122"/>
      <c r="O6" s="121"/>
      <c r="P6" s="122"/>
      <c r="Q6" s="122"/>
      <c r="R6" s="122"/>
      <c r="S6" s="122"/>
      <c r="T6" s="122"/>
      <c r="U6" s="122"/>
      <c r="V6" s="122" t="s">
        <v>158</v>
      </c>
      <c r="W6" s="122"/>
      <c r="X6" s="122"/>
      <c r="Y6" s="122"/>
      <c r="Z6" s="133"/>
      <c r="AA6" s="121"/>
      <c r="AB6" s="133"/>
      <c r="AC6" s="121"/>
      <c r="AD6" s="121"/>
      <c r="AE6" s="121"/>
    </row>
    <row r="7" spans="1:37" customFormat="1" ht="19.25" customHeight="1" x14ac:dyDescent="0.3">
      <c r="A7" s="120"/>
      <c r="B7" s="67"/>
      <c r="C7" s="121"/>
      <c r="D7" s="121"/>
      <c r="E7" s="121"/>
      <c r="F7" s="121"/>
      <c r="G7" s="121"/>
      <c r="H7" s="121"/>
      <c r="I7" s="121"/>
      <c r="J7" s="121"/>
      <c r="K7" s="121"/>
      <c r="L7" s="122"/>
      <c r="M7" s="122"/>
      <c r="N7" s="122"/>
      <c r="O7" s="121"/>
      <c r="P7" s="122"/>
      <c r="Q7" s="122"/>
      <c r="R7" s="122"/>
      <c r="S7" s="122"/>
      <c r="T7" s="122"/>
      <c r="U7" s="122"/>
      <c r="V7" s="122" t="s">
        <v>159</v>
      </c>
      <c r="W7" s="122"/>
      <c r="X7" s="122"/>
      <c r="Y7" s="122"/>
      <c r="Z7" s="133"/>
      <c r="AA7" s="121"/>
      <c r="AB7" s="133"/>
      <c r="AC7" s="121"/>
      <c r="AD7" s="121"/>
      <c r="AE7" s="121"/>
    </row>
    <row r="8" spans="1:37" customFormat="1" ht="19.25" customHeight="1" x14ac:dyDescent="0.3">
      <c r="A8" s="120"/>
      <c r="B8" s="67"/>
      <c r="C8" s="61"/>
      <c r="D8" s="61"/>
      <c r="E8" s="61"/>
      <c r="F8" s="61"/>
      <c r="G8" s="61"/>
      <c r="H8" s="122" t="s">
        <v>160</v>
      </c>
      <c r="I8" s="61"/>
      <c r="J8" s="122"/>
      <c r="K8" s="61"/>
      <c r="L8" s="61"/>
      <c r="M8" s="61"/>
      <c r="N8" s="61"/>
      <c r="O8" s="121"/>
      <c r="P8" s="122"/>
      <c r="Q8" s="122"/>
      <c r="R8" s="122"/>
      <c r="S8" s="122"/>
      <c r="T8" s="122"/>
      <c r="U8" s="122"/>
      <c r="V8" s="122" t="s">
        <v>161</v>
      </c>
      <c r="W8" s="122"/>
      <c r="X8" s="122"/>
      <c r="Y8" s="122"/>
      <c r="Z8" s="122" t="s">
        <v>162</v>
      </c>
      <c r="AA8" s="121"/>
      <c r="AB8" s="122"/>
      <c r="AC8" s="121"/>
      <c r="AD8" s="122"/>
    </row>
    <row r="9" spans="1:37" customFormat="1" ht="19.25" customHeight="1" x14ac:dyDescent="0.3">
      <c r="A9" s="71"/>
      <c r="B9" s="62"/>
      <c r="C9" s="122"/>
      <c r="D9" s="122" t="s">
        <v>163</v>
      </c>
      <c r="E9" s="122"/>
      <c r="F9" s="122" t="s">
        <v>164</v>
      </c>
      <c r="G9" s="122"/>
      <c r="H9" s="122" t="s">
        <v>165</v>
      </c>
      <c r="I9" s="122"/>
      <c r="J9" s="122" t="s">
        <v>166</v>
      </c>
      <c r="K9" s="122"/>
      <c r="L9" s="122"/>
      <c r="P9" s="122"/>
      <c r="Q9" s="122"/>
      <c r="R9" s="122" t="s">
        <v>167</v>
      </c>
      <c r="S9" s="122"/>
      <c r="T9" s="122"/>
      <c r="U9" s="122"/>
      <c r="V9" s="122" t="s">
        <v>168</v>
      </c>
      <c r="W9" s="122"/>
      <c r="X9" s="122" t="s">
        <v>169</v>
      </c>
      <c r="Y9" s="122"/>
      <c r="Z9" s="122" t="s">
        <v>170</v>
      </c>
      <c r="AA9" s="122"/>
      <c r="AB9" s="122" t="s">
        <v>171</v>
      </c>
      <c r="AC9" s="122"/>
      <c r="AD9" s="122"/>
    </row>
    <row r="10" spans="1:37" customFormat="1" ht="19.25" customHeight="1" x14ac:dyDescent="0.3">
      <c r="A10" s="71"/>
      <c r="B10" s="62"/>
      <c r="C10" s="122"/>
      <c r="D10" s="122" t="s">
        <v>172</v>
      </c>
      <c r="E10" s="122"/>
      <c r="F10" s="122" t="s">
        <v>173</v>
      </c>
      <c r="G10" s="122"/>
      <c r="H10" s="122" t="s">
        <v>174</v>
      </c>
      <c r="I10" s="122"/>
      <c r="J10" s="122" t="s">
        <v>175</v>
      </c>
      <c r="K10" s="122"/>
      <c r="L10" s="122" t="s">
        <v>176</v>
      </c>
      <c r="M10" s="122"/>
      <c r="N10" s="122"/>
      <c r="O10" s="122"/>
      <c r="P10" s="122" t="s">
        <v>177</v>
      </c>
      <c r="Q10" s="122"/>
      <c r="R10" s="122" t="s">
        <v>178</v>
      </c>
      <c r="S10" s="122"/>
      <c r="T10" s="122" t="s">
        <v>179</v>
      </c>
      <c r="U10" s="122"/>
      <c r="V10" s="122" t="s">
        <v>180</v>
      </c>
      <c r="W10" s="122"/>
      <c r="X10" s="122" t="s">
        <v>181</v>
      </c>
      <c r="Y10" s="122"/>
      <c r="Z10" s="122" t="s">
        <v>182</v>
      </c>
      <c r="AA10" s="122"/>
      <c r="AB10" s="122" t="s">
        <v>183</v>
      </c>
      <c r="AC10" s="122"/>
      <c r="AD10" s="134" t="s">
        <v>184</v>
      </c>
    </row>
    <row r="11" spans="1:37" customFormat="1" ht="19.25" customHeight="1" x14ac:dyDescent="0.3">
      <c r="A11" s="71"/>
      <c r="B11" s="62" t="s">
        <v>7</v>
      </c>
      <c r="C11" s="122"/>
      <c r="D11" s="122" t="s">
        <v>185</v>
      </c>
      <c r="E11" s="122"/>
      <c r="F11" s="122" t="s">
        <v>186</v>
      </c>
      <c r="G11" s="122"/>
      <c r="H11" s="122" t="s">
        <v>187</v>
      </c>
      <c r="I11" s="122"/>
      <c r="J11" s="122" t="s">
        <v>188</v>
      </c>
      <c r="K11" s="122"/>
      <c r="L11" s="122" t="s">
        <v>189</v>
      </c>
      <c r="N11" s="122" t="s">
        <v>190</v>
      </c>
      <c r="P11" s="122" t="s">
        <v>189</v>
      </c>
      <c r="Q11" s="122"/>
      <c r="R11" s="122" t="s">
        <v>191</v>
      </c>
      <c r="S11" s="122"/>
      <c r="T11" s="122" t="s">
        <v>189</v>
      </c>
      <c r="U11" s="122"/>
      <c r="V11" s="122" t="s">
        <v>192</v>
      </c>
      <c r="W11" s="122"/>
      <c r="X11" s="122" t="s">
        <v>193</v>
      </c>
      <c r="Y11" s="122"/>
      <c r="Z11" s="122" t="s">
        <v>194</v>
      </c>
      <c r="AA11" s="122"/>
      <c r="AB11" s="122" t="s">
        <v>195</v>
      </c>
      <c r="AC11" s="122"/>
      <c r="AD11" s="122" t="s">
        <v>196</v>
      </c>
    </row>
    <row r="12" spans="1:37" customFormat="1" ht="19.25" customHeight="1" x14ac:dyDescent="0.3">
      <c r="A12" s="71"/>
      <c r="C12" s="62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</row>
    <row r="13" spans="1:37" customFormat="1" ht="19.25" customHeight="1" x14ac:dyDescent="0.3">
      <c r="A13" s="66" t="s">
        <v>197</v>
      </c>
      <c r="B13" s="62"/>
      <c r="C13" s="61"/>
      <c r="D13" s="175" t="s">
        <v>9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</row>
    <row r="14" spans="1:37" customFormat="1" ht="19.25" customHeight="1" x14ac:dyDescent="0.3">
      <c r="A14" s="120" t="s">
        <v>198</v>
      </c>
      <c r="B14" s="62"/>
      <c r="C14" s="61"/>
      <c r="D14" s="7">
        <v>5290161750</v>
      </c>
      <c r="E14" s="7"/>
      <c r="F14" s="7">
        <v>263881502666</v>
      </c>
      <c r="G14" s="7"/>
      <c r="H14" s="7">
        <v>-19980479</v>
      </c>
      <c r="I14" s="7"/>
      <c r="J14" s="7">
        <v>-6714300702</v>
      </c>
      <c r="K14" s="7"/>
      <c r="L14" s="7">
        <v>558616175</v>
      </c>
      <c r="M14" s="7"/>
      <c r="N14" s="7">
        <v>30851849386</v>
      </c>
      <c r="O14" s="7"/>
      <c r="P14" s="7">
        <v>-969208841</v>
      </c>
      <c r="Q14" s="7"/>
      <c r="R14" s="7">
        <v>0</v>
      </c>
      <c r="S14" s="7"/>
      <c r="T14" s="7">
        <v>35794426</v>
      </c>
      <c r="U14" s="7"/>
      <c r="V14" s="7">
        <v>3557084</v>
      </c>
      <c r="W14" s="7"/>
      <c r="X14" s="7">
        <v>-929857331</v>
      </c>
      <c r="Y14" s="7"/>
      <c r="Z14" s="7">
        <v>292917991465</v>
      </c>
      <c r="AA14" s="45"/>
      <c r="AB14" s="7">
        <v>554520897</v>
      </c>
      <c r="AC14" s="45"/>
      <c r="AD14" s="7">
        <v>293472512362</v>
      </c>
      <c r="AF14" s="135"/>
    </row>
    <row r="15" spans="1:37" customFormat="1" ht="19.25" customHeight="1" x14ac:dyDescent="0.3">
      <c r="A15" s="118" t="s">
        <v>199</v>
      </c>
      <c r="B15" s="62"/>
      <c r="C15" s="19"/>
      <c r="D15" s="5"/>
      <c r="E15" s="19"/>
      <c r="F15" s="5"/>
      <c r="G15" s="19"/>
      <c r="H15" s="5"/>
      <c r="I15" s="19"/>
      <c r="J15" s="5"/>
      <c r="K15" s="19"/>
      <c r="L15" s="5"/>
      <c r="M15" s="19"/>
      <c r="N15" s="5"/>
      <c r="O15" s="20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20"/>
      <c r="AB15" s="5"/>
      <c r="AC15" s="20"/>
      <c r="AD15" s="5"/>
      <c r="AE15" s="20"/>
      <c r="AF15" s="5"/>
      <c r="AG15" s="20"/>
      <c r="AH15" s="5"/>
      <c r="AI15" s="135"/>
      <c r="AJ15" s="135"/>
      <c r="AK15" s="135"/>
    </row>
    <row r="16" spans="1:37" customFormat="1" ht="19.25" customHeight="1" x14ac:dyDescent="0.3">
      <c r="A16" s="118" t="s">
        <v>200</v>
      </c>
      <c r="B16" s="62"/>
      <c r="C16" s="19"/>
      <c r="D16" s="5"/>
      <c r="E16" s="19"/>
      <c r="F16" s="5"/>
      <c r="G16" s="19"/>
      <c r="H16" s="5"/>
      <c r="I16" s="19"/>
      <c r="J16" s="5"/>
      <c r="K16" s="19"/>
      <c r="L16" s="5"/>
      <c r="M16" s="19"/>
      <c r="N16" s="5"/>
      <c r="O16" s="20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20"/>
      <c r="AB16" s="5"/>
      <c r="AC16" s="20"/>
      <c r="AD16" s="5"/>
      <c r="AE16" s="20"/>
      <c r="AF16" s="5"/>
      <c r="AG16" s="20"/>
      <c r="AH16" s="5"/>
      <c r="AI16" s="135"/>
      <c r="AJ16" s="135"/>
      <c r="AK16" s="135"/>
    </row>
    <row r="17" spans="1:37" customFormat="1" ht="19.25" customHeight="1" x14ac:dyDescent="0.3">
      <c r="A17" s="128" t="s">
        <v>201</v>
      </c>
      <c r="B17" s="62"/>
      <c r="C17" s="19"/>
      <c r="D17" s="5"/>
      <c r="E17" s="19"/>
      <c r="F17" s="5"/>
      <c r="G17" s="19"/>
      <c r="H17" s="5"/>
      <c r="I17" s="19"/>
      <c r="J17" s="5"/>
      <c r="K17" s="19"/>
      <c r="L17" s="5"/>
      <c r="M17" s="19"/>
      <c r="N17" s="5"/>
      <c r="O17" s="20"/>
      <c r="P17" s="5"/>
      <c r="Q17" s="5"/>
      <c r="R17" s="5"/>
      <c r="S17" s="5"/>
      <c r="T17" s="5"/>
      <c r="U17" s="5"/>
      <c r="V17" s="5"/>
      <c r="W17" s="5"/>
      <c r="X17" s="5"/>
      <c r="Y17" s="5"/>
      <c r="Z17" s="4"/>
      <c r="AA17" s="20"/>
      <c r="AB17" s="5"/>
      <c r="AC17" s="20"/>
      <c r="AD17" s="4"/>
      <c r="AE17" s="20"/>
      <c r="AF17" s="5"/>
      <c r="AG17" s="20"/>
      <c r="AH17" s="5"/>
      <c r="AI17" s="135"/>
      <c r="AJ17" s="135"/>
      <c r="AK17" s="135"/>
    </row>
    <row r="18" spans="1:37" customFormat="1" ht="19.25" customHeight="1" x14ac:dyDescent="0.3">
      <c r="A18" s="68" t="s">
        <v>202</v>
      </c>
      <c r="B18" s="62">
        <v>26</v>
      </c>
      <c r="C18" s="21"/>
      <c r="D18" s="13">
        <v>0</v>
      </c>
      <c r="E18" s="46"/>
      <c r="F18" s="13">
        <v>0</v>
      </c>
      <c r="G18" s="46"/>
      <c r="H18" s="13">
        <v>0</v>
      </c>
      <c r="I18" s="46"/>
      <c r="J18" s="13">
        <v>0</v>
      </c>
      <c r="K18" s="46"/>
      <c r="L18" s="13">
        <v>0</v>
      </c>
      <c r="M18" s="46"/>
      <c r="N18" s="13">
        <v>-6030784395</v>
      </c>
      <c r="O18" s="46"/>
      <c r="P18" s="13">
        <v>0</v>
      </c>
      <c r="Q18" s="4"/>
      <c r="R18" s="13">
        <v>0</v>
      </c>
      <c r="S18" s="4"/>
      <c r="T18" s="13">
        <v>0</v>
      </c>
      <c r="U18" s="4"/>
      <c r="V18" s="13">
        <v>0</v>
      </c>
      <c r="W18" s="4"/>
      <c r="X18" s="13">
        <f>SUM(P18:V18)</f>
        <v>0</v>
      </c>
      <c r="Y18" s="4"/>
      <c r="Z18" s="13">
        <f>SUM(D18:N18)+X18</f>
        <v>-6030784395</v>
      </c>
      <c r="AA18" s="46"/>
      <c r="AB18" s="13">
        <v>-3940720</v>
      </c>
      <c r="AC18" s="46"/>
      <c r="AD18" s="13">
        <f>SUM(Z18:AB18)</f>
        <v>-6034725115</v>
      </c>
      <c r="AE18" s="46"/>
      <c r="AF18" s="4"/>
      <c r="AG18" s="46"/>
      <c r="AH18" s="4"/>
      <c r="AI18" s="135"/>
      <c r="AJ18" s="135"/>
      <c r="AK18" s="135"/>
    </row>
    <row r="19" spans="1:37" s="129" customFormat="1" ht="19.25" customHeight="1" x14ac:dyDescent="0.3">
      <c r="A19" s="128" t="s">
        <v>203</v>
      </c>
      <c r="B19" s="130"/>
      <c r="C19" s="47"/>
      <c r="D19" s="48">
        <f>SUM(D18:D18)</f>
        <v>0</v>
      </c>
      <c r="E19" s="45"/>
      <c r="F19" s="48">
        <f>SUM(F18:F18)</f>
        <v>0</v>
      </c>
      <c r="G19" s="45"/>
      <c r="H19" s="48">
        <f>SUM(H18:H18)</f>
        <v>0</v>
      </c>
      <c r="I19" s="45"/>
      <c r="J19" s="48">
        <f>SUM(J18:J18)</f>
        <v>0</v>
      </c>
      <c r="K19" s="45"/>
      <c r="L19" s="48">
        <f>SUM(L18:L18)</f>
        <v>0</v>
      </c>
      <c r="M19" s="45"/>
      <c r="N19" s="48">
        <f>SUM(N18:N18)</f>
        <v>-6030784395</v>
      </c>
      <c r="O19" s="45"/>
      <c r="P19" s="48">
        <f>SUM(P18:P18)</f>
        <v>0</v>
      </c>
      <c r="Q19" s="7"/>
      <c r="R19" s="48">
        <f>SUM(R18:R18)</f>
        <v>0</v>
      </c>
      <c r="S19" s="7"/>
      <c r="T19" s="48">
        <f>SUM(T18:T18)</f>
        <v>0</v>
      </c>
      <c r="U19" s="7"/>
      <c r="V19" s="48">
        <f>SUM(V18:V18)</f>
        <v>0</v>
      </c>
      <c r="W19" s="7"/>
      <c r="X19" s="48">
        <f>SUM(X18:X18)</f>
        <v>0</v>
      </c>
      <c r="Y19" s="7"/>
      <c r="Z19" s="48">
        <f>SUM(Z18:Z18)</f>
        <v>-6030784395</v>
      </c>
      <c r="AA19" s="45"/>
      <c r="AB19" s="48">
        <f>SUM(AB18:AB18)</f>
        <v>-3940720</v>
      </c>
      <c r="AC19" s="45"/>
      <c r="AD19" s="48">
        <f>SUM(AD18:AD18)</f>
        <v>-6034725115</v>
      </c>
      <c r="AE19" s="45"/>
      <c r="AF19" s="7"/>
      <c r="AG19" s="45"/>
      <c r="AH19" s="7"/>
      <c r="AI19" s="136"/>
      <c r="AJ19" s="136"/>
      <c r="AK19" s="136"/>
    </row>
    <row r="20" spans="1:37" s="129" customFormat="1" ht="19.25" customHeight="1" x14ac:dyDescent="0.3">
      <c r="A20" s="67" t="s">
        <v>215</v>
      </c>
      <c r="B20" s="130"/>
      <c r="C20" s="47"/>
      <c r="D20" s="7"/>
      <c r="E20" s="45"/>
      <c r="F20" s="7"/>
      <c r="G20" s="45"/>
      <c r="H20" s="7"/>
      <c r="I20" s="45"/>
      <c r="J20" s="7"/>
      <c r="K20" s="45"/>
      <c r="L20" s="7"/>
      <c r="M20" s="45"/>
      <c r="N20" s="7"/>
      <c r="O20" s="45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45"/>
      <c r="AB20" s="7"/>
      <c r="AC20" s="45"/>
      <c r="AD20" s="7"/>
      <c r="AE20" s="45"/>
      <c r="AF20" s="7"/>
      <c r="AG20" s="45"/>
      <c r="AH20" s="7"/>
      <c r="AI20" s="136"/>
      <c r="AJ20" s="136"/>
      <c r="AK20" s="136"/>
    </row>
    <row r="21" spans="1:37" customFormat="1" ht="19.25" customHeight="1" x14ac:dyDescent="0.3">
      <c r="A21" s="68" t="s">
        <v>205</v>
      </c>
      <c r="B21" s="62" t="s">
        <v>344</v>
      </c>
      <c r="C21" s="21"/>
      <c r="D21" s="4">
        <v>0</v>
      </c>
      <c r="E21" s="46">
        <v>0</v>
      </c>
      <c r="F21" s="4">
        <v>0</v>
      </c>
      <c r="G21" s="46">
        <v>0</v>
      </c>
      <c r="H21" s="4">
        <v>0</v>
      </c>
      <c r="I21" s="46">
        <v>0</v>
      </c>
      <c r="J21" s="4">
        <v>0</v>
      </c>
      <c r="K21" s="46">
        <v>0</v>
      </c>
      <c r="L21" s="4">
        <v>0</v>
      </c>
      <c r="M21" s="46"/>
      <c r="N21" s="4">
        <v>0</v>
      </c>
      <c r="O21" s="46"/>
      <c r="P21" s="4">
        <v>0</v>
      </c>
      <c r="Q21" s="4"/>
      <c r="R21" s="4">
        <v>0</v>
      </c>
      <c r="S21" s="4"/>
      <c r="T21" s="4">
        <v>0</v>
      </c>
      <c r="U21" s="4">
        <v>0</v>
      </c>
      <c r="V21" s="4">
        <v>0</v>
      </c>
      <c r="W21" s="4"/>
      <c r="X21" s="4">
        <f>SUM(P21:V21)</f>
        <v>0</v>
      </c>
      <c r="Y21" s="4"/>
      <c r="Z21" s="4">
        <f>SUM(D21:N21)+X21</f>
        <v>0</v>
      </c>
      <c r="AA21" s="46"/>
      <c r="AB21" s="4">
        <v>420000020</v>
      </c>
      <c r="AC21" s="46"/>
      <c r="AD21" s="4">
        <f>SUM(Z21:AB21)</f>
        <v>420000020</v>
      </c>
      <c r="AE21" s="46"/>
      <c r="AF21" s="4"/>
      <c r="AG21" s="46"/>
      <c r="AH21" s="4"/>
      <c r="AI21" s="135"/>
      <c r="AJ21" s="135"/>
      <c r="AK21" s="135"/>
    </row>
    <row r="22" spans="1:37" s="129" customFormat="1" ht="19.25" customHeight="1" x14ac:dyDescent="0.3">
      <c r="A22" s="68" t="s">
        <v>204</v>
      </c>
      <c r="B22" s="130"/>
      <c r="C22" s="47"/>
      <c r="D22" s="7"/>
      <c r="E22" s="45"/>
      <c r="F22" s="7"/>
      <c r="G22" s="45"/>
      <c r="H22" s="7"/>
      <c r="I22" s="45"/>
      <c r="J22" s="7"/>
      <c r="K22" s="45"/>
      <c r="L22" s="7"/>
      <c r="M22" s="45"/>
      <c r="N22" s="7"/>
      <c r="O22" s="45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45"/>
      <c r="AB22" s="7"/>
      <c r="AC22" s="45"/>
      <c r="AD22" s="7"/>
      <c r="AE22" s="45"/>
      <c r="AF22" s="7"/>
      <c r="AG22" s="45"/>
      <c r="AH22" s="7"/>
      <c r="AI22" s="136"/>
      <c r="AJ22" s="136"/>
      <c r="AK22" s="136"/>
    </row>
    <row r="23" spans="1:37" customFormat="1" ht="19.25" customHeight="1" x14ac:dyDescent="0.3">
      <c r="A23" s="68" t="s">
        <v>206</v>
      </c>
      <c r="B23" s="137"/>
      <c r="C23" s="21"/>
      <c r="D23" s="14">
        <v>0</v>
      </c>
      <c r="E23" s="46"/>
      <c r="F23" s="14">
        <v>0</v>
      </c>
      <c r="G23" s="46"/>
      <c r="H23" s="14">
        <v>0</v>
      </c>
      <c r="I23" s="46"/>
      <c r="J23" s="14">
        <v>0</v>
      </c>
      <c r="K23" s="46"/>
      <c r="L23" s="14">
        <v>0</v>
      </c>
      <c r="M23" s="46"/>
      <c r="N23" s="14">
        <v>0</v>
      </c>
      <c r="O23" s="46"/>
      <c r="P23" s="14">
        <v>0</v>
      </c>
      <c r="Q23" s="4"/>
      <c r="R23" s="14">
        <v>0</v>
      </c>
      <c r="S23" s="5"/>
      <c r="T23" s="14">
        <v>0</v>
      </c>
      <c r="U23" s="5"/>
      <c r="V23" s="14">
        <v>0</v>
      </c>
      <c r="W23" s="5"/>
      <c r="X23" s="13">
        <f>SUM(P23:V23)</f>
        <v>0</v>
      </c>
      <c r="Y23" s="4"/>
      <c r="Z23" s="13">
        <f>SUM(D23:N23)+X23</f>
        <v>0</v>
      </c>
      <c r="AA23" s="46"/>
      <c r="AB23" s="13">
        <v>392000</v>
      </c>
      <c r="AC23" s="46"/>
      <c r="AD23" s="13">
        <f>SUM(Z23:AB23)</f>
        <v>392000</v>
      </c>
      <c r="AE23" s="46"/>
      <c r="AF23" s="4"/>
      <c r="AG23" s="46"/>
      <c r="AH23" s="4"/>
      <c r="AI23" s="135"/>
      <c r="AJ23" s="135"/>
      <c r="AK23" s="135"/>
    </row>
    <row r="24" spans="1:37" customFormat="1" ht="19.25" customHeight="1" x14ac:dyDescent="0.3">
      <c r="A24" s="67" t="s">
        <v>216</v>
      </c>
      <c r="B24" s="137"/>
      <c r="C24" s="21"/>
      <c r="D24" s="48">
        <f t="shared" ref="D24" si="0">D23+D21</f>
        <v>0</v>
      </c>
      <c r="E24" s="45">
        <f t="shared" ref="E24" si="1">E23+E21</f>
        <v>0</v>
      </c>
      <c r="F24" s="48">
        <f t="shared" ref="F24:G24" si="2">F23+F21</f>
        <v>0</v>
      </c>
      <c r="G24" s="45">
        <f t="shared" si="2"/>
        <v>0</v>
      </c>
      <c r="H24" s="48">
        <f t="shared" ref="H24" si="3">H23+H21</f>
        <v>0</v>
      </c>
      <c r="I24" s="45">
        <f t="shared" ref="I24:J24" si="4">I23+I21</f>
        <v>0</v>
      </c>
      <c r="J24" s="48">
        <f t="shared" si="4"/>
        <v>0</v>
      </c>
      <c r="K24" s="45">
        <f t="shared" ref="K24" si="5">K23+K21</f>
        <v>0</v>
      </c>
      <c r="L24" s="48">
        <f t="shared" ref="L24:M24" si="6">L23+L21</f>
        <v>0</v>
      </c>
      <c r="M24" s="45">
        <f t="shared" si="6"/>
        <v>0</v>
      </c>
      <c r="N24" s="48">
        <f t="shared" ref="N24" si="7">N23+N21</f>
        <v>0</v>
      </c>
      <c r="O24" s="45">
        <f t="shared" ref="O24:P24" si="8">O23+O21</f>
        <v>0</v>
      </c>
      <c r="P24" s="48">
        <f t="shared" si="8"/>
        <v>0</v>
      </c>
      <c r="Q24" s="7">
        <f t="shared" ref="Q24" si="9">Q23+Q21</f>
        <v>0</v>
      </c>
      <c r="R24" s="48">
        <f t="shared" ref="R24:S24" si="10">R23+R21</f>
        <v>0</v>
      </c>
      <c r="S24" s="7">
        <f t="shared" si="10"/>
        <v>0</v>
      </c>
      <c r="T24" s="48">
        <f t="shared" ref="T24" si="11">T23+T21</f>
        <v>0</v>
      </c>
      <c r="U24" s="7">
        <f t="shared" ref="U24:V24" si="12">U23+U21</f>
        <v>0</v>
      </c>
      <c r="V24" s="48">
        <f t="shared" si="12"/>
        <v>0</v>
      </c>
      <c r="W24" s="7">
        <f t="shared" ref="W24" si="13">W23+W21</f>
        <v>0</v>
      </c>
      <c r="X24" s="48">
        <f t="shared" ref="X24:Y24" si="14">X23+X21</f>
        <v>0</v>
      </c>
      <c r="Y24" s="7">
        <f t="shared" si="14"/>
        <v>0</v>
      </c>
      <c r="Z24" s="48">
        <f t="shared" ref="Z24" si="15">Z23+Z21</f>
        <v>0</v>
      </c>
      <c r="AA24" s="45">
        <f t="shared" ref="AA24" si="16">AA23+AA21</f>
        <v>0</v>
      </c>
      <c r="AB24" s="48">
        <f>AB23+AB21</f>
        <v>420392020</v>
      </c>
      <c r="AC24" s="45">
        <f t="shared" ref="AC24:AD24" si="17">AC23+AC21</f>
        <v>0</v>
      </c>
      <c r="AD24" s="48">
        <f t="shared" si="17"/>
        <v>420392020</v>
      </c>
      <c r="AE24" s="46"/>
      <c r="AF24" s="4"/>
      <c r="AG24" s="46"/>
      <c r="AH24" s="4"/>
      <c r="AI24" s="135"/>
      <c r="AJ24" s="135"/>
      <c r="AK24" s="135"/>
    </row>
    <row r="25" spans="1:37" customFormat="1" ht="19.25" customHeight="1" x14ac:dyDescent="0.3">
      <c r="A25" s="68" t="s">
        <v>329</v>
      </c>
      <c r="B25" s="62">
        <v>4</v>
      </c>
      <c r="C25" s="21"/>
      <c r="D25" s="14">
        <v>5137500050</v>
      </c>
      <c r="E25" s="46">
        <v>0</v>
      </c>
      <c r="F25" s="14">
        <v>0</v>
      </c>
      <c r="G25" s="46"/>
      <c r="H25" s="14">
        <v>0</v>
      </c>
      <c r="I25" s="46">
        <v>0</v>
      </c>
      <c r="J25" s="14">
        <v>-5651846351</v>
      </c>
      <c r="K25" s="46">
        <v>0</v>
      </c>
      <c r="L25" s="14">
        <v>513750005</v>
      </c>
      <c r="M25" s="46">
        <v>0</v>
      </c>
      <c r="N25" s="14">
        <v>0</v>
      </c>
      <c r="O25" s="46"/>
      <c r="P25" s="14">
        <v>0</v>
      </c>
      <c r="Q25" s="4"/>
      <c r="R25" s="14">
        <v>0</v>
      </c>
      <c r="S25" s="5"/>
      <c r="T25" s="14">
        <v>0</v>
      </c>
      <c r="U25" s="5"/>
      <c r="V25" s="14">
        <v>0</v>
      </c>
      <c r="W25" s="5"/>
      <c r="X25" s="13">
        <f>SUM(P25:V25)</f>
        <v>0</v>
      </c>
      <c r="Y25" s="4"/>
      <c r="Z25" s="13">
        <f>SUM(D25:N25)+X25</f>
        <v>-596296</v>
      </c>
      <c r="AA25" s="46"/>
      <c r="AB25" s="13">
        <v>0</v>
      </c>
      <c r="AC25" s="46"/>
      <c r="AD25" s="13">
        <f>SUM(Z25:AB25)</f>
        <v>-596296</v>
      </c>
      <c r="AE25" s="46"/>
      <c r="AF25" s="4"/>
      <c r="AG25" s="46"/>
      <c r="AH25" s="4"/>
      <c r="AI25" s="135"/>
      <c r="AJ25" s="135"/>
      <c r="AK25" s="135"/>
    </row>
    <row r="26" spans="1:37" customFormat="1" ht="19.25" customHeight="1" x14ac:dyDescent="0.3">
      <c r="A26" s="118" t="s">
        <v>207</v>
      </c>
      <c r="B26" s="62"/>
      <c r="C26" s="19"/>
      <c r="D26" s="5"/>
      <c r="E26" s="49"/>
      <c r="F26" s="5"/>
      <c r="G26" s="49"/>
      <c r="H26" s="5"/>
      <c r="I26" s="49"/>
      <c r="J26" s="5"/>
      <c r="K26" s="49"/>
      <c r="L26" s="5"/>
      <c r="M26" s="49"/>
      <c r="N26" s="5"/>
      <c r="O26" s="50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0"/>
      <c r="AB26" s="5"/>
      <c r="AC26" s="50"/>
      <c r="AD26" s="5"/>
      <c r="AE26" s="50"/>
      <c r="AF26" s="5"/>
      <c r="AG26" s="50"/>
      <c r="AH26" s="5"/>
      <c r="AI26" s="135"/>
      <c r="AJ26" s="135"/>
      <c r="AK26" s="135"/>
    </row>
    <row r="27" spans="1:37" s="129" customFormat="1" ht="19.25" customHeight="1" x14ac:dyDescent="0.3">
      <c r="A27" s="118" t="s">
        <v>200</v>
      </c>
      <c r="B27" s="138"/>
      <c r="D27" s="48">
        <f>D19+D24+D25</f>
        <v>5137500050</v>
      </c>
      <c r="E27" s="45">
        <f t="shared" ref="E27:AD27" si="18">E19+E24+E25</f>
        <v>0</v>
      </c>
      <c r="F27" s="48">
        <f t="shared" si="18"/>
        <v>0</v>
      </c>
      <c r="G27" s="45">
        <f t="shared" si="18"/>
        <v>0</v>
      </c>
      <c r="H27" s="48">
        <f t="shared" si="18"/>
        <v>0</v>
      </c>
      <c r="I27" s="45">
        <f t="shared" si="18"/>
        <v>0</v>
      </c>
      <c r="J27" s="48">
        <f t="shared" si="18"/>
        <v>-5651846351</v>
      </c>
      <c r="K27" s="45">
        <f t="shared" si="18"/>
        <v>0</v>
      </c>
      <c r="L27" s="48">
        <f t="shared" si="18"/>
        <v>513750005</v>
      </c>
      <c r="M27" s="45">
        <f t="shared" si="18"/>
        <v>0</v>
      </c>
      <c r="N27" s="48">
        <f t="shared" si="18"/>
        <v>-6030784395</v>
      </c>
      <c r="O27" s="45">
        <f t="shared" si="18"/>
        <v>0</v>
      </c>
      <c r="P27" s="48">
        <f t="shared" si="18"/>
        <v>0</v>
      </c>
      <c r="Q27" s="7">
        <f t="shared" si="18"/>
        <v>0</v>
      </c>
      <c r="R27" s="48">
        <f t="shared" si="18"/>
        <v>0</v>
      </c>
      <c r="S27" s="7">
        <f t="shared" si="18"/>
        <v>0</v>
      </c>
      <c r="T27" s="48">
        <f t="shared" si="18"/>
        <v>0</v>
      </c>
      <c r="U27" s="7">
        <f t="shared" si="18"/>
        <v>0</v>
      </c>
      <c r="V27" s="48">
        <f t="shared" si="18"/>
        <v>0</v>
      </c>
      <c r="W27" s="7">
        <f t="shared" si="18"/>
        <v>0</v>
      </c>
      <c r="X27" s="48">
        <f t="shared" si="18"/>
        <v>0</v>
      </c>
      <c r="Y27" s="7">
        <f t="shared" si="18"/>
        <v>0</v>
      </c>
      <c r="Z27" s="48">
        <f t="shared" si="18"/>
        <v>-6031380691</v>
      </c>
      <c r="AA27" s="45">
        <f t="shared" si="18"/>
        <v>0</v>
      </c>
      <c r="AB27" s="48">
        <f t="shared" si="18"/>
        <v>416451300</v>
      </c>
      <c r="AC27" s="45">
        <f t="shared" si="18"/>
        <v>0</v>
      </c>
      <c r="AD27" s="48">
        <f t="shared" si="18"/>
        <v>-5614929391</v>
      </c>
      <c r="AE27" s="45"/>
      <c r="AF27" s="45"/>
      <c r="AG27" s="45"/>
      <c r="AH27" s="45"/>
    </row>
    <row r="28" spans="1:37" s="129" customFormat="1" ht="19.25" customHeight="1" x14ac:dyDescent="0.3">
      <c r="A28" s="66" t="s">
        <v>217</v>
      </c>
      <c r="B28" s="130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136"/>
      <c r="AF28" s="136"/>
      <c r="AG28" s="136"/>
    </row>
    <row r="29" spans="1:37" customFormat="1" ht="19.25" customHeight="1" x14ac:dyDescent="0.3">
      <c r="A29" s="68" t="s">
        <v>209</v>
      </c>
      <c r="B29" s="88"/>
      <c r="C29" s="53"/>
      <c r="D29" s="53">
        <v>0</v>
      </c>
      <c r="E29" s="53"/>
      <c r="F29" s="53">
        <v>0</v>
      </c>
      <c r="G29" s="53"/>
      <c r="H29" s="53">
        <v>0</v>
      </c>
      <c r="I29" s="53"/>
      <c r="J29" s="53">
        <v>0</v>
      </c>
      <c r="K29" s="53"/>
      <c r="L29" s="53">
        <v>0</v>
      </c>
      <c r="M29" s="53"/>
      <c r="N29" s="4">
        <f>'PL 9-10'!D39</f>
        <v>10569078124</v>
      </c>
      <c r="O29" s="53"/>
      <c r="P29" s="53">
        <v>0</v>
      </c>
      <c r="Q29" s="53"/>
      <c r="R29" s="53">
        <v>0</v>
      </c>
      <c r="S29" s="53"/>
      <c r="T29" s="4">
        <v>0</v>
      </c>
      <c r="U29" s="4"/>
      <c r="V29" s="4">
        <v>0</v>
      </c>
      <c r="W29" s="53"/>
      <c r="X29" s="4">
        <f>SUM(P29:V29)</f>
        <v>0</v>
      </c>
      <c r="Y29" s="53"/>
      <c r="Z29" s="4">
        <f>SUM(D29:N29)+X29</f>
        <v>10569078124</v>
      </c>
      <c r="AA29" s="53"/>
      <c r="AB29" s="54">
        <v>-24302446</v>
      </c>
      <c r="AC29" s="53"/>
      <c r="AD29" s="53">
        <f>SUM(Z29:AB29)</f>
        <v>10544775678</v>
      </c>
      <c r="AE29" s="135"/>
      <c r="AF29" s="135"/>
      <c r="AG29" s="135"/>
    </row>
    <row r="30" spans="1:37" customFormat="1" ht="19.25" customHeight="1" x14ac:dyDescent="0.3">
      <c r="A30" s="68" t="s">
        <v>210</v>
      </c>
      <c r="B30" s="62"/>
      <c r="C30" s="19"/>
      <c r="D30" s="14">
        <v>0</v>
      </c>
      <c r="E30" s="19"/>
      <c r="F30" s="14">
        <v>0</v>
      </c>
      <c r="G30" s="19"/>
      <c r="H30" s="14">
        <v>0</v>
      </c>
      <c r="I30" s="19"/>
      <c r="J30" s="14">
        <v>0</v>
      </c>
      <c r="K30" s="19"/>
      <c r="L30" s="14">
        <v>0</v>
      </c>
      <c r="M30" s="19"/>
      <c r="N30" s="13">
        <v>-122057918</v>
      </c>
      <c r="O30" s="20"/>
      <c r="P30" s="13">
        <v>168996471</v>
      </c>
      <c r="Q30" s="4"/>
      <c r="R30" s="13">
        <v>0</v>
      </c>
      <c r="S30" s="4"/>
      <c r="T30" s="13">
        <v>174086660</v>
      </c>
      <c r="U30" s="4"/>
      <c r="V30" s="13">
        <v>-2920000</v>
      </c>
      <c r="W30" s="4"/>
      <c r="X30" s="13">
        <f>SUM(P30:V30)</f>
        <v>340163131</v>
      </c>
      <c r="Y30" s="5"/>
      <c r="Z30" s="13">
        <f>SUM(D30:N30)+X30</f>
        <v>218105213</v>
      </c>
      <c r="AA30" s="20"/>
      <c r="AB30" s="13">
        <v>-3360958</v>
      </c>
      <c r="AC30" s="20"/>
      <c r="AD30" s="14">
        <f>SUM(Z30:AB30)</f>
        <v>214744255</v>
      </c>
      <c r="AE30" s="135"/>
      <c r="AF30" s="135"/>
      <c r="AG30" s="135"/>
    </row>
    <row r="31" spans="1:37" customFormat="1" ht="19.25" customHeight="1" x14ac:dyDescent="0.3">
      <c r="A31" s="66" t="s">
        <v>211</v>
      </c>
      <c r="B31" s="88"/>
      <c r="C31" s="51"/>
      <c r="D31" s="55">
        <f>SUM(D29:D30)</f>
        <v>0</v>
      </c>
      <c r="E31" s="51"/>
      <c r="F31" s="55">
        <f>SUM(F29:F30)</f>
        <v>0</v>
      </c>
      <c r="G31" s="51"/>
      <c r="H31" s="55">
        <f>SUM(H29:H30)</f>
        <v>0</v>
      </c>
      <c r="I31" s="51"/>
      <c r="J31" s="55">
        <f>SUM(J29:J30)</f>
        <v>0</v>
      </c>
      <c r="K31" s="51"/>
      <c r="L31" s="55">
        <f>SUM(L29:L30)</f>
        <v>0</v>
      </c>
      <c r="M31" s="51"/>
      <c r="N31" s="55">
        <f>SUM(N29:N30)</f>
        <v>10447020206</v>
      </c>
      <c r="O31" s="56"/>
      <c r="P31" s="55">
        <f>SUM(P29:P30)</f>
        <v>168996471</v>
      </c>
      <c r="Q31" s="7"/>
      <c r="R31" s="55">
        <f>SUM(R29:R30)</f>
        <v>0</v>
      </c>
      <c r="S31" s="7"/>
      <c r="T31" s="55">
        <f>SUM(T29:T30)</f>
        <v>174086660</v>
      </c>
      <c r="U31" s="7"/>
      <c r="V31" s="55">
        <f>SUM(V29:V30)</f>
        <v>-2920000</v>
      </c>
      <c r="W31" s="7"/>
      <c r="X31" s="55">
        <f>SUM(X29:X30)</f>
        <v>340163131</v>
      </c>
      <c r="Y31" s="7"/>
      <c r="Z31" s="48">
        <f>SUM(Z29:Z30)</f>
        <v>10787183337</v>
      </c>
      <c r="AA31" s="56"/>
      <c r="AB31" s="48">
        <f>SUM(AB29:AB30)</f>
        <v>-27663404</v>
      </c>
      <c r="AC31" s="56"/>
      <c r="AD31" s="48">
        <f>SUM(AD29:AD30)</f>
        <v>10759519933</v>
      </c>
      <c r="AE31" s="135"/>
      <c r="AF31" s="135"/>
      <c r="AG31" s="135"/>
    </row>
    <row r="32" spans="1:37" customFormat="1" ht="19.25" customHeight="1" thickBot="1" x14ac:dyDescent="0.35">
      <c r="A32" s="66" t="s">
        <v>212</v>
      </c>
      <c r="B32" s="88"/>
      <c r="C32" s="57"/>
      <c r="D32" s="60">
        <f>SUM(D14+D27+D31)</f>
        <v>10427661800</v>
      </c>
      <c r="E32" s="59"/>
      <c r="F32" s="60">
        <f>SUM(F14+F27+F31)</f>
        <v>263881502666</v>
      </c>
      <c r="G32" s="59"/>
      <c r="H32" s="60">
        <f>SUM(H14+H27+H31)</f>
        <v>-19980479</v>
      </c>
      <c r="I32" s="59"/>
      <c r="J32" s="60">
        <f>SUM(J14+J27+J31)</f>
        <v>-12366147053</v>
      </c>
      <c r="K32" s="59"/>
      <c r="L32" s="60">
        <f>SUM(L14+L27+L31)</f>
        <v>1072366180</v>
      </c>
      <c r="M32" s="59"/>
      <c r="N32" s="60">
        <f>SUM(N14+N27+N31)</f>
        <v>35268085197</v>
      </c>
      <c r="O32" s="59"/>
      <c r="P32" s="60">
        <f>SUM(P14+P27+P31)</f>
        <v>-800212370</v>
      </c>
      <c r="Q32" s="59"/>
      <c r="R32" s="60">
        <f>SUM(R14+R27+R31)</f>
        <v>0</v>
      </c>
      <c r="S32" s="59"/>
      <c r="T32" s="60">
        <f>SUM(T14+T27+T31)</f>
        <v>209881086</v>
      </c>
      <c r="U32" s="59"/>
      <c r="V32" s="60">
        <f>SUM(V14+V27+V31)</f>
        <v>637084</v>
      </c>
      <c r="W32" s="59"/>
      <c r="X32" s="60">
        <f>SUM(X14+X27+X31)</f>
        <v>-589694200</v>
      </c>
      <c r="Y32" s="59"/>
      <c r="Z32" s="60">
        <f>SUM(Z14+Z27+Z31)</f>
        <v>297673794111</v>
      </c>
      <c r="AA32" s="59"/>
      <c r="AB32" s="60">
        <f>SUM(AB14+AB27+AB31)</f>
        <v>943308793</v>
      </c>
      <c r="AC32" s="59"/>
      <c r="AD32" s="60">
        <f>SUM(AD14+AD27+AD31)</f>
        <v>298617102904</v>
      </c>
      <c r="AE32" s="135">
        <f>AD32-'BS 6-8'!D109</f>
        <v>0</v>
      </c>
      <c r="AF32" s="135"/>
      <c r="AG32" s="64"/>
    </row>
    <row r="33" spans="1:37" ht="21" customHeight="1" thickTop="1" x14ac:dyDescent="0.3">
      <c r="A33" s="71"/>
      <c r="B33" s="62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</row>
    <row r="34" spans="1:37" customFormat="1" ht="19.25" customHeight="1" x14ac:dyDescent="0.3">
      <c r="A34" s="66" t="s">
        <v>213</v>
      </c>
      <c r="B34" s="62"/>
      <c r="C34" s="61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</row>
    <row r="35" spans="1:37" customFormat="1" ht="19.25" customHeight="1" x14ac:dyDescent="0.3">
      <c r="A35" s="120" t="s">
        <v>214</v>
      </c>
      <c r="B35" s="62"/>
      <c r="C35" s="61"/>
      <c r="D35" s="7">
        <v>5290161750</v>
      </c>
      <c r="E35" s="45"/>
      <c r="F35" s="7">
        <v>263881502666</v>
      </c>
      <c r="G35" s="45"/>
      <c r="H35" s="7">
        <v>-19980479</v>
      </c>
      <c r="I35" s="45"/>
      <c r="J35" s="7">
        <v>-6714300702</v>
      </c>
      <c r="K35" s="45"/>
      <c r="L35" s="7">
        <v>558616175</v>
      </c>
      <c r="M35" s="45"/>
      <c r="N35" s="7">
        <v>27626963232</v>
      </c>
      <c r="O35" s="45"/>
      <c r="P35" s="7">
        <v>-507022645</v>
      </c>
      <c r="Q35" s="7"/>
      <c r="R35" s="7">
        <v>110489080</v>
      </c>
      <c r="S35" s="7"/>
      <c r="T35" s="7">
        <v>121685242</v>
      </c>
      <c r="U35" s="7"/>
      <c r="V35" s="7">
        <v>0</v>
      </c>
      <c r="W35" s="7"/>
      <c r="X35" s="7">
        <v>-274848323</v>
      </c>
      <c r="Y35" s="7"/>
      <c r="Z35" s="7">
        <v>290348114319</v>
      </c>
      <c r="AA35" s="45"/>
      <c r="AB35" s="7">
        <v>582510454</v>
      </c>
      <c r="AC35" s="45"/>
      <c r="AD35" s="7">
        <v>290930624773</v>
      </c>
      <c r="AF35" s="135"/>
    </row>
    <row r="36" spans="1:37" customFormat="1" ht="19.25" customHeight="1" x14ac:dyDescent="0.3">
      <c r="A36" s="118" t="s">
        <v>199</v>
      </c>
      <c r="B36" s="62"/>
      <c r="C36" s="19"/>
      <c r="D36" s="5"/>
      <c r="E36" s="19"/>
      <c r="F36" s="5"/>
      <c r="G36" s="19"/>
      <c r="H36" s="5"/>
      <c r="I36" s="19"/>
      <c r="J36" s="5"/>
      <c r="K36" s="19"/>
      <c r="L36" s="5"/>
      <c r="M36" s="19"/>
      <c r="N36" s="5"/>
      <c r="O36" s="20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20"/>
      <c r="AB36" s="5"/>
      <c r="AC36" s="20"/>
      <c r="AD36" s="5"/>
      <c r="AE36" s="20"/>
      <c r="AF36" s="5"/>
      <c r="AG36" s="20"/>
      <c r="AH36" s="5"/>
      <c r="AI36" s="135"/>
      <c r="AJ36" s="135"/>
      <c r="AK36" s="135"/>
    </row>
    <row r="37" spans="1:37" customFormat="1" ht="19.25" customHeight="1" x14ac:dyDescent="0.3">
      <c r="A37" s="118" t="s">
        <v>200</v>
      </c>
      <c r="B37" s="62"/>
      <c r="C37" s="19"/>
      <c r="D37" s="5"/>
      <c r="E37" s="19"/>
      <c r="F37" s="5"/>
      <c r="G37" s="19"/>
      <c r="H37" s="5"/>
      <c r="I37" s="19"/>
      <c r="J37" s="5"/>
      <c r="K37" s="19"/>
      <c r="L37" s="5"/>
      <c r="M37" s="19"/>
      <c r="N37" s="5"/>
      <c r="O37" s="20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20"/>
      <c r="AB37" s="5"/>
      <c r="AC37" s="20"/>
      <c r="AD37" s="5"/>
      <c r="AE37" s="20"/>
      <c r="AF37" s="5"/>
      <c r="AG37" s="20"/>
      <c r="AH37" s="5"/>
      <c r="AI37" s="135"/>
      <c r="AJ37" s="135"/>
      <c r="AK37" s="135"/>
    </row>
    <row r="38" spans="1:37" customFormat="1" ht="19.25" customHeight="1" x14ac:dyDescent="0.3">
      <c r="A38" s="128" t="s">
        <v>201</v>
      </c>
      <c r="B38" s="62"/>
      <c r="C38" s="19"/>
      <c r="D38" s="5"/>
      <c r="E38" s="19"/>
      <c r="F38" s="5"/>
      <c r="G38" s="19"/>
      <c r="H38" s="5"/>
      <c r="I38" s="19"/>
      <c r="J38" s="5"/>
      <c r="K38" s="19"/>
      <c r="L38" s="5"/>
      <c r="M38" s="19"/>
      <c r="N38" s="5"/>
      <c r="O38" s="20"/>
      <c r="P38" s="5"/>
      <c r="Q38" s="5"/>
      <c r="R38" s="5"/>
      <c r="S38" s="5"/>
      <c r="T38" s="5"/>
      <c r="U38" s="5"/>
      <c r="V38" s="5"/>
      <c r="W38" s="5"/>
      <c r="X38" s="5"/>
      <c r="Y38" s="5"/>
      <c r="Z38" s="4"/>
      <c r="AA38" s="20"/>
      <c r="AB38" s="5"/>
      <c r="AC38" s="20"/>
      <c r="AD38" s="4"/>
      <c r="AE38" s="20"/>
      <c r="AF38" s="5"/>
      <c r="AG38" s="20"/>
      <c r="AH38" s="5"/>
      <c r="AI38" s="135"/>
      <c r="AJ38" s="135"/>
      <c r="AK38" s="135"/>
    </row>
    <row r="39" spans="1:37" customFormat="1" ht="19.25" customHeight="1" x14ac:dyDescent="0.3">
      <c r="A39" s="68" t="s">
        <v>202</v>
      </c>
      <c r="B39" s="62">
        <v>26</v>
      </c>
      <c r="C39" s="21"/>
      <c r="D39" s="13">
        <v>0</v>
      </c>
      <c r="E39" s="46"/>
      <c r="F39" s="13">
        <v>0</v>
      </c>
      <c r="G39" s="46"/>
      <c r="H39" s="13">
        <v>0</v>
      </c>
      <c r="I39" s="46"/>
      <c r="J39" s="13">
        <v>0</v>
      </c>
      <c r="K39" s="46"/>
      <c r="L39" s="13">
        <v>0</v>
      </c>
      <c r="M39" s="46"/>
      <c r="N39" s="13">
        <v>-5395964985</v>
      </c>
      <c r="O39" s="46"/>
      <c r="P39" s="13">
        <v>0</v>
      </c>
      <c r="Q39" s="4"/>
      <c r="R39" s="13">
        <v>0</v>
      </c>
      <c r="S39" s="4"/>
      <c r="T39" s="13">
        <v>0</v>
      </c>
      <c r="U39" s="4"/>
      <c r="V39" s="13">
        <v>0</v>
      </c>
      <c r="W39" s="4"/>
      <c r="X39" s="13">
        <f>P39+R39</f>
        <v>0</v>
      </c>
      <c r="Y39" s="4"/>
      <c r="Z39" s="13">
        <f>SUM(D39:N39)+X39</f>
        <v>-5395964985</v>
      </c>
      <c r="AA39" s="46"/>
      <c r="AB39" s="13">
        <v>0</v>
      </c>
      <c r="AC39" s="46"/>
      <c r="AD39" s="13">
        <f>SUM(Z39:AB39)</f>
        <v>-5395964985</v>
      </c>
      <c r="AE39" s="46"/>
      <c r="AF39" s="4"/>
      <c r="AG39" s="46"/>
      <c r="AH39" s="4"/>
      <c r="AI39" s="135"/>
      <c r="AJ39" s="135"/>
      <c r="AK39" s="135"/>
    </row>
    <row r="40" spans="1:37" s="129" customFormat="1" ht="19.25" customHeight="1" x14ac:dyDescent="0.3">
      <c r="A40" s="128" t="s">
        <v>203</v>
      </c>
      <c r="B40" s="130"/>
      <c r="C40" s="47"/>
      <c r="D40" s="48">
        <f>SUM(D39:D39)</f>
        <v>0</v>
      </c>
      <c r="E40" s="45"/>
      <c r="F40" s="48">
        <f>SUM(F39:F39)</f>
        <v>0</v>
      </c>
      <c r="G40" s="45"/>
      <c r="H40" s="48">
        <f>SUM(H39:H39)</f>
        <v>0</v>
      </c>
      <c r="I40" s="45"/>
      <c r="J40" s="48">
        <f>SUM(J39:J39)</f>
        <v>0</v>
      </c>
      <c r="K40" s="45"/>
      <c r="L40" s="48">
        <f>SUM(L39:L39)</f>
        <v>0</v>
      </c>
      <c r="M40" s="45"/>
      <c r="N40" s="48">
        <f>SUM(N39:N39)</f>
        <v>-5395964985</v>
      </c>
      <c r="O40" s="45"/>
      <c r="P40" s="48">
        <f>SUM(P39:P39)</f>
        <v>0</v>
      </c>
      <c r="Q40" s="7"/>
      <c r="R40" s="48">
        <f>SUM(R39:R39)</f>
        <v>0</v>
      </c>
      <c r="S40" s="7"/>
      <c r="T40" s="48">
        <f>SUM(T39:T39)</f>
        <v>0</v>
      </c>
      <c r="U40" s="7"/>
      <c r="V40" s="48">
        <f>SUM(V39:V39)</f>
        <v>0</v>
      </c>
      <c r="W40" s="7"/>
      <c r="X40" s="48">
        <f>SUM(X39:X39)</f>
        <v>0</v>
      </c>
      <c r="Y40" s="7"/>
      <c r="Z40" s="48">
        <f>SUM(Z39:Z39)</f>
        <v>-5395964985</v>
      </c>
      <c r="AA40" s="45"/>
      <c r="AB40" s="48">
        <f>SUM(AB39:AB39)</f>
        <v>0</v>
      </c>
      <c r="AC40" s="45"/>
      <c r="AD40" s="48">
        <f>SUM(AD39:AD39)</f>
        <v>-5395964985</v>
      </c>
      <c r="AE40" s="45"/>
      <c r="AF40" s="7"/>
      <c r="AG40" s="45"/>
      <c r="AH40" s="7"/>
      <c r="AI40" s="136"/>
      <c r="AJ40" s="136"/>
      <c r="AK40" s="136"/>
    </row>
    <row r="41" spans="1:37" s="129" customFormat="1" ht="19.25" customHeight="1" x14ac:dyDescent="0.3">
      <c r="A41" s="67" t="s">
        <v>215</v>
      </c>
      <c r="B41" s="130"/>
      <c r="C41" s="47"/>
      <c r="D41" s="7"/>
      <c r="E41" s="45"/>
      <c r="F41" s="7"/>
      <c r="G41" s="45"/>
      <c r="H41" s="7"/>
      <c r="I41" s="45"/>
      <c r="J41" s="7"/>
      <c r="K41" s="45"/>
      <c r="L41" s="7"/>
      <c r="M41" s="45"/>
      <c r="N41" s="7"/>
      <c r="O41" s="45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45"/>
      <c r="AB41" s="7"/>
      <c r="AC41" s="45"/>
      <c r="AD41" s="7"/>
      <c r="AE41" s="45"/>
      <c r="AF41" s="7"/>
      <c r="AG41" s="45"/>
      <c r="AH41" s="7"/>
      <c r="AI41" s="136"/>
      <c r="AJ41" s="136"/>
      <c r="AK41" s="136"/>
    </row>
    <row r="42" spans="1:37" customFormat="1" ht="19.25" customHeight="1" x14ac:dyDescent="0.3">
      <c r="A42" s="68" t="s">
        <v>205</v>
      </c>
      <c r="B42" s="137"/>
      <c r="C42" s="21"/>
      <c r="D42" s="14">
        <v>0</v>
      </c>
      <c r="E42" s="46"/>
      <c r="F42" s="14">
        <v>0</v>
      </c>
      <c r="G42" s="46"/>
      <c r="H42" s="14">
        <v>0</v>
      </c>
      <c r="I42" s="46"/>
      <c r="J42" s="14">
        <v>0</v>
      </c>
      <c r="K42" s="46"/>
      <c r="L42" s="14">
        <v>0</v>
      </c>
      <c r="M42" s="46"/>
      <c r="N42" s="14">
        <v>0</v>
      </c>
      <c r="O42" s="46"/>
      <c r="P42" s="14">
        <v>0</v>
      </c>
      <c r="Q42" s="4"/>
      <c r="R42" s="14">
        <v>0</v>
      </c>
      <c r="S42" s="5"/>
      <c r="T42" s="14">
        <v>0</v>
      </c>
      <c r="U42" s="5"/>
      <c r="V42" s="14">
        <v>0</v>
      </c>
      <c r="W42" s="5"/>
      <c r="X42" s="13">
        <f>P42+R42</f>
        <v>0</v>
      </c>
      <c r="Y42" s="4"/>
      <c r="Z42" s="14">
        <f>SUM(D42:N42)+X42</f>
        <v>0</v>
      </c>
      <c r="AA42" s="46"/>
      <c r="AB42" s="13">
        <v>15336726</v>
      </c>
      <c r="AC42" s="46"/>
      <c r="AD42" s="13">
        <f>SUM(Z42:AB42)</f>
        <v>15336726</v>
      </c>
      <c r="AE42" s="46"/>
      <c r="AF42" s="4"/>
      <c r="AG42" s="46"/>
      <c r="AH42" s="4"/>
      <c r="AI42" s="135"/>
      <c r="AJ42" s="135"/>
      <c r="AK42" s="135"/>
    </row>
    <row r="43" spans="1:37" customFormat="1" ht="19.25" customHeight="1" x14ac:dyDescent="0.3">
      <c r="A43" s="67" t="s">
        <v>216</v>
      </c>
      <c r="B43" s="137"/>
      <c r="C43" s="21"/>
      <c r="D43" s="48">
        <f>D42</f>
        <v>0</v>
      </c>
      <c r="E43" s="45"/>
      <c r="F43" s="48">
        <f>F42</f>
        <v>0</v>
      </c>
      <c r="G43" s="45"/>
      <c r="H43" s="48">
        <f>H42</f>
        <v>0</v>
      </c>
      <c r="I43" s="45"/>
      <c r="J43" s="48">
        <f>J42</f>
        <v>0</v>
      </c>
      <c r="K43" s="45"/>
      <c r="L43" s="48">
        <f>L42</f>
        <v>0</v>
      </c>
      <c r="M43" s="45"/>
      <c r="N43" s="48">
        <f>N42</f>
        <v>0</v>
      </c>
      <c r="O43" s="45"/>
      <c r="P43" s="48">
        <f>P42</f>
        <v>0</v>
      </c>
      <c r="Q43" s="7"/>
      <c r="R43" s="48">
        <f>R42</f>
        <v>0</v>
      </c>
      <c r="S43" s="7"/>
      <c r="T43" s="48">
        <f>T42</f>
        <v>0</v>
      </c>
      <c r="U43" s="7"/>
      <c r="V43" s="48">
        <f>V42</f>
        <v>0</v>
      </c>
      <c r="W43" s="7"/>
      <c r="X43" s="48">
        <f>X42</f>
        <v>0</v>
      </c>
      <c r="Y43" s="7"/>
      <c r="Z43" s="48">
        <f>Z42</f>
        <v>0</v>
      </c>
      <c r="AA43" s="45"/>
      <c r="AB43" s="48">
        <f>AB42</f>
        <v>15336726</v>
      </c>
      <c r="AC43" s="45"/>
      <c r="AD43" s="48">
        <f>AD42</f>
        <v>15336726</v>
      </c>
      <c r="AE43" s="46"/>
      <c r="AF43" s="4"/>
      <c r="AG43" s="46"/>
      <c r="AH43" s="4"/>
      <c r="AI43" s="135"/>
      <c r="AJ43" s="135"/>
      <c r="AK43" s="135"/>
    </row>
    <row r="44" spans="1:37" customFormat="1" ht="19.25" customHeight="1" x14ac:dyDescent="0.3">
      <c r="A44" s="118" t="s">
        <v>207</v>
      </c>
      <c r="B44" s="62"/>
      <c r="C44" s="19"/>
      <c r="D44" s="5"/>
      <c r="E44" s="49"/>
      <c r="F44" s="5"/>
      <c r="G44" s="49"/>
      <c r="H44" s="5"/>
      <c r="I44" s="49"/>
      <c r="J44" s="5"/>
      <c r="K44" s="49"/>
      <c r="L44" s="5"/>
      <c r="M44" s="49"/>
      <c r="N44" s="5"/>
      <c r="O44" s="50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0"/>
      <c r="AB44" s="5"/>
      <c r="AC44" s="50"/>
      <c r="AD44" s="5"/>
      <c r="AE44" s="50"/>
      <c r="AF44" s="5"/>
      <c r="AG44" s="50"/>
      <c r="AH44" s="5"/>
      <c r="AI44" s="135"/>
      <c r="AJ44" s="135"/>
      <c r="AK44" s="135"/>
    </row>
    <row r="45" spans="1:37" s="129" customFormat="1" ht="19.25" customHeight="1" x14ac:dyDescent="0.3">
      <c r="A45" s="118" t="s">
        <v>200</v>
      </c>
      <c r="B45" s="138"/>
      <c r="D45" s="48">
        <f>D40+D43</f>
        <v>0</v>
      </c>
      <c r="E45" s="45"/>
      <c r="F45" s="48">
        <f>F40+F43</f>
        <v>0</v>
      </c>
      <c r="G45" s="51"/>
      <c r="H45" s="48">
        <f>H40+H43</f>
        <v>0</v>
      </c>
      <c r="I45" s="51"/>
      <c r="J45" s="48">
        <f>J40+J43</f>
        <v>0</v>
      </c>
      <c r="K45" s="51"/>
      <c r="L45" s="48">
        <f>L40+L43</f>
        <v>0</v>
      </c>
      <c r="M45" s="45"/>
      <c r="N45" s="48">
        <f>N40+N43</f>
        <v>-5395964985</v>
      </c>
      <c r="O45" s="45"/>
      <c r="P45" s="48">
        <f>P40+P43</f>
        <v>0</v>
      </c>
      <c r="Q45" s="7"/>
      <c r="R45" s="48">
        <f>R40+R43</f>
        <v>0</v>
      </c>
      <c r="S45" s="7"/>
      <c r="T45" s="48">
        <f>T40+T43</f>
        <v>0</v>
      </c>
      <c r="U45" s="7"/>
      <c r="V45" s="48">
        <f>V40+V43</f>
        <v>0</v>
      </c>
      <c r="W45" s="7"/>
      <c r="X45" s="48">
        <f>X40+X43</f>
        <v>0</v>
      </c>
      <c r="Y45" s="7"/>
      <c r="Z45" s="48">
        <f>SUM(D45:N45)+X45</f>
        <v>-5395964985</v>
      </c>
      <c r="AA45" s="45"/>
      <c r="AB45" s="48">
        <f>AB40+AB43</f>
        <v>15336726</v>
      </c>
      <c r="AC45" s="45"/>
      <c r="AD45" s="48">
        <f>AD40+AD43</f>
        <v>-5380628259</v>
      </c>
      <c r="AE45" s="45"/>
      <c r="AF45" s="45"/>
      <c r="AG45" s="45"/>
      <c r="AH45" s="45"/>
    </row>
    <row r="46" spans="1:37" s="129" customFormat="1" ht="19.25" customHeight="1" x14ac:dyDescent="0.3">
      <c r="A46" s="66" t="s">
        <v>217</v>
      </c>
      <c r="B46" s="130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136"/>
      <c r="AF46" s="136"/>
      <c r="AG46" s="136"/>
    </row>
    <row r="47" spans="1:37" customFormat="1" ht="19.25" customHeight="1" x14ac:dyDescent="0.3">
      <c r="A47" s="68" t="s">
        <v>209</v>
      </c>
      <c r="B47" s="88"/>
      <c r="C47" s="53"/>
      <c r="D47" s="53">
        <v>0</v>
      </c>
      <c r="E47" s="53"/>
      <c r="F47" s="53">
        <v>0</v>
      </c>
      <c r="G47" s="53"/>
      <c r="H47" s="53">
        <v>0</v>
      </c>
      <c r="I47" s="53"/>
      <c r="J47" s="53">
        <v>0</v>
      </c>
      <c r="K47" s="53"/>
      <c r="L47" s="53">
        <v>0</v>
      </c>
      <c r="M47" s="53"/>
      <c r="N47" s="4">
        <v>8640076429</v>
      </c>
      <c r="O47" s="53"/>
      <c r="P47" s="53">
        <v>0</v>
      </c>
      <c r="Q47" s="53"/>
      <c r="R47" s="53">
        <v>0</v>
      </c>
      <c r="S47" s="53"/>
      <c r="T47" s="4">
        <v>0</v>
      </c>
      <c r="U47" s="4"/>
      <c r="V47" s="4">
        <v>0</v>
      </c>
      <c r="W47" s="53"/>
      <c r="X47" s="4">
        <f>P47+R47</f>
        <v>0</v>
      </c>
      <c r="Y47" s="53"/>
      <c r="Z47" s="53">
        <f>SUM(D47:N47)+X47</f>
        <v>8640076429</v>
      </c>
      <c r="AA47" s="53"/>
      <c r="AB47" s="54">
        <v>-40997383</v>
      </c>
      <c r="AC47" s="53"/>
      <c r="AD47" s="53">
        <f>SUM(Z47:AB47)</f>
        <v>8599079046</v>
      </c>
      <c r="AE47" s="135"/>
      <c r="AF47" s="135"/>
      <c r="AG47" s="135"/>
    </row>
    <row r="48" spans="1:37" customFormat="1" ht="19.25" customHeight="1" x14ac:dyDescent="0.3">
      <c r="A48" s="68" t="s">
        <v>210</v>
      </c>
      <c r="B48" s="62"/>
      <c r="C48" s="19"/>
      <c r="D48" s="14">
        <v>0</v>
      </c>
      <c r="E48" s="19"/>
      <c r="F48" s="14">
        <v>0</v>
      </c>
      <c r="G48" s="19"/>
      <c r="H48" s="14">
        <v>0</v>
      </c>
      <c r="I48" s="19"/>
      <c r="J48" s="14">
        <v>0</v>
      </c>
      <c r="K48" s="19"/>
      <c r="L48" s="14">
        <v>0</v>
      </c>
      <c r="M48" s="19"/>
      <c r="N48" s="13">
        <v>-19225290</v>
      </c>
      <c r="O48" s="20"/>
      <c r="P48" s="13">
        <v>-462186196</v>
      </c>
      <c r="Q48" s="4"/>
      <c r="R48" s="13">
        <v>-110489080</v>
      </c>
      <c r="S48" s="4"/>
      <c r="T48" s="13">
        <v>-85890816</v>
      </c>
      <c r="U48" s="4"/>
      <c r="V48" s="13">
        <v>3557084</v>
      </c>
      <c r="W48" s="4"/>
      <c r="X48" s="13">
        <f>P48+R48+T48+V48</f>
        <v>-655009008</v>
      </c>
      <c r="Y48" s="5"/>
      <c r="Z48" s="14">
        <f>SUM(D48:N48)+X48</f>
        <v>-674234298</v>
      </c>
      <c r="AA48" s="20"/>
      <c r="AB48" s="13">
        <v>-2328900</v>
      </c>
      <c r="AC48" s="20"/>
      <c r="AD48" s="14">
        <f>SUM(Z48:AB48)</f>
        <v>-676563198</v>
      </c>
      <c r="AE48" s="135"/>
      <c r="AF48" s="135"/>
      <c r="AG48" s="135"/>
    </row>
    <row r="49" spans="1:33" customFormat="1" ht="19.25" customHeight="1" x14ac:dyDescent="0.3">
      <c r="A49" s="66" t="s">
        <v>211</v>
      </c>
      <c r="B49" s="88"/>
      <c r="C49" s="51"/>
      <c r="D49" s="169">
        <f>SUM(D47:D48)</f>
        <v>0</v>
      </c>
      <c r="E49" s="51"/>
      <c r="F49" s="169">
        <f>SUM(F47:F48)</f>
        <v>0</v>
      </c>
      <c r="G49" s="51"/>
      <c r="H49" s="169">
        <f>SUM(H47:H48)</f>
        <v>0</v>
      </c>
      <c r="I49" s="51"/>
      <c r="J49" s="169">
        <f>SUM(J47:J48)</f>
        <v>0</v>
      </c>
      <c r="K49" s="51"/>
      <c r="L49" s="169">
        <f>SUM(L47:L48)</f>
        <v>0</v>
      </c>
      <c r="M49" s="51"/>
      <c r="N49" s="169">
        <f>SUM(N47:N48)</f>
        <v>8620851139</v>
      </c>
      <c r="O49" s="56"/>
      <c r="P49" s="169">
        <f>SUM(P47:P48)</f>
        <v>-462186196</v>
      </c>
      <c r="Q49" s="7"/>
      <c r="R49" s="169">
        <f>SUM(R47:R48)</f>
        <v>-110489080</v>
      </c>
      <c r="S49" s="7"/>
      <c r="T49" s="169">
        <f>SUM(T47:T48)</f>
        <v>-85890816</v>
      </c>
      <c r="U49" s="7"/>
      <c r="V49" s="169">
        <f>SUM(V47:V48)</f>
        <v>3557084</v>
      </c>
      <c r="W49" s="7"/>
      <c r="X49" s="169">
        <f>SUM(X47:X48)</f>
        <v>-655009008</v>
      </c>
      <c r="Y49" s="7"/>
      <c r="Z49" s="7">
        <f>SUM(D49:N49)+X49</f>
        <v>7965842131</v>
      </c>
      <c r="AA49" s="56"/>
      <c r="AB49" s="7">
        <f>SUM(AB47:AB48)</f>
        <v>-43326283</v>
      </c>
      <c r="AC49" s="56"/>
      <c r="AD49" s="7">
        <f>SUM(Z49:AB49)</f>
        <v>7922515848</v>
      </c>
      <c r="AE49" s="135"/>
      <c r="AF49" s="135"/>
      <c r="AG49" s="135"/>
    </row>
    <row r="50" spans="1:33" customFormat="1" ht="19.25" customHeight="1" thickBot="1" x14ac:dyDescent="0.35">
      <c r="A50" s="66" t="s">
        <v>218</v>
      </c>
      <c r="B50" s="88"/>
      <c r="C50" s="56"/>
      <c r="D50" s="58">
        <f t="shared" ref="D50:AD50" si="19">SUM(D35+D45+D49)</f>
        <v>5290161750</v>
      </c>
      <c r="E50" s="59">
        <f t="shared" si="19"/>
        <v>0</v>
      </c>
      <c r="F50" s="58">
        <f t="shared" si="19"/>
        <v>263881502666</v>
      </c>
      <c r="G50" s="59">
        <f t="shared" si="19"/>
        <v>0</v>
      </c>
      <c r="H50" s="58">
        <f t="shared" si="19"/>
        <v>-19980479</v>
      </c>
      <c r="I50" s="59">
        <f t="shared" si="19"/>
        <v>0</v>
      </c>
      <c r="J50" s="58">
        <f t="shared" si="19"/>
        <v>-6714300702</v>
      </c>
      <c r="K50" s="59">
        <f t="shared" si="19"/>
        <v>0</v>
      </c>
      <c r="L50" s="58">
        <f t="shared" si="19"/>
        <v>558616175</v>
      </c>
      <c r="M50" s="59">
        <f t="shared" si="19"/>
        <v>0</v>
      </c>
      <c r="N50" s="58">
        <f t="shared" si="19"/>
        <v>30851849386</v>
      </c>
      <c r="O50" s="59">
        <f t="shared" si="19"/>
        <v>0</v>
      </c>
      <c r="P50" s="58">
        <f t="shared" si="19"/>
        <v>-969208841</v>
      </c>
      <c r="Q50" s="59">
        <f t="shared" si="19"/>
        <v>0</v>
      </c>
      <c r="R50" s="58">
        <f t="shared" si="19"/>
        <v>0</v>
      </c>
      <c r="S50" s="59">
        <f t="shared" si="19"/>
        <v>0</v>
      </c>
      <c r="T50" s="58">
        <f t="shared" si="19"/>
        <v>35794426</v>
      </c>
      <c r="U50" s="59">
        <f t="shared" si="19"/>
        <v>0</v>
      </c>
      <c r="V50" s="58">
        <f t="shared" si="19"/>
        <v>3557084</v>
      </c>
      <c r="W50" s="59">
        <f t="shared" si="19"/>
        <v>0</v>
      </c>
      <c r="X50" s="58">
        <f t="shared" si="19"/>
        <v>-929857331</v>
      </c>
      <c r="Y50" s="59">
        <f t="shared" si="19"/>
        <v>0</v>
      </c>
      <c r="Z50" s="58">
        <f t="shared" si="19"/>
        <v>292917991465</v>
      </c>
      <c r="AA50" s="59">
        <f t="shared" si="19"/>
        <v>0</v>
      </c>
      <c r="AB50" s="58">
        <f t="shared" si="19"/>
        <v>554520897</v>
      </c>
      <c r="AC50" s="59">
        <f t="shared" si="19"/>
        <v>0</v>
      </c>
      <c r="AD50" s="58">
        <f t="shared" si="19"/>
        <v>293472512362</v>
      </c>
      <c r="AE50" s="135">
        <f>AD50-'BS 6-8'!F109</f>
        <v>0</v>
      </c>
      <c r="AF50" s="135"/>
      <c r="AG50" s="64"/>
    </row>
    <row r="51" spans="1:33" ht="20.25" customHeight="1" thickTop="1" x14ac:dyDescent="0.3"/>
    <row r="62" spans="1:33" ht="20.25" customHeight="1" x14ac:dyDescent="0.3">
      <c r="L62" s="63" t="s">
        <v>219</v>
      </c>
    </row>
  </sheetData>
  <mergeCells count="5">
    <mergeCell ref="D4:AD4"/>
    <mergeCell ref="L5:N5"/>
    <mergeCell ref="P5:Y5"/>
    <mergeCell ref="D12:AD12"/>
    <mergeCell ref="D13:AD13"/>
  </mergeCells>
  <pageMargins left="0.8" right="0.4" top="0.48" bottom="0.5" header="0.5" footer="0.5"/>
  <pageSetup paperSize="9" scale="50" firstPageNumber="11" fitToWidth="0" fitToHeight="0" orientation="landscape" useFirstPageNumber="1" r:id="rId1"/>
  <headerFooter scaleWithDoc="0">
    <oddFooter>&amp;L&amp;9 The accompanying notes form an integral part of the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EE869-25BA-4F22-99DF-DB248AB6AA2A}">
  <dimension ref="A1:Q18"/>
  <sheetViews>
    <sheetView showGridLines="0" view="pageBreakPreview" topLeftCell="A8" zoomScale="70" zoomScaleNormal="70" zoomScaleSheetLayoutView="70" workbookViewId="0">
      <selection activeCell="J17" sqref="J17"/>
    </sheetView>
  </sheetViews>
  <sheetFormatPr defaultColWidth="9.1796875" defaultRowHeight="20.25" customHeight="1" x14ac:dyDescent="0.3"/>
  <cols>
    <col min="1" max="1" width="52.54296875" style="87" customWidth="1"/>
    <col min="2" max="2" width="7.81640625" style="87" customWidth="1"/>
    <col min="3" max="3" width="16.453125" customWidth="1"/>
    <col min="4" max="4" width="1.36328125" customWidth="1"/>
    <col min="5" max="5" width="16.453125" customWidth="1"/>
    <col min="6" max="6" width="1.36328125" customWidth="1"/>
    <col min="7" max="7" width="16.453125" customWidth="1"/>
    <col min="8" max="8" width="1.1796875" customWidth="1"/>
    <col min="9" max="9" width="16.453125" customWidth="1"/>
    <col min="10" max="10" width="1.1796875" customWidth="1"/>
    <col min="11" max="11" width="16.453125" customWidth="1"/>
    <col min="12" max="12" width="1.1796875" customWidth="1"/>
    <col min="13" max="13" width="14.1796875" customWidth="1"/>
    <col min="14" max="14" width="1" customWidth="1"/>
    <col min="15" max="15" width="14.81640625" customWidth="1"/>
    <col min="16" max="16" width="1.453125" customWidth="1"/>
    <col min="17" max="17" width="16" customWidth="1"/>
  </cols>
  <sheetData>
    <row r="1" spans="1:17" ht="20.25" customHeight="1" x14ac:dyDescent="0.4">
      <c r="A1" s="72" t="s">
        <v>0</v>
      </c>
      <c r="B1" s="66"/>
    </row>
    <row r="2" spans="1:17" ht="20.25" customHeight="1" x14ac:dyDescent="0.35">
      <c r="A2" s="119" t="s">
        <v>220</v>
      </c>
      <c r="B2" s="120"/>
    </row>
    <row r="3" spans="1:17" ht="22.25" customHeight="1" x14ac:dyDescent="0.3">
      <c r="A3" s="66"/>
      <c r="B3" s="66"/>
    </row>
    <row r="4" spans="1:17" ht="22.25" customHeight="1" x14ac:dyDescent="0.3">
      <c r="A4" s="120"/>
      <c r="B4" s="120"/>
      <c r="C4" s="177" t="s">
        <v>338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</row>
    <row r="5" spans="1:17" ht="22.25" customHeight="1" x14ac:dyDescent="0.3">
      <c r="A5" s="120"/>
      <c r="B5" s="120"/>
      <c r="C5" s="121"/>
      <c r="D5" s="121"/>
      <c r="E5" s="121"/>
      <c r="F5" s="121"/>
      <c r="G5" s="121"/>
      <c r="H5" s="121"/>
      <c r="I5" s="180" t="s">
        <v>83</v>
      </c>
      <c r="J5" s="180"/>
      <c r="K5" s="180"/>
      <c r="M5" s="180" t="s">
        <v>87</v>
      </c>
      <c r="N5" s="180"/>
      <c r="O5" s="180"/>
    </row>
    <row r="6" spans="1:17" ht="22.25" customHeight="1" x14ac:dyDescent="0.3">
      <c r="A6" s="71"/>
      <c r="B6" s="71"/>
      <c r="C6" s="122" t="s">
        <v>221</v>
      </c>
      <c r="D6" s="122"/>
      <c r="E6" s="122" t="s">
        <v>164</v>
      </c>
      <c r="F6" s="122"/>
      <c r="G6" s="122" t="s">
        <v>166</v>
      </c>
      <c r="H6" s="122"/>
      <c r="I6" s="122"/>
      <c r="J6" s="181"/>
      <c r="K6" s="181"/>
      <c r="L6" s="122"/>
      <c r="M6" s="122"/>
      <c r="N6" s="122"/>
      <c r="O6" s="122" t="s">
        <v>169</v>
      </c>
      <c r="Q6" s="122"/>
    </row>
    <row r="7" spans="1:17" ht="22.25" customHeight="1" x14ac:dyDescent="0.3">
      <c r="A7" s="71"/>
      <c r="B7" s="71"/>
      <c r="C7" s="122" t="s">
        <v>172</v>
      </c>
      <c r="D7" s="122"/>
      <c r="E7" s="122" t="s">
        <v>173</v>
      </c>
      <c r="F7" s="122"/>
      <c r="G7" s="122" t="s">
        <v>222</v>
      </c>
      <c r="H7" s="122"/>
      <c r="I7" s="122" t="s">
        <v>176</v>
      </c>
      <c r="J7" s="122"/>
      <c r="K7" s="122"/>
      <c r="L7" s="122"/>
      <c r="M7" s="122" t="s">
        <v>179</v>
      </c>
      <c r="N7" s="122"/>
      <c r="O7" s="122" t="s">
        <v>181</v>
      </c>
      <c r="Q7" s="122" t="s">
        <v>184</v>
      </c>
    </row>
    <row r="8" spans="1:17" ht="22.25" customHeight="1" x14ac:dyDescent="0.3">
      <c r="A8" s="71"/>
      <c r="B8" s="62"/>
      <c r="C8" s="122" t="s">
        <v>185</v>
      </c>
      <c r="D8" s="122"/>
      <c r="E8" s="122" t="s">
        <v>186</v>
      </c>
      <c r="F8" s="122"/>
      <c r="G8" s="122" t="s">
        <v>188</v>
      </c>
      <c r="H8" s="122"/>
      <c r="I8" s="122" t="s">
        <v>189</v>
      </c>
      <c r="J8" s="181" t="s">
        <v>190</v>
      </c>
      <c r="K8" s="181"/>
      <c r="L8" s="122"/>
      <c r="M8" s="122" t="s">
        <v>189</v>
      </c>
      <c r="N8" s="122"/>
      <c r="O8" s="122" t="s">
        <v>193</v>
      </c>
      <c r="Q8" s="122" t="s">
        <v>196</v>
      </c>
    </row>
    <row r="9" spans="1:17" ht="22.25" customHeight="1" x14ac:dyDescent="0.3">
      <c r="A9" s="123"/>
      <c r="B9" s="71"/>
      <c r="C9" s="175" t="s">
        <v>9</v>
      </c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</row>
    <row r="10" spans="1:17" ht="22.25" customHeight="1" x14ac:dyDescent="0.3">
      <c r="A10" s="66" t="s">
        <v>223</v>
      </c>
      <c r="B10" s="7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</row>
    <row r="11" spans="1:17" ht="22.25" customHeight="1" x14ac:dyDescent="0.65">
      <c r="A11" s="66" t="s">
        <v>224</v>
      </c>
      <c r="B11" s="71"/>
      <c r="C11" s="124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</row>
    <row r="12" spans="1:17" ht="22.25" customHeight="1" x14ac:dyDescent="0.3">
      <c r="A12" s="123" t="s">
        <v>341</v>
      </c>
      <c r="B12" s="125"/>
      <c r="C12" s="38">
        <v>10427661800</v>
      </c>
      <c r="D12" s="126"/>
      <c r="E12" s="38">
        <v>263881502666</v>
      </c>
      <c r="F12" s="126"/>
      <c r="G12" s="38">
        <v>-48622895698</v>
      </c>
      <c r="H12" s="126"/>
      <c r="I12" s="38">
        <v>1072366180</v>
      </c>
      <c r="J12" s="39"/>
      <c r="K12" s="38">
        <v>51520599021</v>
      </c>
      <c r="L12" s="40"/>
      <c r="M12" s="38">
        <v>66995031</v>
      </c>
      <c r="N12" s="40"/>
      <c r="O12" s="38">
        <v>66995031</v>
      </c>
      <c r="Q12" s="38">
        <v>278346229000</v>
      </c>
    </row>
    <row r="13" spans="1:17" ht="22.25" customHeight="1" x14ac:dyDescent="0.3">
      <c r="A13" s="118" t="s">
        <v>208</v>
      </c>
      <c r="B13" s="6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Q13" s="41"/>
    </row>
    <row r="14" spans="1:17" ht="22.25" customHeight="1" x14ac:dyDescent="0.3">
      <c r="A14" s="68" t="s">
        <v>225</v>
      </c>
      <c r="B14" s="61"/>
      <c r="C14" s="34">
        <v>0</v>
      </c>
      <c r="D14" s="41"/>
      <c r="E14" s="34">
        <v>0</v>
      </c>
      <c r="F14" s="41"/>
      <c r="G14" s="34">
        <v>0</v>
      </c>
      <c r="H14" s="41"/>
      <c r="I14" s="34">
        <v>0</v>
      </c>
      <c r="J14" s="41"/>
      <c r="K14" s="34">
        <f>'PL 9-10'!H36</f>
        <v>3762662151</v>
      </c>
      <c r="L14" s="41"/>
      <c r="M14" s="34">
        <v>0</v>
      </c>
      <c r="N14" s="41"/>
      <c r="O14" s="34">
        <f>M14</f>
        <v>0</v>
      </c>
      <c r="Q14" s="34">
        <f>O14+SUM(C14:K14)</f>
        <v>3762662151</v>
      </c>
    </row>
    <row r="15" spans="1:17" ht="22.25" customHeight="1" x14ac:dyDescent="0.3">
      <c r="A15" s="68" t="s">
        <v>210</v>
      </c>
      <c r="B15" s="61"/>
      <c r="C15" s="34">
        <v>0</v>
      </c>
      <c r="D15" s="41"/>
      <c r="E15" s="34">
        <v>0</v>
      </c>
      <c r="F15" s="41"/>
      <c r="G15" s="34">
        <v>0</v>
      </c>
      <c r="H15" s="41"/>
      <c r="I15" s="34">
        <v>0</v>
      </c>
      <c r="J15" s="41"/>
      <c r="K15" s="34">
        <v>0</v>
      </c>
      <c r="L15" s="41"/>
      <c r="M15" s="34">
        <v>142886056</v>
      </c>
      <c r="N15" s="41"/>
      <c r="O15" s="34">
        <f>M15</f>
        <v>142886056</v>
      </c>
      <c r="Q15" s="34">
        <f>O15+SUM(C15:K15)</f>
        <v>142886056</v>
      </c>
    </row>
    <row r="16" spans="1:17" ht="22.25" customHeight="1" x14ac:dyDescent="0.3">
      <c r="A16" s="129" t="s">
        <v>226</v>
      </c>
      <c r="B16" s="61"/>
      <c r="C16" s="42">
        <f>SUM(C14:C15)</f>
        <v>0</v>
      </c>
      <c r="D16" s="44"/>
      <c r="E16" s="42">
        <f>SUM(E14:E15)</f>
        <v>0</v>
      </c>
      <c r="F16" s="44"/>
      <c r="G16" s="42">
        <f>SUM(G14:G15)</f>
        <v>0</v>
      </c>
      <c r="H16" s="44"/>
      <c r="I16" s="42">
        <f>SUM(I14:I15)</f>
        <v>0</v>
      </c>
      <c r="J16" s="44"/>
      <c r="K16" s="42">
        <f>SUM(K14:K15)</f>
        <v>3762662151</v>
      </c>
      <c r="L16" s="44"/>
      <c r="M16" s="42">
        <v>142886056</v>
      </c>
      <c r="N16" s="44"/>
      <c r="O16" s="42">
        <v>142886056</v>
      </c>
      <c r="P16" s="129"/>
      <c r="Q16" s="42">
        <f>SUM(Q14:Q15)</f>
        <v>3905548207</v>
      </c>
    </row>
    <row r="17" spans="1:17" ht="22.25" customHeight="1" thickBot="1" x14ac:dyDescent="0.35">
      <c r="A17" s="66" t="s">
        <v>212</v>
      </c>
      <c r="B17" s="61"/>
      <c r="C17" s="43">
        <f>SUM(C12,C16)</f>
        <v>10427661800</v>
      </c>
      <c r="D17" s="174"/>
      <c r="E17" s="43">
        <f>SUM(E12,E16)</f>
        <v>263881502666</v>
      </c>
      <c r="F17" s="174"/>
      <c r="G17" s="43">
        <f>SUM(G12,G16)</f>
        <v>-48622895698</v>
      </c>
      <c r="H17" s="174"/>
      <c r="I17" s="43">
        <f>SUM(I12,I16)</f>
        <v>1072366180</v>
      </c>
      <c r="J17" s="174"/>
      <c r="K17" s="43">
        <f>SUM(K12,K16)</f>
        <v>55283261172</v>
      </c>
      <c r="L17" s="174"/>
      <c r="M17" s="43">
        <f>SUM(M12,M16)</f>
        <v>209881087</v>
      </c>
      <c r="N17" s="174"/>
      <c r="O17" s="43">
        <f>SUM(O12,O16)</f>
        <v>209881087</v>
      </c>
      <c r="P17" s="129"/>
      <c r="Q17" s="43">
        <f>SUM(Q12,Q16)</f>
        <v>282251777207</v>
      </c>
    </row>
    <row r="18" spans="1:17" ht="22.25" customHeight="1" thickTop="1" x14ac:dyDescent="0.3">
      <c r="A18" s="66"/>
      <c r="B18" s="61"/>
      <c r="C18" s="44"/>
      <c r="D18" s="41"/>
      <c r="E18" s="44"/>
      <c r="F18" s="41"/>
      <c r="G18" s="44"/>
      <c r="H18" s="41"/>
      <c r="I18" s="44"/>
      <c r="J18" s="41"/>
      <c r="K18" s="44"/>
      <c r="L18" s="41"/>
      <c r="M18" s="41"/>
      <c r="N18" s="41"/>
      <c r="O18" s="41"/>
      <c r="Q18" s="44"/>
    </row>
  </sheetData>
  <mergeCells count="6">
    <mergeCell ref="C4:Q4"/>
    <mergeCell ref="I5:K5"/>
    <mergeCell ref="J6:K6"/>
    <mergeCell ref="J8:K8"/>
    <mergeCell ref="C9:Q9"/>
    <mergeCell ref="M5:O5"/>
  </mergeCells>
  <pageMargins left="0.8" right="0.7" top="0.48" bottom="0.5" header="0.5" footer="0.5"/>
  <pageSetup paperSize="9" scale="66" firstPageNumber="12" fitToWidth="0" fitToHeight="0" orientation="landscape" useFirstPageNumber="1" r:id="rId1"/>
  <headerFooter scaleWithDoc="0">
    <oddFooter xml:space="preserve">&amp;L&amp;9 The accompanying notes form an integral part of the financial statements.
&amp;C&amp;P&amp;R 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E6476-FB7A-404D-91BA-4B4860331326}">
  <dimension ref="A1:O198"/>
  <sheetViews>
    <sheetView showGridLines="0" tabSelected="1" view="pageBreakPreview" topLeftCell="A190" zoomScale="70" zoomScaleNormal="115" zoomScaleSheetLayoutView="70" workbookViewId="0">
      <selection activeCell="H213" sqref="H213"/>
    </sheetView>
  </sheetViews>
  <sheetFormatPr defaultColWidth="9.1796875" defaultRowHeight="21" customHeight="1" x14ac:dyDescent="0.3"/>
  <cols>
    <col min="1" max="1" width="51.1796875" style="87" customWidth="1"/>
    <col min="2" max="2" width="11.453125" style="88" customWidth="1"/>
    <col min="3" max="3" width="0.81640625" style="88" customWidth="1"/>
    <col min="4" max="4" width="16.81640625" bestFit="1" customWidth="1"/>
    <col min="5" max="5" width="0.81640625" customWidth="1"/>
    <col min="6" max="6" width="16.81640625" bestFit="1" customWidth="1"/>
    <col min="7" max="7" width="0.81640625" customWidth="1"/>
    <col min="8" max="8" width="19.81640625" customWidth="1"/>
    <col min="9" max="9" width="7.81640625" customWidth="1"/>
    <col min="10" max="10" width="16.453125" style="19" bestFit="1" customWidth="1"/>
    <col min="11" max="11" width="13.81640625" style="19" bestFit="1" customWidth="1"/>
  </cols>
  <sheetData>
    <row r="1" spans="1:11" s="76" customFormat="1" ht="19.5" customHeight="1" x14ac:dyDescent="0.4">
      <c r="A1" s="72" t="s">
        <v>0</v>
      </c>
      <c r="B1" s="73"/>
      <c r="C1" s="73"/>
      <c r="D1" s="73"/>
      <c r="E1" s="73"/>
      <c r="F1" s="73"/>
      <c r="G1" s="74"/>
      <c r="H1" s="75"/>
      <c r="J1" s="22"/>
      <c r="K1" s="22"/>
    </row>
    <row r="2" spans="1:11" s="76" customFormat="1" ht="19.5" customHeight="1" x14ac:dyDescent="0.35">
      <c r="A2" s="77" t="s">
        <v>227</v>
      </c>
      <c r="B2" s="78"/>
      <c r="C2" s="78"/>
      <c r="H2" s="167"/>
      <c r="J2" s="22"/>
      <c r="K2" s="22"/>
    </row>
    <row r="3" spans="1:11" s="76" customFormat="1" ht="20" customHeight="1" x14ac:dyDescent="0.35">
      <c r="A3" s="77"/>
      <c r="B3" s="78"/>
      <c r="C3" s="78"/>
      <c r="H3" s="167"/>
      <c r="J3" s="22"/>
      <c r="K3" s="22"/>
    </row>
    <row r="4" spans="1:11" ht="20" customHeight="1" x14ac:dyDescent="0.3">
      <c r="A4" s="69"/>
      <c r="B4" s="81"/>
      <c r="C4" s="81"/>
      <c r="G4" s="121"/>
      <c r="H4" s="121" t="s">
        <v>95</v>
      </c>
    </row>
    <row r="5" spans="1:11" ht="20" customHeight="1" x14ac:dyDescent="0.3">
      <c r="A5" s="69"/>
      <c r="B5" s="81"/>
      <c r="C5" s="81"/>
      <c r="D5" s="177" t="s">
        <v>96</v>
      </c>
      <c r="E5" s="177"/>
      <c r="F5" s="177"/>
      <c r="G5" s="122"/>
      <c r="H5" s="121" t="s">
        <v>4</v>
      </c>
    </row>
    <row r="6" spans="1:11" ht="20" customHeight="1" x14ac:dyDescent="0.3">
      <c r="A6" s="69"/>
      <c r="B6" s="81"/>
      <c r="C6" s="81"/>
      <c r="D6" s="177" t="s">
        <v>4</v>
      </c>
      <c r="E6" s="177"/>
      <c r="F6" s="177"/>
      <c r="G6" s="122"/>
      <c r="H6" s="141" t="s">
        <v>97</v>
      </c>
    </row>
    <row r="7" spans="1:11" ht="20" customHeight="1" x14ac:dyDescent="0.3">
      <c r="A7" s="69"/>
      <c r="B7" s="81"/>
      <c r="C7" s="81"/>
      <c r="D7" s="178" t="s">
        <v>339</v>
      </c>
      <c r="E7" s="178"/>
      <c r="F7" s="178"/>
      <c r="G7" s="122"/>
      <c r="H7" s="142" t="s">
        <v>98</v>
      </c>
    </row>
    <row r="8" spans="1:11" ht="20" customHeight="1" x14ac:dyDescent="0.3">
      <c r="A8" s="69"/>
      <c r="B8" s="81"/>
      <c r="C8" s="81"/>
      <c r="D8" s="178" t="s">
        <v>5</v>
      </c>
      <c r="E8" s="178"/>
      <c r="F8" s="178"/>
      <c r="G8" s="122"/>
      <c r="H8" s="142" t="s">
        <v>100</v>
      </c>
    </row>
    <row r="9" spans="1:11" ht="20" customHeight="1" x14ac:dyDescent="0.3">
      <c r="A9" s="69"/>
      <c r="B9" s="70" t="s">
        <v>7</v>
      </c>
      <c r="C9" s="70"/>
      <c r="D9" s="122">
        <v>2024</v>
      </c>
      <c r="E9" s="122"/>
      <c r="F9" s="122">
        <v>2023</v>
      </c>
      <c r="G9" s="122"/>
      <c r="H9" s="122" t="s">
        <v>101</v>
      </c>
    </row>
    <row r="10" spans="1:11" ht="20" customHeight="1" x14ac:dyDescent="0.3">
      <c r="A10" s="69"/>
      <c r="B10" s="70"/>
      <c r="C10" s="70"/>
      <c r="D10" s="182" t="s">
        <v>9</v>
      </c>
      <c r="E10" s="182"/>
      <c r="F10" s="182"/>
      <c r="G10" s="182"/>
      <c r="H10" s="182"/>
    </row>
    <row r="11" spans="1:11" ht="20" customHeight="1" x14ac:dyDescent="0.3">
      <c r="A11" s="82" t="s">
        <v>228</v>
      </c>
      <c r="B11" s="70"/>
      <c r="C11" s="70"/>
      <c r="D11" s="83"/>
      <c r="E11" s="83"/>
      <c r="F11" s="83"/>
      <c r="G11" s="83"/>
      <c r="H11" s="83"/>
    </row>
    <row r="12" spans="1:11" ht="20" customHeight="1" x14ac:dyDescent="0.3">
      <c r="A12" s="69" t="s">
        <v>125</v>
      </c>
      <c r="B12" s="70"/>
      <c r="C12" s="70"/>
      <c r="D12" s="24">
        <f>'PL 9-10'!D56</f>
        <v>10544775678</v>
      </c>
      <c r="E12" s="84"/>
      <c r="F12" s="24">
        <f>'PL 9-10'!F56</f>
        <v>8599079046</v>
      </c>
      <c r="G12" s="24"/>
      <c r="H12" s="24">
        <f>'PL 9-10'!H56</f>
        <v>3762662151</v>
      </c>
    </row>
    <row r="13" spans="1:11" ht="20" customHeight="1" x14ac:dyDescent="0.3">
      <c r="A13" s="80" t="s">
        <v>229</v>
      </c>
      <c r="B13" s="80"/>
      <c r="C13" s="80"/>
      <c r="D13" s="24"/>
      <c r="E13" s="84"/>
      <c r="F13" s="24"/>
      <c r="G13" s="24"/>
      <c r="H13" s="23"/>
    </row>
    <row r="14" spans="1:11" ht="20" customHeight="1" x14ac:dyDescent="0.3">
      <c r="A14" s="69" t="s">
        <v>230</v>
      </c>
      <c r="B14" s="70">
        <v>11</v>
      </c>
      <c r="C14" s="70"/>
      <c r="D14" s="23">
        <v>2037974142</v>
      </c>
      <c r="E14" s="84"/>
      <c r="F14" s="23">
        <v>1889859091</v>
      </c>
      <c r="G14" s="24"/>
      <c r="H14" s="23">
        <v>459837827</v>
      </c>
    </row>
    <row r="15" spans="1:11" ht="20" customHeight="1" x14ac:dyDescent="0.3">
      <c r="A15" s="69" t="s">
        <v>231</v>
      </c>
      <c r="B15" s="70">
        <v>12</v>
      </c>
      <c r="C15" s="168"/>
      <c r="D15" s="23">
        <v>9826589114</v>
      </c>
      <c r="E15" s="85"/>
      <c r="F15" s="23">
        <v>9989081024</v>
      </c>
      <c r="G15" s="84"/>
      <c r="H15" s="23">
        <v>2212954251</v>
      </c>
    </row>
    <row r="16" spans="1:11" ht="20" customHeight="1" x14ac:dyDescent="0.3">
      <c r="A16" s="69" t="s">
        <v>232</v>
      </c>
      <c r="B16" s="168">
        <v>13</v>
      </c>
      <c r="C16" s="168"/>
      <c r="D16" s="23">
        <v>3859843962</v>
      </c>
      <c r="E16" s="85"/>
      <c r="F16" s="23">
        <v>3981644807</v>
      </c>
      <c r="G16" s="84"/>
      <c r="H16" s="23">
        <v>871919639</v>
      </c>
    </row>
    <row r="17" spans="1:9" ht="20" customHeight="1" x14ac:dyDescent="0.3">
      <c r="A17" s="69" t="s">
        <v>233</v>
      </c>
      <c r="B17" s="168"/>
      <c r="C17" s="168"/>
      <c r="D17" s="23"/>
      <c r="E17" s="85"/>
      <c r="F17" s="23"/>
      <c r="G17" s="86"/>
      <c r="H17" s="23"/>
    </row>
    <row r="18" spans="1:9" ht="20" customHeight="1" x14ac:dyDescent="0.3">
      <c r="A18" s="69" t="s">
        <v>32</v>
      </c>
      <c r="B18" s="168">
        <v>15</v>
      </c>
      <c r="C18" s="168"/>
      <c r="D18" s="23">
        <v>1895846640</v>
      </c>
      <c r="E18" s="85"/>
      <c r="F18" s="23">
        <v>1751819213</v>
      </c>
      <c r="G18" s="86"/>
      <c r="H18" s="23">
        <v>466850223</v>
      </c>
      <c r="I18" s="19"/>
    </row>
    <row r="19" spans="1:9" ht="20" customHeight="1" x14ac:dyDescent="0.3">
      <c r="A19" s="69" t="s">
        <v>234</v>
      </c>
      <c r="B19" s="168"/>
      <c r="C19" s="168"/>
      <c r="D19" s="23">
        <v>-332967659</v>
      </c>
      <c r="E19" s="85"/>
      <c r="F19" s="23">
        <v>-292763805</v>
      </c>
      <c r="G19" s="84"/>
      <c r="H19" s="23">
        <v>-24757292</v>
      </c>
    </row>
    <row r="20" spans="1:9" ht="20" customHeight="1" x14ac:dyDescent="0.3">
      <c r="A20" s="69" t="s">
        <v>335</v>
      </c>
      <c r="B20" s="168">
        <v>10</v>
      </c>
      <c r="C20" s="168"/>
      <c r="D20" s="23">
        <v>0</v>
      </c>
      <c r="E20" s="85"/>
      <c r="F20" s="23">
        <v>0</v>
      </c>
      <c r="G20" s="86"/>
      <c r="H20" s="23">
        <v>-237994045</v>
      </c>
      <c r="I20" s="19"/>
    </row>
    <row r="21" spans="1:9" ht="20" customHeight="1" x14ac:dyDescent="0.3">
      <c r="A21" s="69" t="s">
        <v>122</v>
      </c>
      <c r="B21" s="168"/>
      <c r="C21" s="168"/>
      <c r="D21" s="23">
        <v>5735095265</v>
      </c>
      <c r="E21" s="85"/>
      <c r="F21" s="23">
        <v>6319234901</v>
      </c>
      <c r="G21" s="84"/>
      <c r="H21" s="23">
        <v>1080055632</v>
      </c>
    </row>
    <row r="22" spans="1:9" ht="20" customHeight="1" x14ac:dyDescent="0.3">
      <c r="A22" s="69" t="s">
        <v>124</v>
      </c>
      <c r="B22" s="168">
        <v>24</v>
      </c>
      <c r="C22" s="168"/>
      <c r="D22" s="23">
        <v>3026147516</v>
      </c>
      <c r="E22" s="85"/>
      <c r="F22" s="23">
        <v>2534760158</v>
      </c>
      <c r="G22" s="84"/>
      <c r="H22" s="23">
        <v>984175662</v>
      </c>
    </row>
    <row r="23" spans="1:9" ht="20" customHeight="1" x14ac:dyDescent="0.3">
      <c r="A23" s="69" t="s">
        <v>236</v>
      </c>
      <c r="B23" s="80"/>
      <c r="C23" s="80"/>
      <c r="D23" s="23">
        <v>19120918</v>
      </c>
      <c r="E23" s="85"/>
      <c r="F23" s="23">
        <v>11841863</v>
      </c>
      <c r="G23" s="85"/>
      <c r="H23" s="23">
        <v>-9069580</v>
      </c>
    </row>
    <row r="24" spans="1:9" ht="20" customHeight="1" x14ac:dyDescent="0.3">
      <c r="A24" s="69" t="s">
        <v>237</v>
      </c>
      <c r="B24" s="168"/>
      <c r="C24" s="168"/>
      <c r="D24" s="23">
        <v>-440052537</v>
      </c>
      <c r="E24" s="85"/>
      <c r="F24" s="23">
        <v>43953173</v>
      </c>
      <c r="G24" s="84"/>
      <c r="H24" s="23">
        <v>-103963947</v>
      </c>
    </row>
    <row r="25" spans="1:9" ht="20" customHeight="1" x14ac:dyDescent="0.3">
      <c r="A25" s="69" t="s">
        <v>331</v>
      </c>
      <c r="B25" s="168" t="s">
        <v>330</v>
      </c>
      <c r="C25" s="168"/>
      <c r="D25" s="23">
        <v>145069404</v>
      </c>
      <c r="E25" s="85"/>
      <c r="F25" s="23">
        <v>130415411</v>
      </c>
      <c r="G25" s="85"/>
      <c r="H25" s="23">
        <v>28832463</v>
      </c>
    </row>
    <row r="26" spans="1:9" ht="20" customHeight="1" x14ac:dyDescent="0.3">
      <c r="A26" s="69" t="s">
        <v>238</v>
      </c>
      <c r="B26" s="168"/>
      <c r="C26" s="168"/>
      <c r="D26" s="23"/>
      <c r="E26" s="85"/>
      <c r="F26" s="23"/>
      <c r="G26" s="85"/>
      <c r="H26" s="23"/>
    </row>
    <row r="27" spans="1:9" ht="20" customHeight="1" x14ac:dyDescent="0.3">
      <c r="A27" s="69" t="s">
        <v>239</v>
      </c>
      <c r="B27" s="168">
        <v>10</v>
      </c>
      <c r="C27" s="168"/>
      <c r="D27" s="23">
        <v>-672763927</v>
      </c>
      <c r="E27" s="85"/>
      <c r="F27" s="23">
        <v>-746229748</v>
      </c>
      <c r="G27" s="85"/>
      <c r="H27" s="23">
        <v>0</v>
      </c>
    </row>
    <row r="28" spans="1:9" ht="20" customHeight="1" x14ac:dyDescent="0.3">
      <c r="A28" s="69" t="s">
        <v>240</v>
      </c>
      <c r="B28" s="168"/>
      <c r="C28" s="168"/>
      <c r="D28" s="23"/>
      <c r="E28" s="85"/>
      <c r="F28" s="23"/>
      <c r="G28" s="85"/>
      <c r="H28" s="23"/>
    </row>
    <row r="29" spans="1:9" ht="20" customHeight="1" x14ac:dyDescent="0.3">
      <c r="A29" s="69" t="s">
        <v>241</v>
      </c>
      <c r="B29" s="168"/>
      <c r="C29" s="168"/>
      <c r="D29" s="23">
        <v>24783438</v>
      </c>
      <c r="E29" s="85"/>
      <c r="F29" s="23">
        <v>11809565</v>
      </c>
      <c r="G29" s="85"/>
      <c r="H29" s="23">
        <v>20628097</v>
      </c>
    </row>
    <row r="30" spans="1:9" ht="20" customHeight="1" x14ac:dyDescent="0.3">
      <c r="A30" s="69" t="s">
        <v>242</v>
      </c>
      <c r="B30" s="80"/>
      <c r="C30" s="80"/>
      <c r="D30" s="23"/>
      <c r="E30" s="84"/>
      <c r="F30" s="23"/>
      <c r="G30" s="24"/>
      <c r="H30" s="23"/>
    </row>
    <row r="31" spans="1:9" ht="20" customHeight="1" x14ac:dyDescent="0.3">
      <c r="A31" s="69" t="s">
        <v>243</v>
      </c>
      <c r="B31" s="80"/>
      <c r="C31" s="80"/>
      <c r="D31" s="23">
        <v>-8175682</v>
      </c>
      <c r="E31" s="85"/>
      <c r="F31" s="23">
        <v>297646215</v>
      </c>
      <c r="G31" s="84"/>
      <c r="H31" s="23">
        <v>7248295</v>
      </c>
    </row>
    <row r="32" spans="1:9" ht="20" customHeight="1" x14ac:dyDescent="0.3">
      <c r="A32" s="69" t="s">
        <v>244</v>
      </c>
      <c r="B32" s="80"/>
      <c r="C32" s="80"/>
      <c r="D32" s="23"/>
      <c r="E32" s="85"/>
      <c r="F32" s="23"/>
      <c r="G32" s="84"/>
      <c r="H32" s="23"/>
    </row>
    <row r="33" spans="1:11" ht="20" customHeight="1" x14ac:dyDescent="0.3">
      <c r="A33" s="69" t="s">
        <v>245</v>
      </c>
      <c r="B33" s="80"/>
      <c r="C33" s="80"/>
      <c r="D33" s="23">
        <v>-163658219</v>
      </c>
      <c r="E33" s="85"/>
      <c r="F33" s="23">
        <v>-234985354</v>
      </c>
      <c r="G33" s="84"/>
      <c r="H33" s="23">
        <v>-31999146</v>
      </c>
    </row>
    <row r="34" spans="1:11" ht="20" customHeight="1" x14ac:dyDescent="0.3">
      <c r="A34" s="69" t="s">
        <v>240</v>
      </c>
      <c r="D34" s="64"/>
      <c r="E34" s="64"/>
      <c r="F34" s="64"/>
      <c r="G34" s="89"/>
      <c r="H34" s="64"/>
      <c r="J34" s="21"/>
      <c r="K34" s="21"/>
    </row>
    <row r="35" spans="1:11" s="81" customFormat="1" ht="20" customHeight="1" x14ac:dyDescent="0.3">
      <c r="A35" s="69" t="s">
        <v>246</v>
      </c>
      <c r="B35" s="80"/>
      <c r="C35" s="80"/>
      <c r="D35" s="85">
        <v>149290</v>
      </c>
      <c r="E35" s="85"/>
      <c r="F35" s="85">
        <v>5176662</v>
      </c>
      <c r="G35" s="84"/>
      <c r="H35" s="85">
        <v>144376</v>
      </c>
      <c r="J35" s="25"/>
      <c r="K35" s="25"/>
    </row>
    <row r="36" spans="1:11" ht="20" customHeight="1" x14ac:dyDescent="0.3">
      <c r="A36" s="69" t="s">
        <v>67</v>
      </c>
      <c r="B36" s="168">
        <v>17</v>
      </c>
      <c r="C36" s="168"/>
      <c r="D36" s="23">
        <v>359931889</v>
      </c>
      <c r="E36" s="85"/>
      <c r="F36" s="23">
        <v>221649497</v>
      </c>
      <c r="G36" s="84"/>
      <c r="H36" s="23">
        <v>51673970</v>
      </c>
    </row>
    <row r="37" spans="1:11" ht="20" customHeight="1" x14ac:dyDescent="0.3">
      <c r="A37" s="69" t="s">
        <v>247</v>
      </c>
      <c r="B37" s="80"/>
      <c r="C37" s="80"/>
      <c r="D37" s="26">
        <v>0</v>
      </c>
      <c r="E37" s="85"/>
      <c r="F37" s="26">
        <v>-17978000</v>
      </c>
      <c r="G37" s="84"/>
      <c r="H37" s="26">
        <v>0</v>
      </c>
    </row>
    <row r="38" spans="1:11" ht="20" customHeight="1" x14ac:dyDescent="0.3">
      <c r="A38" s="79"/>
      <c r="B38" s="80"/>
      <c r="C38" s="80"/>
      <c r="D38" s="85">
        <f>SUM(D12:D37)</f>
        <v>35857709232</v>
      </c>
      <c r="E38" s="85"/>
      <c r="F38" s="85">
        <f>SUM(F12:F37)</f>
        <v>34496013719</v>
      </c>
      <c r="G38" s="85"/>
      <c r="H38" s="85">
        <f>SUM(H12:H37)</f>
        <v>9539198576</v>
      </c>
    </row>
    <row r="39" spans="1:11" s="76" customFormat="1" ht="19.5" customHeight="1" x14ac:dyDescent="0.4">
      <c r="A39" s="72" t="s">
        <v>0</v>
      </c>
      <c r="B39" s="90"/>
      <c r="C39" s="90"/>
      <c r="D39" s="90"/>
      <c r="E39" s="90"/>
      <c r="F39" s="90"/>
      <c r="G39" s="91"/>
      <c r="H39" s="92"/>
      <c r="J39" s="22"/>
      <c r="K39" s="22"/>
    </row>
    <row r="40" spans="1:11" s="76" customFormat="1" ht="19.5" customHeight="1" x14ac:dyDescent="0.35">
      <c r="A40" s="93" t="s">
        <v>248</v>
      </c>
      <c r="B40" s="94"/>
      <c r="C40" s="94"/>
      <c r="D40" s="95"/>
      <c r="E40" s="95"/>
      <c r="F40" s="95"/>
      <c r="G40" s="95"/>
      <c r="H40" s="170"/>
      <c r="J40" s="22"/>
      <c r="K40" s="22"/>
    </row>
    <row r="41" spans="1:11" ht="20" customHeight="1" x14ac:dyDescent="0.3">
      <c r="A41" s="69"/>
      <c r="B41" s="80"/>
      <c r="C41" s="80"/>
      <c r="D41" s="81"/>
      <c r="E41" s="81"/>
      <c r="F41" s="81"/>
      <c r="G41" s="81"/>
      <c r="H41" s="81"/>
      <c r="J41"/>
      <c r="K41"/>
    </row>
    <row r="42" spans="1:11" ht="20" customHeight="1" x14ac:dyDescent="0.3">
      <c r="A42" s="69"/>
      <c r="B42" s="81"/>
      <c r="C42" s="81"/>
      <c r="G42" s="121"/>
      <c r="H42" s="121" t="s">
        <v>95</v>
      </c>
    </row>
    <row r="43" spans="1:11" ht="20" customHeight="1" x14ac:dyDescent="0.3">
      <c r="A43" s="69"/>
      <c r="B43" s="81"/>
      <c r="C43" s="81"/>
      <c r="D43" s="177" t="s">
        <v>96</v>
      </c>
      <c r="E43" s="177"/>
      <c r="F43" s="177"/>
      <c r="G43" s="122"/>
      <c r="H43" s="121" t="s">
        <v>4</v>
      </c>
    </row>
    <row r="44" spans="1:11" ht="20" customHeight="1" x14ac:dyDescent="0.3">
      <c r="A44" s="69"/>
      <c r="B44" s="81"/>
      <c r="C44" s="81"/>
      <c r="D44" s="177" t="s">
        <v>4</v>
      </c>
      <c r="E44" s="177"/>
      <c r="F44" s="177"/>
      <c r="G44" s="122"/>
      <c r="H44" s="141" t="s">
        <v>97</v>
      </c>
    </row>
    <row r="45" spans="1:11" ht="20" customHeight="1" x14ac:dyDescent="0.3">
      <c r="A45" s="69"/>
      <c r="B45" s="81"/>
      <c r="C45" s="81"/>
      <c r="D45" s="178" t="s">
        <v>99</v>
      </c>
      <c r="E45" s="178"/>
      <c r="F45" s="178"/>
      <c r="G45" s="122"/>
      <c r="H45" s="142" t="s">
        <v>98</v>
      </c>
    </row>
    <row r="46" spans="1:11" ht="20" customHeight="1" x14ac:dyDescent="0.3">
      <c r="A46" s="69"/>
      <c r="B46" s="81"/>
      <c r="C46" s="81"/>
      <c r="D46" s="178" t="s">
        <v>5</v>
      </c>
      <c r="E46" s="178"/>
      <c r="F46" s="178"/>
      <c r="G46" s="122"/>
      <c r="H46" s="142" t="s">
        <v>100</v>
      </c>
    </row>
    <row r="47" spans="1:11" ht="20" customHeight="1" x14ac:dyDescent="0.3">
      <c r="A47" s="69"/>
      <c r="B47" s="70" t="s">
        <v>7</v>
      </c>
      <c r="C47" s="70"/>
      <c r="D47" s="122">
        <v>2024</v>
      </c>
      <c r="E47" s="122"/>
      <c r="F47" s="122">
        <v>2023</v>
      </c>
      <c r="G47" s="122"/>
      <c r="H47" s="122" t="s">
        <v>101</v>
      </c>
    </row>
    <row r="48" spans="1:11" ht="20" customHeight="1" x14ac:dyDescent="0.3">
      <c r="A48" s="81"/>
      <c r="B48" s="70"/>
      <c r="C48" s="70"/>
      <c r="D48" s="182" t="s">
        <v>9</v>
      </c>
      <c r="E48" s="182"/>
      <c r="F48" s="182"/>
      <c r="G48" s="182"/>
      <c r="H48" s="182"/>
      <c r="J48"/>
      <c r="K48"/>
    </row>
    <row r="49" spans="1:11" ht="20" customHeight="1" x14ac:dyDescent="0.3">
      <c r="A49" s="96" t="s">
        <v>249</v>
      </c>
      <c r="B49"/>
      <c r="C49"/>
      <c r="J49"/>
      <c r="K49"/>
    </row>
    <row r="50" spans="1:11" ht="20" customHeight="1" x14ac:dyDescent="0.3">
      <c r="A50" s="69" t="s">
        <v>250</v>
      </c>
      <c r="B50" s="80"/>
      <c r="C50" s="80"/>
      <c r="D50" s="23">
        <v>-311629457</v>
      </c>
      <c r="E50" s="97"/>
      <c r="F50" s="23">
        <v>228007526</v>
      </c>
      <c r="G50" s="97"/>
      <c r="H50" s="23">
        <v>-176900582</v>
      </c>
    </row>
    <row r="51" spans="1:11" ht="20" customHeight="1" x14ac:dyDescent="0.3">
      <c r="A51" s="69" t="s">
        <v>14</v>
      </c>
      <c r="B51" s="80"/>
      <c r="C51" s="80"/>
      <c r="D51" s="23">
        <v>-82628897</v>
      </c>
      <c r="E51" s="97"/>
      <c r="F51" s="23">
        <v>72908476</v>
      </c>
      <c r="G51" s="85"/>
      <c r="H51" s="23">
        <v>391740828</v>
      </c>
    </row>
    <row r="52" spans="1:11" ht="20" customHeight="1" x14ac:dyDescent="0.3">
      <c r="A52" s="69" t="s">
        <v>16</v>
      </c>
      <c r="B52" s="80"/>
      <c r="C52" s="80"/>
      <c r="D52" s="23">
        <v>-91607816</v>
      </c>
      <c r="E52" s="97"/>
      <c r="F52" s="23">
        <v>1688900478</v>
      </c>
      <c r="G52" s="97"/>
      <c r="H52" s="23">
        <v>639666358</v>
      </c>
    </row>
    <row r="53" spans="1:11" ht="20" customHeight="1" x14ac:dyDescent="0.3">
      <c r="A53" s="69" t="s">
        <v>17</v>
      </c>
      <c r="B53" s="80"/>
      <c r="C53" s="80"/>
      <c r="D53" s="23">
        <v>-1110232971</v>
      </c>
      <c r="E53" s="97"/>
      <c r="F53" s="23">
        <v>127135033</v>
      </c>
      <c r="G53" s="98"/>
      <c r="H53" s="23">
        <v>-1640249753</v>
      </c>
    </row>
    <row r="54" spans="1:11" ht="20" customHeight="1" x14ac:dyDescent="0.3">
      <c r="A54" s="81" t="s">
        <v>18</v>
      </c>
      <c r="B54" s="80"/>
      <c r="C54" s="80"/>
      <c r="D54" s="23">
        <v>-185863782</v>
      </c>
      <c r="E54" s="97"/>
      <c r="F54" s="23">
        <v>-95777673</v>
      </c>
      <c r="G54" s="27"/>
      <c r="H54" s="23">
        <v>-197893481</v>
      </c>
    </row>
    <row r="55" spans="1:11" ht="20" customHeight="1" x14ac:dyDescent="0.3">
      <c r="A55" s="69" t="s">
        <v>19</v>
      </c>
      <c r="B55" s="80"/>
      <c r="C55" s="80"/>
      <c r="D55" s="23">
        <v>163271735</v>
      </c>
      <c r="E55" s="97"/>
      <c r="F55" s="23">
        <v>3422061</v>
      </c>
      <c r="G55" s="27"/>
      <c r="H55" s="23">
        <v>1947993</v>
      </c>
    </row>
    <row r="56" spans="1:11" ht="20" customHeight="1" x14ac:dyDescent="0.3">
      <c r="A56" s="69" t="s">
        <v>26</v>
      </c>
      <c r="B56" s="80"/>
      <c r="C56" s="80"/>
      <c r="D56" s="23">
        <v>-209049938</v>
      </c>
      <c r="E56" s="85"/>
      <c r="F56" s="23">
        <v>-48645420</v>
      </c>
      <c r="G56" s="28"/>
      <c r="H56" s="23">
        <v>-121089747</v>
      </c>
    </row>
    <row r="57" spans="1:11" ht="20" customHeight="1" x14ac:dyDescent="0.3">
      <c r="A57" s="69" t="s">
        <v>251</v>
      </c>
      <c r="B57" s="80"/>
      <c r="C57" s="80"/>
      <c r="D57" s="23">
        <v>-128990356</v>
      </c>
      <c r="E57" s="85"/>
      <c r="F57" s="23">
        <v>9451200</v>
      </c>
      <c r="G57" s="85"/>
      <c r="H57" s="23">
        <v>21906616</v>
      </c>
    </row>
    <row r="58" spans="1:11" ht="20" customHeight="1" x14ac:dyDescent="0.3">
      <c r="A58" s="69" t="s">
        <v>252</v>
      </c>
      <c r="B58" s="80"/>
      <c r="C58" s="80"/>
      <c r="D58" s="23">
        <v>-1388687038</v>
      </c>
      <c r="E58" s="97"/>
      <c r="F58" s="23">
        <v>4653664632</v>
      </c>
      <c r="G58" s="97"/>
      <c r="H58" s="23">
        <v>6899689735</v>
      </c>
      <c r="J58"/>
      <c r="K58"/>
    </row>
    <row r="59" spans="1:11" ht="20" customHeight="1" x14ac:dyDescent="0.3">
      <c r="A59" s="69" t="s">
        <v>253</v>
      </c>
      <c r="B59" s="80"/>
      <c r="C59" s="80"/>
      <c r="D59" s="23">
        <v>527655512</v>
      </c>
      <c r="E59" s="97"/>
      <c r="F59" s="23">
        <v>999947883</v>
      </c>
      <c r="G59" s="97"/>
      <c r="H59" s="23">
        <v>979278798</v>
      </c>
      <c r="J59"/>
      <c r="K59"/>
    </row>
    <row r="60" spans="1:11" ht="20" customHeight="1" x14ac:dyDescent="0.3">
      <c r="A60" s="69" t="s">
        <v>254</v>
      </c>
      <c r="B60" s="80"/>
      <c r="C60" s="80"/>
      <c r="D60" s="23">
        <v>-1911886749</v>
      </c>
      <c r="E60" s="85"/>
      <c r="F60" s="23">
        <v>685145806</v>
      </c>
      <c r="G60" s="85"/>
      <c r="H60" s="23">
        <v>-275252024</v>
      </c>
      <c r="J60"/>
      <c r="K60"/>
    </row>
    <row r="61" spans="1:11" ht="20" customHeight="1" x14ac:dyDescent="0.3">
      <c r="A61" s="69" t="s">
        <v>255</v>
      </c>
      <c r="B61" s="80"/>
      <c r="C61" s="80"/>
      <c r="D61" s="23">
        <v>318115359</v>
      </c>
      <c r="E61" s="97"/>
      <c r="F61" s="23">
        <v>194015459</v>
      </c>
      <c r="G61" s="97"/>
      <c r="H61" s="23">
        <v>20868937</v>
      </c>
      <c r="J61"/>
      <c r="K61"/>
    </row>
    <row r="62" spans="1:11" ht="20" customHeight="1" x14ac:dyDescent="0.3">
      <c r="A62" s="69" t="s">
        <v>51</v>
      </c>
      <c r="B62" s="80"/>
      <c r="C62" s="80"/>
      <c r="D62" s="23">
        <v>-355142602</v>
      </c>
      <c r="E62" s="97"/>
      <c r="F62" s="23">
        <v>-452133409</v>
      </c>
      <c r="G62" s="97"/>
      <c r="H62" s="23">
        <v>-80883578</v>
      </c>
      <c r="J62"/>
      <c r="K62"/>
    </row>
    <row r="63" spans="1:11" ht="20" customHeight="1" x14ac:dyDescent="0.3">
      <c r="A63" s="69" t="s">
        <v>57</v>
      </c>
      <c r="B63" s="80"/>
      <c r="C63" s="80"/>
      <c r="D63" s="23">
        <v>-40374042</v>
      </c>
      <c r="E63" s="97"/>
      <c r="F63" s="23">
        <v>-594681348</v>
      </c>
      <c r="G63" s="29"/>
      <c r="H63" s="30">
        <v>-220347929</v>
      </c>
      <c r="J63"/>
      <c r="K63"/>
    </row>
    <row r="64" spans="1:11" ht="20" customHeight="1" x14ac:dyDescent="0.3">
      <c r="A64" s="69" t="s">
        <v>58</v>
      </c>
      <c r="B64" s="80"/>
      <c r="C64" s="80"/>
      <c r="D64" s="23">
        <v>74191283</v>
      </c>
      <c r="E64" s="97"/>
      <c r="F64" s="23">
        <v>-24106637</v>
      </c>
      <c r="G64" s="85"/>
      <c r="H64" s="23">
        <v>45380873</v>
      </c>
      <c r="J64"/>
      <c r="K64"/>
    </row>
    <row r="65" spans="1:11" ht="20" customHeight="1" x14ac:dyDescent="0.3">
      <c r="A65" s="69" t="s">
        <v>64</v>
      </c>
      <c r="B65" s="70"/>
      <c r="C65" s="70"/>
      <c r="D65" s="23">
        <v>-27045007</v>
      </c>
      <c r="E65" s="85"/>
      <c r="F65" s="23">
        <v>-14922965</v>
      </c>
      <c r="G65" s="85"/>
      <c r="H65" s="23">
        <v>-7228050</v>
      </c>
    </row>
    <row r="66" spans="1:11" ht="20" customHeight="1" x14ac:dyDescent="0.3">
      <c r="A66" s="69" t="s">
        <v>66</v>
      </c>
      <c r="B66" s="70"/>
      <c r="C66" s="70"/>
      <c r="D66" s="23">
        <v>-68645060</v>
      </c>
      <c r="E66" s="85"/>
      <c r="F66" s="23">
        <v>-93757316</v>
      </c>
      <c r="G66" s="85"/>
      <c r="H66" s="23">
        <v>-14544029</v>
      </c>
    </row>
    <row r="67" spans="1:11" ht="20" customHeight="1" x14ac:dyDescent="0.3">
      <c r="A67" s="69" t="s">
        <v>256</v>
      </c>
      <c r="B67" s="70">
        <v>17</v>
      </c>
      <c r="C67" s="70"/>
      <c r="D67" s="98">
        <v>-633586106</v>
      </c>
      <c r="E67" s="97"/>
      <c r="F67" s="98">
        <v>-121353325</v>
      </c>
      <c r="G67" s="97"/>
      <c r="H67" s="98">
        <v>-22215068</v>
      </c>
    </row>
    <row r="68" spans="1:11" ht="20" customHeight="1" x14ac:dyDescent="0.3">
      <c r="A68" s="69" t="s">
        <v>257</v>
      </c>
      <c r="B68" s="70"/>
      <c r="C68" s="70"/>
      <c r="D68" s="98"/>
      <c r="E68" s="97"/>
      <c r="F68" s="98"/>
      <c r="G68" s="97"/>
      <c r="H68" s="23"/>
    </row>
    <row r="69" spans="1:11" ht="20" customHeight="1" x14ac:dyDescent="0.3">
      <c r="A69" s="69" t="s">
        <v>258</v>
      </c>
      <c r="B69" s="70">
        <v>17</v>
      </c>
      <c r="C69" s="70"/>
      <c r="D69" s="98">
        <v>6203142</v>
      </c>
      <c r="E69" s="97"/>
      <c r="F69" s="98">
        <v>-13683183</v>
      </c>
      <c r="G69" s="97"/>
      <c r="H69" s="23">
        <v>0</v>
      </c>
    </row>
    <row r="70" spans="1:11" ht="20" customHeight="1" x14ac:dyDescent="0.3">
      <c r="A70" s="69" t="s">
        <v>332</v>
      </c>
      <c r="B70" s="70"/>
      <c r="C70" s="70"/>
      <c r="D70" s="98"/>
      <c r="E70" s="97"/>
      <c r="F70" s="98"/>
      <c r="G70" s="97"/>
      <c r="H70" s="23"/>
    </row>
    <row r="71" spans="1:11" ht="20" customHeight="1" x14ac:dyDescent="0.3">
      <c r="A71" s="69" t="s">
        <v>342</v>
      </c>
      <c r="B71" s="70">
        <v>17</v>
      </c>
      <c r="C71" s="70"/>
      <c r="D71" s="23">
        <v>0</v>
      </c>
      <c r="E71" s="97"/>
      <c r="F71" s="23">
        <v>0</v>
      </c>
      <c r="G71" s="97"/>
      <c r="H71" s="23">
        <v>-109513263</v>
      </c>
    </row>
    <row r="72" spans="1:11" ht="20" customHeight="1" x14ac:dyDescent="0.3">
      <c r="A72" s="69" t="s">
        <v>259</v>
      </c>
      <c r="B72" s="70">
        <v>18</v>
      </c>
      <c r="C72" s="70"/>
      <c r="D72" s="98">
        <v>-17597539</v>
      </c>
      <c r="E72" s="97"/>
      <c r="F72" s="98">
        <v>-59335722</v>
      </c>
      <c r="G72" s="97"/>
      <c r="H72" s="23">
        <v>-11707592</v>
      </c>
    </row>
    <row r="73" spans="1:11" ht="20" customHeight="1" x14ac:dyDescent="0.3">
      <c r="A73" s="69" t="s">
        <v>68</v>
      </c>
      <c r="B73" s="70"/>
      <c r="C73" s="70"/>
      <c r="D73" s="98">
        <v>-78635643</v>
      </c>
      <c r="E73" s="97"/>
      <c r="F73" s="98">
        <v>100037219</v>
      </c>
      <c r="G73" s="31"/>
      <c r="H73" s="23">
        <v>24640114</v>
      </c>
    </row>
    <row r="74" spans="1:11" ht="20" customHeight="1" x14ac:dyDescent="0.3">
      <c r="A74" s="69" t="s">
        <v>70</v>
      </c>
      <c r="B74" s="80"/>
      <c r="C74" s="80"/>
      <c r="D74" s="99">
        <v>-11161070</v>
      </c>
      <c r="E74" s="85"/>
      <c r="F74" s="99">
        <v>16785115</v>
      </c>
      <c r="G74" s="85"/>
      <c r="H74" s="99">
        <v>-42867762</v>
      </c>
    </row>
    <row r="75" spans="1:11" ht="20" customHeight="1" x14ac:dyDescent="0.3">
      <c r="A75" s="69" t="s">
        <v>260</v>
      </c>
      <c r="B75" s="80"/>
      <c r="C75" s="80"/>
      <c r="D75" s="23">
        <f>SUM(D38)+SUM(D50:D74)</f>
        <v>30294382190</v>
      </c>
      <c r="E75" s="97"/>
      <c r="F75" s="24">
        <f>SUM(F38)+SUM(F50:F74)</f>
        <v>41757037609</v>
      </c>
      <c r="G75" s="24"/>
      <c r="H75" s="23">
        <f>SUM(H38)+SUM(H50:H74)</f>
        <v>15643625970</v>
      </c>
    </row>
    <row r="76" spans="1:11" ht="20" customHeight="1" x14ac:dyDescent="0.3">
      <c r="A76" s="69" t="s">
        <v>261</v>
      </c>
      <c r="B76" s="80"/>
      <c r="C76" s="80"/>
      <c r="D76" s="98">
        <v>332778151</v>
      </c>
      <c r="E76" s="97"/>
      <c r="F76" s="98">
        <v>298511833</v>
      </c>
      <c r="G76" s="98"/>
      <c r="H76" s="98">
        <v>51490857</v>
      </c>
    </row>
    <row r="77" spans="1:11" ht="20" customHeight="1" x14ac:dyDescent="0.3">
      <c r="A77" s="69" t="s">
        <v>262</v>
      </c>
      <c r="B77" s="70"/>
      <c r="C77" s="70"/>
      <c r="D77" s="98">
        <v>-3562792716</v>
      </c>
      <c r="E77" s="97"/>
      <c r="F77" s="98">
        <v>-3847051466</v>
      </c>
      <c r="G77" s="98"/>
      <c r="H77" s="98">
        <v>-899537153</v>
      </c>
    </row>
    <row r="78" spans="1:11" ht="20" customHeight="1" x14ac:dyDescent="0.3">
      <c r="A78" s="69" t="s">
        <v>263</v>
      </c>
      <c r="B78" s="70"/>
      <c r="C78" s="70"/>
      <c r="D78" s="100">
        <v>-2901796214</v>
      </c>
      <c r="E78" s="97"/>
      <c r="F78" s="100">
        <v>-3345399017</v>
      </c>
      <c r="G78" s="97"/>
      <c r="H78" s="100">
        <v>-397397263</v>
      </c>
    </row>
    <row r="79" spans="1:11" ht="20" customHeight="1" x14ac:dyDescent="0.3">
      <c r="A79" s="79" t="s">
        <v>264</v>
      </c>
      <c r="B79" s="80"/>
      <c r="C79" s="80"/>
      <c r="D79" s="32">
        <f>SUM(D75:D78)</f>
        <v>24162571411</v>
      </c>
      <c r="E79" s="101"/>
      <c r="F79" s="32">
        <f>SUM(F75:F78)</f>
        <v>34863098959</v>
      </c>
      <c r="G79" s="101"/>
      <c r="H79" s="32">
        <f>SUM(H75:H78)</f>
        <v>14398182411</v>
      </c>
      <c r="I79" s="66"/>
    </row>
    <row r="80" spans="1:11" ht="19.5" customHeight="1" x14ac:dyDescent="0.4">
      <c r="A80" s="72" t="s">
        <v>0</v>
      </c>
      <c r="B80" s="90"/>
      <c r="C80" s="90"/>
      <c r="D80" s="90"/>
      <c r="E80" s="90"/>
      <c r="F80" s="90"/>
      <c r="G80" s="102"/>
      <c r="H80" s="81"/>
      <c r="J80"/>
      <c r="K80"/>
    </row>
    <row r="81" spans="1:11" ht="19.5" customHeight="1" x14ac:dyDescent="0.3">
      <c r="A81" s="93" t="s">
        <v>248</v>
      </c>
      <c r="B81" s="80"/>
      <c r="C81" s="80"/>
      <c r="D81" s="81"/>
      <c r="E81" s="81"/>
      <c r="F81" s="81"/>
      <c r="G81" s="81"/>
      <c r="H81" s="171"/>
      <c r="J81"/>
      <c r="K81"/>
    </row>
    <row r="82" spans="1:11" ht="20" customHeight="1" x14ac:dyDescent="0.3">
      <c r="A82" s="79"/>
      <c r="B82" s="80"/>
      <c r="C82" s="80"/>
      <c r="D82" s="81"/>
      <c r="E82" s="81"/>
      <c r="F82" s="81"/>
      <c r="G82" s="81"/>
      <c r="H82" s="81"/>
      <c r="J82"/>
      <c r="K82"/>
    </row>
    <row r="83" spans="1:11" ht="20" customHeight="1" x14ac:dyDescent="0.3">
      <c r="A83" s="69"/>
      <c r="B83" s="81"/>
      <c r="C83" s="81"/>
      <c r="G83" s="121"/>
      <c r="H83" s="121" t="s">
        <v>95</v>
      </c>
    </row>
    <row r="84" spans="1:11" ht="20" customHeight="1" x14ac:dyDescent="0.3">
      <c r="A84" s="69"/>
      <c r="B84" s="81"/>
      <c r="C84" s="81"/>
      <c r="D84" s="177" t="s">
        <v>96</v>
      </c>
      <c r="E84" s="177"/>
      <c r="F84" s="177"/>
      <c r="G84" s="122"/>
      <c r="H84" s="121" t="s">
        <v>4</v>
      </c>
    </row>
    <row r="85" spans="1:11" ht="20" customHeight="1" x14ac:dyDescent="0.3">
      <c r="A85" s="69"/>
      <c r="B85" s="81"/>
      <c r="C85" s="81"/>
      <c r="D85" s="177" t="s">
        <v>4</v>
      </c>
      <c r="E85" s="177"/>
      <c r="F85" s="177"/>
      <c r="G85" s="122"/>
      <c r="H85" s="141" t="s">
        <v>97</v>
      </c>
    </row>
    <row r="86" spans="1:11" ht="20" customHeight="1" x14ac:dyDescent="0.3">
      <c r="A86" s="69"/>
      <c r="B86" s="81"/>
      <c r="C86" s="81"/>
      <c r="D86" s="178" t="s">
        <v>99</v>
      </c>
      <c r="E86" s="178"/>
      <c r="F86" s="178"/>
      <c r="G86" s="122"/>
      <c r="H86" s="142" t="s">
        <v>98</v>
      </c>
    </row>
    <row r="87" spans="1:11" ht="20" customHeight="1" x14ac:dyDescent="0.3">
      <c r="A87" s="69"/>
      <c r="B87" s="81"/>
      <c r="C87" s="81"/>
      <c r="D87" s="178" t="s">
        <v>5</v>
      </c>
      <c r="E87" s="178"/>
      <c r="F87" s="178"/>
      <c r="G87" s="122"/>
      <c r="H87" s="142" t="s">
        <v>100</v>
      </c>
    </row>
    <row r="88" spans="1:11" ht="20" customHeight="1" x14ac:dyDescent="0.3">
      <c r="A88" s="69"/>
      <c r="B88" s="70" t="s">
        <v>7</v>
      </c>
      <c r="C88" s="70"/>
      <c r="D88" s="122">
        <v>2024</v>
      </c>
      <c r="E88" s="122"/>
      <c r="F88" s="122">
        <v>2023</v>
      </c>
      <c r="G88" s="122"/>
      <c r="H88" s="122" t="s">
        <v>101</v>
      </c>
    </row>
    <row r="89" spans="1:11" ht="20" customHeight="1" x14ac:dyDescent="0.3">
      <c r="A89" s="69"/>
      <c r="B89" s="70"/>
      <c r="C89" s="70"/>
      <c r="D89" s="182" t="s">
        <v>9</v>
      </c>
      <c r="E89" s="182"/>
      <c r="F89" s="182"/>
      <c r="G89" s="182"/>
      <c r="H89" s="182"/>
    </row>
    <row r="90" spans="1:11" ht="20" customHeight="1" x14ac:dyDescent="0.3">
      <c r="A90" s="82" t="s">
        <v>265</v>
      </c>
      <c r="B90" s="70"/>
      <c r="C90" s="70"/>
      <c r="D90" s="103"/>
      <c r="E90" s="103"/>
      <c r="F90" s="103"/>
      <c r="G90" s="103"/>
      <c r="H90" s="103"/>
    </row>
    <row r="91" spans="1:11" ht="20" customHeight="1" x14ac:dyDescent="0.3">
      <c r="A91" s="69" t="s">
        <v>235</v>
      </c>
      <c r="B91" s="70" t="s">
        <v>333</v>
      </c>
      <c r="C91" s="70"/>
      <c r="D91" s="23">
        <v>636712638</v>
      </c>
      <c r="E91" s="84"/>
      <c r="F91" s="23">
        <v>510440816</v>
      </c>
      <c r="G91" s="84"/>
      <c r="H91" s="23">
        <v>237994045</v>
      </c>
    </row>
    <row r="92" spans="1:11" ht="20" customHeight="1" x14ac:dyDescent="0.3">
      <c r="A92" s="69" t="s">
        <v>266</v>
      </c>
      <c r="B92" s="70"/>
      <c r="C92" s="70"/>
      <c r="D92" s="23">
        <v>0</v>
      </c>
      <c r="E92" s="104"/>
      <c r="F92" s="23">
        <v>-13920880</v>
      </c>
      <c r="G92" s="24"/>
      <c r="H92" s="23">
        <v>0</v>
      </c>
    </row>
    <row r="93" spans="1:11" ht="20" customHeight="1" x14ac:dyDescent="0.3">
      <c r="A93" s="69" t="s">
        <v>267</v>
      </c>
      <c r="B93" s="70"/>
      <c r="C93" s="70"/>
      <c r="D93" s="23">
        <v>-3613431627</v>
      </c>
      <c r="E93" s="104"/>
      <c r="F93" s="23">
        <v>-875088721</v>
      </c>
      <c r="G93" s="24"/>
      <c r="H93" s="23">
        <v>-790535088</v>
      </c>
    </row>
    <row r="94" spans="1:11" ht="20" customHeight="1" x14ac:dyDescent="0.3">
      <c r="A94" s="69" t="s">
        <v>268</v>
      </c>
      <c r="B94" s="70"/>
      <c r="C94" s="70"/>
      <c r="D94" s="23">
        <v>436120</v>
      </c>
      <c r="E94" s="84"/>
      <c r="F94" s="23">
        <v>214356</v>
      </c>
      <c r="G94" s="84"/>
      <c r="H94" s="23">
        <v>69811</v>
      </c>
    </row>
    <row r="95" spans="1:11" ht="20" customHeight="1" x14ac:dyDescent="0.3">
      <c r="A95" s="69" t="s">
        <v>269</v>
      </c>
      <c r="B95" s="70"/>
      <c r="C95" s="70"/>
      <c r="D95" s="23">
        <v>-11393314573</v>
      </c>
      <c r="E95" s="84"/>
      <c r="F95" s="23">
        <v>-10669146147</v>
      </c>
      <c r="G95" s="84"/>
      <c r="H95" s="23">
        <v>-2793035864</v>
      </c>
    </row>
    <row r="96" spans="1:11" ht="20" customHeight="1" x14ac:dyDescent="0.3">
      <c r="A96" s="69" t="s">
        <v>270</v>
      </c>
      <c r="B96" s="70"/>
      <c r="C96" s="70"/>
      <c r="D96" s="23">
        <v>61450520</v>
      </c>
      <c r="E96" s="84"/>
      <c r="F96" s="23">
        <v>114202423</v>
      </c>
      <c r="G96" s="84"/>
      <c r="H96" s="23">
        <v>12430719</v>
      </c>
    </row>
    <row r="97" spans="1:8" ht="20" customHeight="1" x14ac:dyDescent="0.3">
      <c r="A97" s="69" t="s">
        <v>271</v>
      </c>
      <c r="B97" s="70"/>
      <c r="C97" s="70"/>
      <c r="D97" s="23">
        <v>-309207229</v>
      </c>
      <c r="E97" s="84"/>
      <c r="F97" s="23">
        <v>-899132441</v>
      </c>
      <c r="G97" s="84"/>
      <c r="H97" s="23">
        <v>0</v>
      </c>
    </row>
    <row r="98" spans="1:8" ht="20" customHeight="1" x14ac:dyDescent="0.3">
      <c r="A98" s="69" t="s">
        <v>272</v>
      </c>
      <c r="B98" s="70"/>
      <c r="C98" s="70"/>
      <c r="D98" s="23">
        <v>0</v>
      </c>
      <c r="E98" s="84"/>
      <c r="F98" s="23">
        <v>63968358</v>
      </c>
      <c r="G98" s="84"/>
      <c r="H98" s="23">
        <v>0</v>
      </c>
    </row>
    <row r="99" spans="1:8" ht="20" customHeight="1" x14ac:dyDescent="0.3">
      <c r="A99" s="69" t="s">
        <v>273</v>
      </c>
      <c r="B99" s="70"/>
      <c r="C99" s="70"/>
      <c r="D99" s="84"/>
      <c r="E99" s="84"/>
      <c r="F99" s="84"/>
      <c r="G99" s="84"/>
      <c r="H99" s="84"/>
    </row>
    <row r="100" spans="1:8" ht="20" customHeight="1" x14ac:dyDescent="0.3">
      <c r="A100" s="69" t="s">
        <v>32</v>
      </c>
      <c r="B100" s="70"/>
      <c r="C100" s="70"/>
      <c r="D100" s="23">
        <v>-1807646454</v>
      </c>
      <c r="E100" s="84"/>
      <c r="F100" s="23">
        <v>-2309844120</v>
      </c>
      <c r="G100" s="84"/>
      <c r="H100" s="23">
        <v>-614048009</v>
      </c>
    </row>
    <row r="101" spans="1:8" ht="20" customHeight="1" x14ac:dyDescent="0.3">
      <c r="A101" s="69" t="s">
        <v>274</v>
      </c>
      <c r="B101" s="70"/>
      <c r="C101" s="70"/>
      <c r="D101" s="23"/>
      <c r="E101" s="84"/>
      <c r="F101" s="23"/>
      <c r="G101" s="84"/>
      <c r="H101" s="23"/>
    </row>
    <row r="102" spans="1:8" ht="20" customHeight="1" x14ac:dyDescent="0.3">
      <c r="A102" s="69" t="s">
        <v>32</v>
      </c>
      <c r="B102" s="70"/>
      <c r="C102" s="70"/>
      <c r="D102" s="23">
        <v>9567</v>
      </c>
      <c r="E102" s="84"/>
      <c r="F102" s="23">
        <v>1542</v>
      </c>
      <c r="G102" s="84"/>
      <c r="H102" s="23">
        <v>0</v>
      </c>
    </row>
    <row r="103" spans="1:8" ht="20" customHeight="1" x14ac:dyDescent="0.3">
      <c r="A103" s="69" t="s">
        <v>275</v>
      </c>
      <c r="B103" s="70"/>
      <c r="C103" s="70"/>
      <c r="D103" s="23">
        <v>0</v>
      </c>
      <c r="E103" s="84"/>
      <c r="F103" s="23">
        <v>0</v>
      </c>
      <c r="G103" s="84"/>
      <c r="H103" s="23">
        <v>-1383385713</v>
      </c>
    </row>
    <row r="104" spans="1:8" ht="20" customHeight="1" x14ac:dyDescent="0.3">
      <c r="A104" s="69" t="s">
        <v>276</v>
      </c>
      <c r="B104" s="70"/>
      <c r="C104" s="70"/>
      <c r="D104" s="23"/>
      <c r="E104" s="84"/>
      <c r="F104" s="23"/>
      <c r="G104" s="84"/>
      <c r="H104" s="23"/>
    </row>
    <row r="105" spans="1:8" ht="20" customHeight="1" x14ac:dyDescent="0.3">
      <c r="A105" s="69" t="s">
        <v>277</v>
      </c>
      <c r="B105" s="70">
        <v>9</v>
      </c>
      <c r="C105" s="70"/>
      <c r="D105" s="23">
        <v>0</v>
      </c>
      <c r="E105" s="84"/>
      <c r="F105" s="23">
        <v>0</v>
      </c>
      <c r="G105" s="84"/>
      <c r="H105" s="23">
        <v>-8320249962</v>
      </c>
    </row>
    <row r="106" spans="1:8" ht="20" customHeight="1" x14ac:dyDescent="0.3">
      <c r="A106" s="69" t="s">
        <v>276</v>
      </c>
      <c r="B106" s="70"/>
      <c r="C106" s="70"/>
      <c r="D106" s="23"/>
      <c r="E106" s="84"/>
      <c r="F106" s="23"/>
      <c r="G106" s="84"/>
      <c r="H106" s="23"/>
    </row>
    <row r="107" spans="1:8" ht="20" customHeight="1" x14ac:dyDescent="0.3">
      <c r="A107" s="69" t="s">
        <v>278</v>
      </c>
      <c r="B107" s="70">
        <v>10</v>
      </c>
      <c r="C107" s="70"/>
      <c r="D107" s="23">
        <v>-185951648</v>
      </c>
      <c r="E107" s="84"/>
      <c r="F107" s="23">
        <v>-156181125</v>
      </c>
      <c r="G107" s="84"/>
      <c r="H107" s="23">
        <v>-14741017</v>
      </c>
    </row>
    <row r="108" spans="1:8" ht="20" customHeight="1" x14ac:dyDescent="0.3">
      <c r="A108" s="69" t="s">
        <v>276</v>
      </c>
      <c r="B108" s="70"/>
      <c r="C108" s="70"/>
    </row>
    <row r="109" spans="1:8" ht="20" customHeight="1" x14ac:dyDescent="0.3">
      <c r="A109" s="69" t="s">
        <v>279</v>
      </c>
      <c r="B109" s="70">
        <v>10</v>
      </c>
      <c r="C109" s="70"/>
      <c r="D109" s="23">
        <v>-17500000</v>
      </c>
      <c r="E109" s="84"/>
      <c r="F109" s="23">
        <v>0</v>
      </c>
      <c r="G109" s="84"/>
      <c r="H109" s="23">
        <v>0</v>
      </c>
    </row>
    <row r="110" spans="1:8" ht="20" customHeight="1" x14ac:dyDescent="0.3">
      <c r="A110" s="69" t="s">
        <v>276</v>
      </c>
      <c r="B110" s="70"/>
      <c r="C110" s="70"/>
    </row>
    <row r="111" spans="1:8" ht="20" customHeight="1" x14ac:dyDescent="0.3">
      <c r="A111" s="69" t="s">
        <v>280</v>
      </c>
      <c r="B111" s="70">
        <v>27</v>
      </c>
      <c r="C111" s="70"/>
      <c r="D111" s="23">
        <v>-187072200</v>
      </c>
      <c r="E111" s="84"/>
      <c r="F111" s="23">
        <v>-4800000</v>
      </c>
      <c r="G111" s="84"/>
      <c r="H111" s="23">
        <v>-26724600</v>
      </c>
    </row>
    <row r="112" spans="1:8" ht="20" customHeight="1" x14ac:dyDescent="0.3">
      <c r="A112" s="69" t="s">
        <v>281</v>
      </c>
      <c r="B112" s="70"/>
      <c r="C112" s="70"/>
      <c r="D112" s="26">
        <v>-596296</v>
      </c>
      <c r="E112" s="84"/>
      <c r="F112" s="26">
        <v>0</v>
      </c>
      <c r="G112" s="84"/>
      <c r="H112" s="26">
        <v>-596296</v>
      </c>
    </row>
    <row r="113" spans="1:8" ht="20" customHeight="1" x14ac:dyDescent="0.3">
      <c r="A113" s="79" t="s">
        <v>282</v>
      </c>
      <c r="B113" s="80"/>
      <c r="C113" s="80"/>
      <c r="D113" s="32">
        <f>SUM(D91:D112)</f>
        <v>-16816111182</v>
      </c>
      <c r="E113" s="35">
        <f>SUM(E91:E112)</f>
        <v>0</v>
      </c>
      <c r="F113" s="32">
        <f>SUM(F91:F112)</f>
        <v>-14239285939</v>
      </c>
      <c r="G113" s="35">
        <f>SUM(G91:G112)</f>
        <v>0</v>
      </c>
      <c r="H113" s="32">
        <f>SUM(H91:H112)</f>
        <v>-13692821974</v>
      </c>
    </row>
    <row r="114" spans="1:8" ht="20" customHeight="1" x14ac:dyDescent="0.3">
      <c r="A114" s="79"/>
      <c r="B114" s="80"/>
      <c r="C114" s="80"/>
      <c r="D114" s="35"/>
      <c r="E114" s="105"/>
      <c r="F114" s="35"/>
      <c r="G114" s="105"/>
      <c r="H114" s="35"/>
    </row>
    <row r="115" spans="1:8" ht="19.5" customHeight="1" x14ac:dyDescent="0.4">
      <c r="A115" s="72" t="s">
        <v>0</v>
      </c>
      <c r="B115" s="90"/>
      <c r="C115" s="90"/>
      <c r="D115" s="90"/>
      <c r="E115" s="90"/>
      <c r="F115" s="90"/>
      <c r="G115" s="102"/>
      <c r="H115" s="81"/>
    </row>
    <row r="116" spans="1:8" ht="19.5" customHeight="1" x14ac:dyDescent="0.3">
      <c r="A116" s="93" t="s">
        <v>248</v>
      </c>
      <c r="B116" s="80"/>
      <c r="C116" s="80"/>
      <c r="D116" s="81"/>
      <c r="E116" s="81"/>
      <c r="F116" s="81"/>
      <c r="G116" s="81"/>
      <c r="H116" s="171"/>
    </row>
    <row r="117" spans="1:8" ht="20" customHeight="1" x14ac:dyDescent="0.3">
      <c r="A117" s="79"/>
      <c r="B117" s="80"/>
      <c r="C117" s="80"/>
      <c r="D117" s="81"/>
      <c r="E117" s="81"/>
      <c r="F117" s="81"/>
      <c r="G117" s="81"/>
      <c r="H117" s="81"/>
    </row>
    <row r="118" spans="1:8" ht="20" customHeight="1" x14ac:dyDescent="0.3">
      <c r="A118" s="69"/>
      <c r="B118" s="81"/>
      <c r="C118" s="81"/>
      <c r="G118" s="121"/>
      <c r="H118" s="121" t="s">
        <v>95</v>
      </c>
    </row>
    <row r="119" spans="1:8" ht="20" customHeight="1" x14ac:dyDescent="0.3">
      <c r="A119" s="69"/>
      <c r="B119" s="81"/>
      <c r="C119" s="81"/>
      <c r="D119" s="177" t="s">
        <v>96</v>
      </c>
      <c r="E119" s="177"/>
      <c r="F119" s="177"/>
      <c r="G119" s="122"/>
      <c r="H119" s="121" t="s">
        <v>4</v>
      </c>
    </row>
    <row r="120" spans="1:8" ht="20" customHeight="1" x14ac:dyDescent="0.3">
      <c r="A120" s="69"/>
      <c r="B120" s="81"/>
      <c r="C120" s="81"/>
      <c r="D120" s="177" t="s">
        <v>4</v>
      </c>
      <c r="E120" s="177"/>
      <c r="F120" s="177"/>
      <c r="G120" s="122"/>
      <c r="H120" s="141" t="s">
        <v>97</v>
      </c>
    </row>
    <row r="121" spans="1:8" ht="20" customHeight="1" x14ac:dyDescent="0.3">
      <c r="A121" s="69"/>
      <c r="B121" s="81"/>
      <c r="C121" s="81"/>
      <c r="D121" s="178" t="s">
        <v>99</v>
      </c>
      <c r="E121" s="178"/>
      <c r="F121" s="178"/>
      <c r="G121" s="122"/>
      <c r="H121" s="142" t="s">
        <v>98</v>
      </c>
    </row>
    <row r="122" spans="1:8" ht="20" customHeight="1" x14ac:dyDescent="0.3">
      <c r="A122" s="69"/>
      <c r="B122" s="81"/>
      <c r="C122" s="81"/>
      <c r="D122" s="178" t="s">
        <v>5</v>
      </c>
      <c r="E122" s="178"/>
      <c r="F122" s="178"/>
      <c r="G122" s="122"/>
      <c r="H122" s="142" t="s">
        <v>100</v>
      </c>
    </row>
    <row r="123" spans="1:8" ht="20" customHeight="1" x14ac:dyDescent="0.3">
      <c r="A123" s="69"/>
      <c r="B123" s="70" t="s">
        <v>7</v>
      </c>
      <c r="C123" s="70"/>
      <c r="D123" s="122">
        <v>2024</v>
      </c>
      <c r="E123" s="122"/>
      <c r="F123" s="122">
        <v>2023</v>
      </c>
      <c r="G123" s="122"/>
      <c r="H123" s="122" t="s">
        <v>101</v>
      </c>
    </row>
    <row r="124" spans="1:8" ht="20" customHeight="1" x14ac:dyDescent="0.3">
      <c r="A124" s="69"/>
      <c r="B124" s="70"/>
      <c r="C124" s="70"/>
      <c r="D124" s="182" t="s">
        <v>9</v>
      </c>
      <c r="E124" s="182"/>
      <c r="F124" s="182"/>
      <c r="G124" s="182"/>
      <c r="H124" s="182"/>
    </row>
    <row r="125" spans="1:8" ht="20" customHeight="1" x14ac:dyDescent="0.3">
      <c r="A125" s="82" t="s">
        <v>283</v>
      </c>
      <c r="B125" s="70"/>
      <c r="C125" s="70"/>
      <c r="D125" s="85"/>
      <c r="E125" s="85"/>
      <c r="F125" s="85"/>
      <c r="G125" s="85"/>
      <c r="H125" s="85"/>
    </row>
    <row r="126" spans="1:8" ht="20" customHeight="1" x14ac:dyDescent="0.3">
      <c r="A126" s="69" t="s">
        <v>284</v>
      </c>
      <c r="B126" s="70"/>
      <c r="C126" s="70"/>
      <c r="D126" s="85"/>
      <c r="E126" s="85"/>
      <c r="F126" s="85"/>
      <c r="G126" s="85"/>
      <c r="H126" s="85"/>
    </row>
    <row r="127" spans="1:8" ht="20" customHeight="1" x14ac:dyDescent="0.3">
      <c r="A127" s="69" t="s">
        <v>285</v>
      </c>
      <c r="B127" s="70"/>
      <c r="C127" s="70"/>
      <c r="D127" s="23">
        <v>106035163</v>
      </c>
      <c r="E127" s="85"/>
      <c r="F127" s="23">
        <v>568124544</v>
      </c>
      <c r="G127" s="85"/>
      <c r="H127" s="23">
        <v>100000000</v>
      </c>
    </row>
    <row r="128" spans="1:8" ht="20" customHeight="1" x14ac:dyDescent="0.3">
      <c r="A128" s="69" t="s">
        <v>345</v>
      </c>
      <c r="B128" s="70"/>
      <c r="C128" s="70"/>
      <c r="D128" s="23"/>
      <c r="E128" s="85"/>
      <c r="F128" s="23"/>
      <c r="G128" s="85"/>
      <c r="H128" s="23"/>
    </row>
    <row r="129" spans="1:8" ht="20" customHeight="1" x14ac:dyDescent="0.3">
      <c r="A129" s="69" t="s">
        <v>346</v>
      </c>
      <c r="B129" s="70" t="s">
        <v>347</v>
      </c>
      <c r="C129" s="70"/>
      <c r="D129" s="23">
        <v>-1275400000</v>
      </c>
      <c r="E129" s="85"/>
      <c r="F129" s="23">
        <v>0</v>
      </c>
      <c r="G129" s="85"/>
      <c r="H129" s="23">
        <v>0</v>
      </c>
    </row>
    <row r="130" spans="1:8" ht="20" customHeight="1" x14ac:dyDescent="0.3">
      <c r="A130" s="69" t="s">
        <v>286</v>
      </c>
      <c r="B130" s="70">
        <v>16</v>
      </c>
      <c r="C130" s="70"/>
      <c r="D130" s="23">
        <v>8987188012</v>
      </c>
      <c r="E130" s="85"/>
      <c r="F130" s="23">
        <v>46431943205</v>
      </c>
      <c r="G130" s="85"/>
      <c r="H130" s="24">
        <v>0</v>
      </c>
    </row>
    <row r="131" spans="1:8" ht="20" customHeight="1" x14ac:dyDescent="0.3">
      <c r="A131" s="69" t="s">
        <v>287</v>
      </c>
      <c r="B131" s="70">
        <v>16</v>
      </c>
      <c r="C131" s="70"/>
      <c r="D131" s="23">
        <v>-17652700000</v>
      </c>
      <c r="E131" s="85"/>
      <c r="F131" s="23">
        <v>0</v>
      </c>
      <c r="G131" s="85"/>
      <c r="H131" s="24">
        <v>-7804300000</v>
      </c>
    </row>
    <row r="132" spans="1:8" ht="20" customHeight="1" x14ac:dyDescent="0.3">
      <c r="A132" s="69" t="s">
        <v>288</v>
      </c>
      <c r="B132" s="70"/>
      <c r="C132" s="70"/>
      <c r="D132" s="85"/>
      <c r="E132" s="85"/>
      <c r="F132" s="85"/>
      <c r="G132" s="85"/>
      <c r="H132" s="85"/>
    </row>
    <row r="133" spans="1:8" ht="20" customHeight="1" x14ac:dyDescent="0.3">
      <c r="A133" s="69" t="s">
        <v>285</v>
      </c>
      <c r="B133" s="70">
        <v>16</v>
      </c>
      <c r="C133" s="70"/>
      <c r="D133" s="23">
        <v>10305713726</v>
      </c>
      <c r="E133" s="85"/>
      <c r="F133" s="23">
        <v>5483595</v>
      </c>
      <c r="G133" s="85"/>
      <c r="H133" s="23">
        <v>10303572469</v>
      </c>
    </row>
    <row r="134" spans="1:8" ht="20" customHeight="1" x14ac:dyDescent="0.3">
      <c r="A134" s="69" t="s">
        <v>343</v>
      </c>
      <c r="B134" s="70">
        <v>16</v>
      </c>
      <c r="C134" s="70"/>
      <c r="D134" s="23">
        <v>-89935734</v>
      </c>
      <c r="E134" s="85"/>
      <c r="F134" s="23">
        <v>0</v>
      </c>
      <c r="G134" s="85"/>
      <c r="H134" s="23">
        <v>0</v>
      </c>
    </row>
    <row r="135" spans="1:8" ht="20" customHeight="1" x14ac:dyDescent="0.3">
      <c r="A135" s="69" t="s">
        <v>289</v>
      </c>
      <c r="B135" s="70"/>
      <c r="C135" s="70"/>
      <c r="D135" s="23"/>
      <c r="E135" s="85"/>
      <c r="F135" s="23"/>
      <c r="G135" s="85"/>
      <c r="H135" s="23"/>
    </row>
    <row r="136" spans="1:8" ht="20" customHeight="1" x14ac:dyDescent="0.3">
      <c r="A136" s="69" t="s">
        <v>285</v>
      </c>
      <c r="B136" s="70">
        <v>16</v>
      </c>
      <c r="C136" s="70"/>
      <c r="D136" s="23">
        <v>-7219670424</v>
      </c>
      <c r="E136" s="85"/>
      <c r="F136" s="23">
        <v>-61099914682</v>
      </c>
      <c r="G136" s="85"/>
      <c r="H136" s="23">
        <v>-4000000000</v>
      </c>
    </row>
    <row r="137" spans="1:8" ht="20" customHeight="1" x14ac:dyDescent="0.3">
      <c r="A137" s="69" t="s">
        <v>290</v>
      </c>
      <c r="B137" s="70">
        <v>16</v>
      </c>
      <c r="C137" s="70"/>
      <c r="D137" s="23">
        <v>-6772166751</v>
      </c>
      <c r="E137" s="33"/>
      <c r="F137" s="23">
        <v>-5430861430</v>
      </c>
      <c r="G137" s="33"/>
      <c r="H137" s="23">
        <v>-1100752331</v>
      </c>
    </row>
    <row r="138" spans="1:8" ht="20" customHeight="1" x14ac:dyDescent="0.3">
      <c r="A138" s="69" t="s">
        <v>291</v>
      </c>
      <c r="B138" s="70"/>
      <c r="C138" s="70"/>
      <c r="D138" s="23">
        <v>0</v>
      </c>
      <c r="E138" s="85"/>
      <c r="F138" s="23">
        <v>-3646190271</v>
      </c>
      <c r="G138" s="85"/>
      <c r="H138" s="23">
        <v>0</v>
      </c>
    </row>
    <row r="139" spans="1:8" ht="20" customHeight="1" x14ac:dyDescent="0.3">
      <c r="A139" s="69" t="s">
        <v>292</v>
      </c>
      <c r="B139" s="70">
        <v>26</v>
      </c>
      <c r="C139" s="70"/>
      <c r="D139" s="84">
        <v>-6030784395</v>
      </c>
      <c r="E139" s="85"/>
      <c r="F139" s="84">
        <v>-5395964985</v>
      </c>
      <c r="G139" s="85"/>
      <c r="H139" s="84">
        <v>0</v>
      </c>
    </row>
    <row r="140" spans="1:8" ht="20" customHeight="1" x14ac:dyDescent="0.3">
      <c r="A140" s="69" t="s">
        <v>293</v>
      </c>
      <c r="B140" s="70"/>
      <c r="C140" s="70">
        <v>-3940720</v>
      </c>
      <c r="D140" s="84">
        <v>-3940720</v>
      </c>
      <c r="E140" s="85"/>
      <c r="F140" s="84">
        <v>0</v>
      </c>
      <c r="G140" s="85"/>
      <c r="H140" s="84">
        <v>0</v>
      </c>
    </row>
    <row r="141" spans="1:8" ht="20" customHeight="1" x14ac:dyDescent="0.3">
      <c r="A141" s="69" t="s">
        <v>294</v>
      </c>
      <c r="B141" s="70"/>
      <c r="C141" s="70"/>
      <c r="D141" s="84"/>
      <c r="E141" s="85"/>
      <c r="F141" s="84"/>
      <c r="G141" s="85"/>
      <c r="H141" s="84"/>
    </row>
    <row r="142" spans="1:8" ht="20" customHeight="1" x14ac:dyDescent="0.3">
      <c r="A142" s="69" t="s">
        <v>295</v>
      </c>
      <c r="B142" s="70"/>
      <c r="C142" s="70"/>
      <c r="D142" s="84">
        <v>392000</v>
      </c>
      <c r="E142" s="85"/>
      <c r="F142" s="84">
        <v>0</v>
      </c>
      <c r="G142" s="85"/>
      <c r="H142" s="84">
        <v>0</v>
      </c>
    </row>
    <row r="143" spans="1:8" ht="20" customHeight="1" x14ac:dyDescent="0.3">
      <c r="A143" s="69" t="s">
        <v>296</v>
      </c>
      <c r="D143" s="106">
        <v>0</v>
      </c>
      <c r="E143" s="64"/>
      <c r="F143" s="106">
        <v>15336726</v>
      </c>
      <c r="G143" s="64"/>
      <c r="H143" s="106">
        <v>0</v>
      </c>
    </row>
    <row r="144" spans="1:8" ht="20" customHeight="1" x14ac:dyDescent="0.3">
      <c r="A144" s="79" t="s">
        <v>297</v>
      </c>
      <c r="B144" s="80"/>
      <c r="C144" s="80"/>
      <c r="D144" s="32">
        <f>SUM(D127:D143)</f>
        <v>-19645269123</v>
      </c>
      <c r="E144" s="105"/>
      <c r="F144" s="32">
        <f>SUM(F127:F143)</f>
        <v>-28552043298</v>
      </c>
      <c r="G144" s="105"/>
      <c r="H144" s="32">
        <f>SUM(H127:H143)</f>
        <v>-2501479862</v>
      </c>
    </row>
    <row r="145" spans="1:11" ht="20" customHeight="1" x14ac:dyDescent="0.3">
      <c r="A145" s="79"/>
      <c r="B145" s="80"/>
      <c r="C145" s="80"/>
      <c r="D145" s="35"/>
      <c r="E145" s="105"/>
      <c r="F145" s="35"/>
      <c r="G145" s="105"/>
      <c r="H145" s="35"/>
    </row>
    <row r="146" spans="1:11" s="81" customFormat="1" ht="20" customHeight="1" x14ac:dyDescent="0.3">
      <c r="A146" s="69" t="s">
        <v>298</v>
      </c>
      <c r="B146" s="70"/>
      <c r="C146" s="70"/>
      <c r="D146" s="104"/>
      <c r="E146" s="104"/>
      <c r="F146" s="104"/>
      <c r="G146" s="104"/>
      <c r="H146" s="104"/>
      <c r="J146" s="27"/>
      <c r="K146" s="27"/>
    </row>
    <row r="147" spans="1:11" s="81" customFormat="1" ht="20" customHeight="1" x14ac:dyDescent="0.3">
      <c r="A147" s="69" t="s">
        <v>299</v>
      </c>
      <c r="B147" s="70"/>
      <c r="C147" s="70"/>
      <c r="D147" s="104"/>
      <c r="E147" s="104"/>
      <c r="F147" s="104"/>
      <c r="G147" s="104"/>
      <c r="H147" s="104"/>
      <c r="J147" s="27"/>
      <c r="K147" s="27"/>
    </row>
    <row r="148" spans="1:11" s="81" customFormat="1" ht="20" customHeight="1" x14ac:dyDescent="0.3">
      <c r="A148" s="69" t="s">
        <v>300</v>
      </c>
      <c r="B148" s="70"/>
      <c r="C148" s="70"/>
      <c r="D148" s="104"/>
      <c r="E148" s="104"/>
      <c r="F148" s="104"/>
      <c r="G148" s="104"/>
      <c r="H148" s="104"/>
      <c r="J148" s="27"/>
      <c r="K148" s="27"/>
    </row>
    <row r="149" spans="1:11" s="81" customFormat="1" ht="20" customHeight="1" x14ac:dyDescent="0.3">
      <c r="A149" s="69" t="s">
        <v>135</v>
      </c>
      <c r="B149" s="80"/>
      <c r="C149" s="80"/>
      <c r="D149" s="85">
        <f>D144+D113+D79</f>
        <v>-12298808894</v>
      </c>
      <c r="E149" s="85"/>
      <c r="F149" s="85">
        <v>-7928230278</v>
      </c>
      <c r="G149" s="85"/>
      <c r="H149" s="85">
        <v>-1796119425</v>
      </c>
      <c r="J149" s="27"/>
      <c r="K149" s="27"/>
    </row>
    <row r="150" spans="1:11" s="81" customFormat="1" ht="20" customHeight="1" x14ac:dyDescent="0.3">
      <c r="A150" s="69" t="s">
        <v>134</v>
      </c>
      <c r="B150" s="80"/>
      <c r="C150" s="80"/>
      <c r="D150" s="85"/>
      <c r="E150" s="85"/>
      <c r="F150" s="85"/>
      <c r="G150" s="85"/>
      <c r="H150" s="85"/>
      <c r="J150" s="27"/>
      <c r="K150" s="27"/>
    </row>
    <row r="151" spans="1:11" s="81" customFormat="1" ht="20" customHeight="1" x14ac:dyDescent="0.3">
      <c r="A151" s="69" t="s">
        <v>135</v>
      </c>
      <c r="B151" s="80"/>
      <c r="C151" s="80"/>
      <c r="D151" s="107">
        <v>52356917</v>
      </c>
      <c r="E151" s="85"/>
      <c r="F151" s="107">
        <v>-467655574</v>
      </c>
      <c r="G151" s="85"/>
      <c r="H151" s="107">
        <v>0</v>
      </c>
      <c r="J151" s="27"/>
      <c r="K151" s="27"/>
    </row>
    <row r="152" spans="1:11" s="81" customFormat="1" ht="20" customHeight="1" x14ac:dyDescent="0.3">
      <c r="A152" s="108" t="s">
        <v>301</v>
      </c>
      <c r="B152" s="80"/>
      <c r="C152" s="80"/>
      <c r="D152" s="105">
        <f>SUM(D149,D151)</f>
        <v>-12246451977</v>
      </c>
      <c r="E152" s="105"/>
      <c r="F152" s="105">
        <f>SUM(F149,F151)</f>
        <v>-8395885852</v>
      </c>
      <c r="G152" s="105"/>
      <c r="H152" s="105">
        <f>SUM(H149,H151)</f>
        <v>-1796119425</v>
      </c>
      <c r="J152" s="27"/>
      <c r="K152" s="27"/>
    </row>
    <row r="153" spans="1:11" s="81" customFormat="1" ht="20" customHeight="1" x14ac:dyDescent="0.3">
      <c r="A153" s="69" t="s">
        <v>302</v>
      </c>
      <c r="B153" s="80"/>
      <c r="C153" s="80"/>
      <c r="D153" s="107">
        <v>31707287024</v>
      </c>
      <c r="E153" s="85"/>
      <c r="F153" s="107">
        <v>40103172876</v>
      </c>
      <c r="G153" s="85"/>
      <c r="H153" s="107">
        <v>15029408361</v>
      </c>
      <c r="J153" s="27"/>
      <c r="K153" s="27"/>
    </row>
    <row r="154" spans="1:11" ht="20" customHeight="1" thickBot="1" x14ac:dyDescent="0.35">
      <c r="A154" s="79" t="s">
        <v>303</v>
      </c>
      <c r="B154" s="70">
        <v>6</v>
      </c>
      <c r="C154" s="70"/>
      <c r="D154" s="36">
        <f>SUM(D152:D153)</f>
        <v>19460835047</v>
      </c>
      <c r="E154" s="105"/>
      <c r="F154" s="36">
        <f>SUM(F152:F153)</f>
        <v>31707287024</v>
      </c>
      <c r="G154" s="105"/>
      <c r="H154" s="36">
        <f>SUM(H152:H153)</f>
        <v>13233288936</v>
      </c>
      <c r="I154" s="64">
        <f>D154-'BS 6-8'!D10</f>
        <v>0</v>
      </c>
      <c r="J154" s="64">
        <f>F154-'BS 6-8'!F10</f>
        <v>0</v>
      </c>
      <c r="K154" s="64">
        <f>'BS 6-8'!H10-'CF13-17'!H154</f>
        <v>0</v>
      </c>
    </row>
    <row r="155" spans="1:11" ht="20" customHeight="1" thickTop="1" x14ac:dyDescent="0.3">
      <c r="A155" s="69"/>
      <c r="B155" s="70"/>
      <c r="C155" s="70"/>
      <c r="D155" s="104"/>
      <c r="E155" s="104"/>
      <c r="F155" s="104"/>
      <c r="G155" s="104"/>
      <c r="H155" s="104"/>
      <c r="J155"/>
      <c r="K155"/>
    </row>
    <row r="156" spans="1:11" ht="19.5" customHeight="1" x14ac:dyDescent="0.4">
      <c r="A156" s="72" t="s">
        <v>0</v>
      </c>
      <c r="B156" s="90"/>
      <c r="C156" s="90"/>
      <c r="D156" s="90"/>
      <c r="E156" s="90"/>
      <c r="F156" s="90"/>
      <c r="G156" s="102"/>
      <c r="H156" s="81"/>
    </row>
    <row r="157" spans="1:11" ht="19.5" customHeight="1" x14ac:dyDescent="0.3">
      <c r="A157" s="93" t="s">
        <v>248</v>
      </c>
      <c r="B157" s="80"/>
      <c r="C157" s="80"/>
      <c r="D157" s="81"/>
      <c r="E157" s="81"/>
      <c r="F157" s="81"/>
      <c r="G157" s="81"/>
      <c r="H157" s="171"/>
    </row>
    <row r="158" spans="1:11" ht="20" customHeight="1" x14ac:dyDescent="0.3">
      <c r="A158" s="79"/>
      <c r="B158" s="80"/>
      <c r="C158" s="80"/>
      <c r="D158" s="81"/>
      <c r="E158" s="81"/>
      <c r="F158" s="81"/>
      <c r="G158" s="81"/>
      <c r="H158" s="81"/>
    </row>
    <row r="159" spans="1:11" ht="20" customHeight="1" x14ac:dyDescent="0.3">
      <c r="A159" s="69"/>
      <c r="B159" s="81"/>
      <c r="C159" s="81"/>
      <c r="G159" s="121"/>
      <c r="H159" s="121" t="s">
        <v>95</v>
      </c>
    </row>
    <row r="160" spans="1:11" ht="20" customHeight="1" x14ac:dyDescent="0.3">
      <c r="A160" s="69"/>
      <c r="B160" s="81"/>
      <c r="C160" s="81"/>
      <c r="D160" s="177" t="s">
        <v>96</v>
      </c>
      <c r="E160" s="177"/>
      <c r="F160" s="177"/>
      <c r="G160" s="122"/>
      <c r="H160" s="121" t="s">
        <v>4</v>
      </c>
    </row>
    <row r="161" spans="1:11" ht="20" customHeight="1" x14ac:dyDescent="0.3">
      <c r="A161" s="69"/>
      <c r="B161" s="81"/>
      <c r="C161" s="81"/>
      <c r="D161" s="177" t="s">
        <v>4</v>
      </c>
      <c r="E161" s="177"/>
      <c r="F161" s="177"/>
      <c r="G161" s="122"/>
      <c r="H161" s="141" t="s">
        <v>97</v>
      </c>
    </row>
    <row r="162" spans="1:11" ht="20" customHeight="1" x14ac:dyDescent="0.3">
      <c r="A162" s="69"/>
      <c r="B162" s="81"/>
      <c r="C162" s="81"/>
      <c r="D162" s="178" t="s">
        <v>99</v>
      </c>
      <c r="E162" s="178"/>
      <c r="F162" s="178"/>
      <c r="G162" s="122"/>
      <c r="H162" s="142" t="s">
        <v>98</v>
      </c>
    </row>
    <row r="163" spans="1:11" ht="20" customHeight="1" x14ac:dyDescent="0.3">
      <c r="A163" s="69"/>
      <c r="B163" s="81"/>
      <c r="C163" s="81"/>
      <c r="D163" s="178" t="s">
        <v>5</v>
      </c>
      <c r="E163" s="178"/>
      <c r="F163" s="178"/>
      <c r="G163" s="122"/>
      <c r="H163" s="142" t="s">
        <v>100</v>
      </c>
    </row>
    <row r="164" spans="1:11" ht="20" customHeight="1" x14ac:dyDescent="0.3">
      <c r="A164" s="69"/>
      <c r="B164" s="70" t="s">
        <v>7</v>
      </c>
      <c r="C164" s="70"/>
      <c r="D164" s="122">
        <v>2024</v>
      </c>
      <c r="E164" s="122"/>
      <c r="F164" s="122">
        <v>2023</v>
      </c>
      <c r="G164" s="122"/>
      <c r="H164" s="122" t="s">
        <v>101</v>
      </c>
    </row>
    <row r="165" spans="1:11" ht="20" customHeight="1" x14ac:dyDescent="0.3">
      <c r="A165" s="69"/>
      <c r="B165" s="70"/>
      <c r="C165" s="70"/>
      <c r="D165" s="182" t="s">
        <v>9</v>
      </c>
      <c r="E165" s="182"/>
      <c r="F165" s="182"/>
      <c r="G165" s="182"/>
      <c r="H165" s="182"/>
    </row>
    <row r="166" spans="1:11" ht="20" customHeight="1" x14ac:dyDescent="0.3">
      <c r="A166" s="109" t="s">
        <v>304</v>
      </c>
      <c r="B166"/>
      <c r="C166"/>
      <c r="D166" s="35"/>
      <c r="E166" s="105"/>
      <c r="F166" s="35"/>
      <c r="G166" s="105"/>
      <c r="H166" s="35"/>
      <c r="J166"/>
      <c r="K166"/>
    </row>
    <row r="167" spans="1:11" ht="20" customHeight="1" x14ac:dyDescent="0.3">
      <c r="A167" s="109" t="s">
        <v>305</v>
      </c>
      <c r="B167"/>
      <c r="C167"/>
      <c r="D167" s="35"/>
      <c r="E167" s="105"/>
      <c r="F167" s="35"/>
      <c r="G167" s="105"/>
      <c r="H167" s="35"/>
      <c r="J167"/>
      <c r="K167"/>
    </row>
    <row r="168" spans="1:11" ht="20" customHeight="1" x14ac:dyDescent="0.3">
      <c r="A168" s="110" t="s">
        <v>306</v>
      </c>
      <c r="B168" s="70"/>
      <c r="C168" s="70"/>
      <c r="D168" s="35"/>
      <c r="E168" s="105"/>
      <c r="F168" s="35"/>
      <c r="G168" s="105"/>
      <c r="H168" s="35"/>
      <c r="J168"/>
      <c r="K168"/>
    </row>
    <row r="169" spans="1:11" ht="20" customHeight="1" x14ac:dyDescent="0.3">
      <c r="A169" s="110" t="s">
        <v>307</v>
      </c>
      <c r="B169" s="70"/>
      <c r="C169" s="70"/>
      <c r="D169" s="35"/>
      <c r="E169" s="105"/>
      <c r="F169" s="35"/>
      <c r="G169" s="105"/>
      <c r="H169" s="35"/>
      <c r="J169"/>
      <c r="K169"/>
    </row>
    <row r="170" spans="1:11" ht="20" customHeight="1" x14ac:dyDescent="0.3">
      <c r="A170" s="110" t="s">
        <v>308</v>
      </c>
      <c r="B170" s="70">
        <v>11</v>
      </c>
      <c r="C170" s="70"/>
      <c r="D170" s="23">
        <v>12792072808</v>
      </c>
      <c r="E170" s="105"/>
      <c r="F170" s="23">
        <v>2101237343</v>
      </c>
      <c r="G170" s="105"/>
      <c r="H170" s="23">
        <v>793894908</v>
      </c>
      <c r="J170"/>
      <c r="K170"/>
    </row>
    <row r="171" spans="1:11" ht="20" customHeight="1" x14ac:dyDescent="0.3">
      <c r="A171" s="110" t="s">
        <v>309</v>
      </c>
      <c r="B171" s="70"/>
      <c r="C171" s="70"/>
      <c r="D171" s="64">
        <v>-159169529</v>
      </c>
      <c r="E171" s="64"/>
      <c r="F171" s="64">
        <v>-1226148622</v>
      </c>
      <c r="G171" s="64"/>
      <c r="H171" s="64">
        <v>-3359820</v>
      </c>
      <c r="J171"/>
      <c r="K171"/>
    </row>
    <row r="172" spans="1:11" ht="20" customHeight="1" x14ac:dyDescent="0.3">
      <c r="A172" s="110" t="s">
        <v>348</v>
      </c>
      <c r="B172" s="168">
        <v>9</v>
      </c>
      <c r="C172" s="70"/>
      <c r="D172" s="64">
        <v>-9019471652</v>
      </c>
      <c r="E172" s="64"/>
      <c r="F172" s="64">
        <v>0</v>
      </c>
      <c r="G172" s="64"/>
      <c r="H172" s="64">
        <v>0</v>
      </c>
      <c r="J172"/>
      <c r="K172"/>
    </row>
    <row r="173" spans="1:11" ht="20" customHeight="1" thickBot="1" x14ac:dyDescent="0.35">
      <c r="A173" s="66" t="s">
        <v>310</v>
      </c>
      <c r="B173" s="70"/>
      <c r="C173" s="70"/>
      <c r="D173" s="111">
        <f>SUM(D170:D172)</f>
        <v>3613431627</v>
      </c>
      <c r="E173" s="112"/>
      <c r="F173" s="111">
        <f>SUM(F170:F172)</f>
        <v>875088721</v>
      </c>
      <c r="G173" s="112"/>
      <c r="H173" s="111">
        <f>SUM(H170:H172)</f>
        <v>790535088</v>
      </c>
      <c r="J173"/>
      <c r="K173"/>
    </row>
    <row r="174" spans="1:11" ht="20" customHeight="1" thickTop="1" x14ac:dyDescent="0.3">
      <c r="A174" s="109"/>
      <c r="B174"/>
      <c r="C174"/>
      <c r="D174" s="35"/>
      <c r="E174" s="105"/>
      <c r="F174" s="35"/>
      <c r="G174" s="105"/>
      <c r="H174" s="35"/>
      <c r="J174"/>
      <c r="K174"/>
    </row>
    <row r="175" spans="1:11" ht="20" customHeight="1" x14ac:dyDescent="0.3">
      <c r="A175" s="110" t="s">
        <v>311</v>
      </c>
      <c r="B175" s="70"/>
      <c r="C175" s="70"/>
      <c r="D175" s="35"/>
      <c r="E175" s="105"/>
      <c r="F175" s="35"/>
      <c r="G175" s="105"/>
      <c r="H175" s="35"/>
      <c r="J175"/>
      <c r="K175"/>
    </row>
    <row r="176" spans="1:11" ht="20" customHeight="1" x14ac:dyDescent="0.3">
      <c r="A176" s="110" t="s">
        <v>307</v>
      </c>
      <c r="B176" s="70"/>
      <c r="C176" s="70"/>
      <c r="D176" s="35"/>
      <c r="E176" s="105"/>
      <c r="F176" s="35"/>
      <c r="G176" s="105"/>
      <c r="H176" s="35"/>
      <c r="J176"/>
      <c r="K176"/>
    </row>
    <row r="177" spans="1:11" ht="20" customHeight="1" x14ac:dyDescent="0.3">
      <c r="A177" s="110" t="s">
        <v>308</v>
      </c>
      <c r="B177" s="70">
        <v>12</v>
      </c>
      <c r="C177" s="70"/>
      <c r="D177" s="64">
        <v>12232009723</v>
      </c>
      <c r="E177" s="64"/>
      <c r="F177" s="64">
        <v>10022053186</v>
      </c>
      <c r="G177" s="64"/>
      <c r="H177" s="64">
        <v>3990607196</v>
      </c>
      <c r="J177"/>
      <c r="K177"/>
    </row>
    <row r="178" spans="1:11" ht="20" customHeight="1" x14ac:dyDescent="0.3">
      <c r="A178" s="113" t="s">
        <v>312</v>
      </c>
      <c r="B178" s="70"/>
      <c r="C178" s="70"/>
      <c r="D178" s="64">
        <v>-513875236</v>
      </c>
      <c r="E178" s="64"/>
      <c r="F178" s="64">
        <v>746738616</v>
      </c>
      <c r="G178" s="64"/>
      <c r="H178" s="64">
        <v>-1197571332</v>
      </c>
      <c r="J178"/>
      <c r="K178"/>
    </row>
    <row r="179" spans="1:11" ht="20" customHeight="1" x14ac:dyDescent="0.3">
      <c r="A179" s="113" t="s">
        <v>309</v>
      </c>
      <c r="B179" s="70"/>
      <c r="C179" s="70"/>
      <c r="D179" s="64">
        <v>0</v>
      </c>
      <c r="E179" s="64"/>
      <c r="F179" s="64">
        <v>-99645655</v>
      </c>
      <c r="G179" s="64"/>
      <c r="H179" s="64">
        <v>0</v>
      </c>
      <c r="J179"/>
      <c r="K179"/>
    </row>
    <row r="180" spans="1:11" ht="20" customHeight="1" x14ac:dyDescent="0.3">
      <c r="A180" s="110" t="s">
        <v>348</v>
      </c>
      <c r="B180" s="168">
        <v>9</v>
      </c>
      <c r="C180" s="70"/>
      <c r="D180" s="64">
        <v>-324819914</v>
      </c>
      <c r="E180" s="64"/>
      <c r="F180" s="64">
        <v>0</v>
      </c>
      <c r="G180" s="64"/>
      <c r="H180" s="64">
        <v>0</v>
      </c>
      <c r="J180"/>
      <c r="K180"/>
    </row>
    <row r="181" spans="1:11" ht="20" customHeight="1" thickBot="1" x14ac:dyDescent="0.35">
      <c r="A181" s="66" t="s">
        <v>310</v>
      </c>
      <c r="B181" s="70"/>
      <c r="C181" s="70"/>
      <c r="D181" s="111">
        <f>SUM(D177:D180)</f>
        <v>11393314573</v>
      </c>
      <c r="E181" s="112"/>
      <c r="F181" s="111">
        <f>SUM(F177:F180)</f>
        <v>10669146147</v>
      </c>
      <c r="G181" s="112"/>
      <c r="H181" s="111">
        <f>SUM(H177:H180)</f>
        <v>2793035864</v>
      </c>
      <c r="J181"/>
      <c r="K181"/>
    </row>
    <row r="182" spans="1:11" ht="20" customHeight="1" thickTop="1" x14ac:dyDescent="0.3">
      <c r="A182"/>
      <c r="B182" s="70"/>
      <c r="C182" s="70"/>
      <c r="D182" s="64"/>
      <c r="E182" s="64"/>
      <c r="F182" s="64"/>
      <c r="G182" s="64"/>
      <c r="H182" s="64"/>
      <c r="J182"/>
      <c r="K182"/>
    </row>
    <row r="183" spans="1:11" ht="20" customHeight="1" x14ac:dyDescent="0.3">
      <c r="A183" s="110" t="s">
        <v>313</v>
      </c>
      <c r="B183" s="61"/>
      <c r="C183" s="61"/>
      <c r="D183" s="64"/>
      <c r="E183" s="64"/>
      <c r="F183" s="64"/>
      <c r="G183" s="64"/>
      <c r="H183" s="64"/>
      <c r="J183"/>
      <c r="K183"/>
    </row>
    <row r="184" spans="1:11" ht="20" customHeight="1" x14ac:dyDescent="0.3">
      <c r="A184" s="110" t="s">
        <v>314</v>
      </c>
      <c r="B184" s="61"/>
      <c r="C184" s="61"/>
      <c r="D184" s="64"/>
      <c r="E184" s="64"/>
      <c r="F184" s="64"/>
      <c r="G184" s="64"/>
      <c r="H184" s="64"/>
      <c r="J184"/>
      <c r="K184"/>
    </row>
    <row r="185" spans="1:11" ht="20" customHeight="1" x14ac:dyDescent="0.3">
      <c r="A185" s="113" t="s">
        <v>308</v>
      </c>
      <c r="B185" s="61">
        <v>13</v>
      </c>
      <c r="C185" s="61"/>
      <c r="D185" s="64">
        <v>6383736559</v>
      </c>
      <c r="E185" s="64"/>
      <c r="F185" s="64">
        <v>7462021592</v>
      </c>
      <c r="G185" s="64"/>
      <c r="H185" s="64">
        <v>1913596942</v>
      </c>
      <c r="J185"/>
      <c r="K185"/>
    </row>
    <row r="186" spans="1:11" ht="20" customHeight="1" x14ac:dyDescent="0.3">
      <c r="A186" s="114" t="s">
        <v>315</v>
      </c>
      <c r="B186" s="61"/>
      <c r="C186" s="61"/>
      <c r="D186" s="64">
        <v>0</v>
      </c>
      <c r="E186" s="64"/>
      <c r="F186" s="64">
        <v>6579310</v>
      </c>
      <c r="G186" s="64"/>
      <c r="H186" s="64">
        <v>0</v>
      </c>
      <c r="J186"/>
      <c r="K186"/>
    </row>
    <row r="187" spans="1:11" ht="20" customHeight="1" x14ac:dyDescent="0.3">
      <c r="A187" s="113" t="s">
        <v>316</v>
      </c>
      <c r="B187" s="61"/>
      <c r="C187" s="61"/>
      <c r="D187" s="64">
        <v>-6074529330</v>
      </c>
      <c r="E187" s="64"/>
      <c r="F187" s="64">
        <v>-6569468461</v>
      </c>
      <c r="G187" s="64"/>
      <c r="H187" s="64">
        <v>-1913596942</v>
      </c>
      <c r="J187"/>
      <c r="K187"/>
    </row>
    <row r="188" spans="1:11" ht="20" customHeight="1" thickBot="1" x14ac:dyDescent="0.35">
      <c r="A188" s="115" t="s">
        <v>310</v>
      </c>
      <c r="B188" s="61"/>
      <c r="C188" s="61"/>
      <c r="D188" s="111">
        <f>SUM(D185:D187)</f>
        <v>309207229</v>
      </c>
      <c r="E188" s="112"/>
      <c r="F188" s="111">
        <f>SUM(F185:F187)</f>
        <v>899132441</v>
      </c>
      <c r="G188" s="112"/>
      <c r="H188" s="111">
        <f>SUM(H185:H187)</f>
        <v>0</v>
      </c>
      <c r="J188"/>
      <c r="K188"/>
    </row>
    <row r="189" spans="1:11" ht="20" customHeight="1" thickTop="1" x14ac:dyDescent="0.3">
      <c r="A189"/>
      <c r="B189" s="70"/>
      <c r="C189" s="70"/>
      <c r="D189" s="64"/>
      <c r="E189" s="64"/>
      <c r="F189" s="64"/>
      <c r="G189" s="64"/>
      <c r="H189" s="64"/>
      <c r="J189"/>
      <c r="K189"/>
    </row>
    <row r="190" spans="1:11" ht="20" customHeight="1" x14ac:dyDescent="0.3">
      <c r="A190" s="110" t="s">
        <v>317</v>
      </c>
      <c r="B190" s="70"/>
      <c r="C190" s="70"/>
      <c r="D190" s="64"/>
      <c r="E190" s="64"/>
      <c r="F190" s="64"/>
      <c r="G190" s="64"/>
      <c r="H190" s="64"/>
      <c r="J190"/>
      <c r="K190"/>
    </row>
    <row r="191" spans="1:11" ht="20" customHeight="1" x14ac:dyDescent="0.3">
      <c r="A191" s="110" t="s">
        <v>318</v>
      </c>
      <c r="B191" s="70"/>
      <c r="C191" s="70"/>
      <c r="D191" s="64"/>
      <c r="E191" s="64"/>
      <c r="F191" s="64"/>
      <c r="G191" s="64"/>
      <c r="H191" s="64"/>
      <c r="J191"/>
      <c r="K191"/>
    </row>
    <row r="192" spans="1:11" ht="20" customHeight="1" x14ac:dyDescent="0.3">
      <c r="A192" s="110" t="s">
        <v>319</v>
      </c>
      <c r="B192" s="70"/>
      <c r="C192" s="70"/>
      <c r="D192" s="64"/>
      <c r="E192" s="64"/>
      <c r="F192" s="64"/>
      <c r="G192" s="64"/>
      <c r="H192" s="64"/>
      <c r="J192"/>
      <c r="K192"/>
    </row>
    <row r="193" spans="1:15" ht="20" customHeight="1" x14ac:dyDescent="0.3">
      <c r="A193" s="110" t="s">
        <v>308</v>
      </c>
      <c r="B193" s="70">
        <v>15</v>
      </c>
      <c r="C193" s="70"/>
      <c r="D193" s="64">
        <v>1744838912</v>
      </c>
      <c r="E193" s="64"/>
      <c r="F193" s="64">
        <v>2238116698</v>
      </c>
      <c r="G193" s="64"/>
      <c r="H193" s="64">
        <v>600897721</v>
      </c>
      <c r="J193"/>
      <c r="K193"/>
    </row>
    <row r="194" spans="1:15" ht="20" customHeight="1" x14ac:dyDescent="0.3">
      <c r="A194" s="113" t="s">
        <v>336</v>
      </c>
      <c r="B194" s="70"/>
      <c r="C194" s="70"/>
      <c r="D194" s="64">
        <v>62807542</v>
      </c>
      <c r="E194" s="64"/>
      <c r="F194" s="64">
        <v>71727422</v>
      </c>
      <c r="G194" s="64"/>
      <c r="H194" s="64">
        <v>13150288</v>
      </c>
    </row>
    <row r="195" spans="1:15" ht="20" customHeight="1" thickBot="1" x14ac:dyDescent="0.35">
      <c r="A195" s="66" t="s">
        <v>310</v>
      </c>
      <c r="B195" s="70"/>
      <c r="C195" s="70"/>
      <c r="D195" s="111">
        <f>SUM(D193:D194)</f>
        <v>1807646454</v>
      </c>
      <c r="E195" s="112"/>
      <c r="F195" s="111">
        <f>SUM(F193:F194)</f>
        <v>2309844120</v>
      </c>
      <c r="G195" s="112"/>
      <c r="H195" s="111">
        <f>SUM(H193:H194)</f>
        <v>614048009</v>
      </c>
    </row>
    <row r="196" spans="1:15" ht="21" customHeight="1" thickTop="1" x14ac:dyDescent="0.3">
      <c r="D196" s="64"/>
      <c r="F196" s="64"/>
      <c r="G196" s="20"/>
      <c r="H196" s="64"/>
    </row>
    <row r="198" spans="1:15" ht="21" customHeight="1" x14ac:dyDescent="0.3">
      <c r="I198" s="117"/>
      <c r="J198" s="37"/>
      <c r="K198" s="37"/>
      <c r="L198" s="116"/>
      <c r="M198" s="116"/>
      <c r="N198" s="116"/>
      <c r="O198" s="116"/>
    </row>
  </sheetData>
  <dataConsolidate link="1"/>
  <mergeCells count="25">
    <mergeCell ref="D46:F46"/>
    <mergeCell ref="D85:F85"/>
    <mergeCell ref="D86:F86"/>
    <mergeCell ref="D87:F87"/>
    <mergeCell ref="D165:H165"/>
    <mergeCell ref="D124:H124"/>
    <mergeCell ref="D161:F161"/>
    <mergeCell ref="D162:F162"/>
    <mergeCell ref="D163:F163"/>
    <mergeCell ref="D5:F5"/>
    <mergeCell ref="D43:F43"/>
    <mergeCell ref="D84:F84"/>
    <mergeCell ref="D119:F119"/>
    <mergeCell ref="D160:F160"/>
    <mergeCell ref="D120:F120"/>
    <mergeCell ref="D121:F121"/>
    <mergeCell ref="D122:F122"/>
    <mergeCell ref="D10:H10"/>
    <mergeCell ref="D6:F6"/>
    <mergeCell ref="D7:F7"/>
    <mergeCell ref="D8:F8"/>
    <mergeCell ref="D89:H89"/>
    <mergeCell ref="D48:H48"/>
    <mergeCell ref="D44:F44"/>
    <mergeCell ref="D45:F45"/>
  </mergeCells>
  <pageMargins left="0.8" right="0.45" top="0.48" bottom="0.5" header="0.5" footer="0.5"/>
  <pageSetup paperSize="9" scale="76" firstPageNumber="13" fitToHeight="0" orientation="portrait" useFirstPageNumber="1" r:id="rId1"/>
  <headerFooter scaleWithDoc="0">
    <oddFooter>&amp;L&amp;10 The accompanying notes form an integral part of the financial statements.
&amp;C&amp;P</oddFooter>
  </headerFooter>
  <rowBreaks count="4" manualBreakCount="4">
    <brk id="38" max="16383" man="1"/>
    <brk id="79" max="16383" man="1"/>
    <brk id="114" max="16383" man="1"/>
    <brk id="155" max="9" man="1"/>
  </rowBreaks>
  <customProperties>
    <customPr name="OrphanNamesChecked" r:id="rId2"/>
  </customProperties>
  <ignoredErrors>
    <ignoredError sqref="B104 B155 B138 B106 B108 B110 B132 B1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6-8</vt:lpstr>
      <vt:lpstr>PL 9-10</vt:lpstr>
      <vt:lpstr>SH11</vt:lpstr>
      <vt:lpstr>SH12</vt:lpstr>
      <vt:lpstr>CF13-17</vt:lpstr>
      <vt:lpstr>'BS 6-8'!Print_Area</vt:lpstr>
      <vt:lpstr>'CF13-17'!Print_Area</vt:lpstr>
      <vt:lpstr>'PL 9-10'!Print_Area</vt:lpstr>
      <vt:lpstr>'SH11'!Print_Area</vt:lpstr>
      <vt:lpstr>'SH12'!Print_Area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Theppanom, Churapa</dc:creator>
  <cp:keywords/>
  <dc:description/>
  <cp:lastModifiedBy>Pichayaporn, Mettaviharee</cp:lastModifiedBy>
  <cp:revision/>
  <cp:lastPrinted>2025-02-10T12:29:39Z</cp:lastPrinted>
  <dcterms:created xsi:type="dcterms:W3CDTF">2022-12-01T04:15:09Z</dcterms:created>
  <dcterms:modified xsi:type="dcterms:W3CDTF">2025-02-18T10:34:25Z</dcterms:modified>
  <cp:category/>
  <cp:contentStatus/>
</cp:coreProperties>
</file>