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D:\MMK\YE 2023\1. IPO\1. FS\"/>
    </mc:Choice>
  </mc:AlternateContent>
  <xr:revisionPtr revIDLastSave="0" documentId="13_ncr:1_{333A80F8-CCCA-415F-A8D2-6ADF74F23B0A}" xr6:coauthVersionLast="47" xr6:coauthVersionMax="47" xr10:uidLastSave="{00000000-0000-0000-0000-000000000000}"/>
  <bookViews>
    <workbookView xWindow="-110" yWindow="-110" windowWidth="19420" windowHeight="10300" tabRatio="918" xr2:uid="{CE38E7C3-6FB8-4D21-9149-A411D067F8A8}"/>
  </bookViews>
  <sheets>
    <sheet name="Title" sheetId="55" r:id="rId1"/>
    <sheet name="BS" sheetId="56" r:id="rId2"/>
    <sheet name="PL" sheetId="57" r:id="rId3"/>
    <sheet name="EQ " sheetId="58" r:id="rId4"/>
    <sheet name="CF" sheetId="69" r:id="rId5"/>
  </sheets>
  <externalReferences>
    <externalReference r:id="rId6"/>
    <externalReference r:id="rId7"/>
    <externalReference r:id="rId8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hidden="1">#REF!</definedName>
    <definedName name="_xlnm._FilterDatabase" localSheetId="1" hidden="1">BS!$E$44:$E$47</definedName>
    <definedName name="_xlnm._FilterDatabase" localSheetId="2" hidden="1">PL!#REF!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4" hidden="1">'[1]PS-1995'!#REF!</definedName>
    <definedName name="_Key1" hidden="1">#REF!</definedName>
    <definedName name="_Key2" localSheetId="4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4" hidden="1">'[1]PS-1995'!#REF!</definedName>
    <definedName name="_Sort" hidden="1">#REF!</definedName>
    <definedName name="_Table1_Out" localSheetId="4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4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4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4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4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4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4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4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4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4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4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4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BS!$A$1:$G$90</definedName>
    <definedName name="_xlnm.Print_Area" localSheetId="4">CF!$A$1:$G$102</definedName>
    <definedName name="_xlnm.Print_Area" localSheetId="3">'EQ '!$A$1:$J$31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4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4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58" l="1"/>
  <c r="H24" i="58"/>
  <c r="F24" i="58"/>
  <c r="D24" i="58"/>
  <c r="G82" i="56" l="1"/>
  <c r="H20" i="58" l="1"/>
  <c r="J12" i="58" l="1"/>
  <c r="H46" i="57" l="1"/>
  <c r="H15" i="58" s="1"/>
  <c r="J15" i="58" s="1"/>
  <c r="A4" i="69" l="1"/>
  <c r="F46" i="57" l="1"/>
  <c r="H22" i="58" s="1"/>
  <c r="G28" i="69" l="1"/>
  <c r="H18" i="57"/>
  <c r="A33" i="56"/>
  <c r="A65" i="56" s="1"/>
  <c r="G34" i="69" l="1"/>
  <c r="G52" i="69" s="1"/>
  <c r="G54" i="69" s="1"/>
  <c r="G94" i="69" l="1"/>
  <c r="G90" i="69"/>
  <c r="G85" i="69"/>
  <c r="E85" i="69"/>
  <c r="A82" i="69"/>
  <c r="E72" i="69"/>
  <c r="G70" i="69"/>
  <c r="G61" i="69"/>
  <c r="G47" i="69"/>
  <c r="E47" i="69"/>
  <c r="A44" i="69"/>
  <c r="A41" i="69"/>
  <c r="E94" i="69" l="1"/>
  <c r="E90" i="69"/>
  <c r="G71" i="69"/>
  <c r="A79" i="69"/>
  <c r="F23" i="58" l="1"/>
  <c r="D23" i="58"/>
  <c r="J22" i="58"/>
  <c r="J20" i="58"/>
  <c r="F16" i="58"/>
  <c r="F17" i="58" s="1"/>
  <c r="F19" i="58" s="1"/>
  <c r="D16" i="58"/>
  <c r="D17" i="58" s="1"/>
  <c r="D19" i="58" s="1"/>
  <c r="H13" i="57"/>
  <c r="G53" i="56"/>
  <c r="G47" i="56"/>
  <c r="G22" i="56"/>
  <c r="G14" i="56"/>
  <c r="E80" i="56" l="1"/>
  <c r="G54" i="56"/>
  <c r="G23" i="56"/>
  <c r="H19" i="57"/>
  <c r="H23" i="57" s="1"/>
  <c r="H25" i="57" s="1"/>
  <c r="H49" i="57" s="1"/>
  <c r="H47" i="57" l="1"/>
  <c r="H14" i="58"/>
  <c r="G83" i="56"/>
  <c r="J14" i="58" l="1"/>
  <c r="J16" i="58" s="1"/>
  <c r="J17" i="58" s="1"/>
  <c r="H16" i="58"/>
  <c r="H17" i="58" s="1"/>
  <c r="H19" i="58" s="1"/>
  <c r="J19" i="58" s="1"/>
  <c r="E61" i="69" l="1"/>
  <c r="F18" i="57" l="1"/>
  <c r="F13" i="57" l="1"/>
  <c r="F19" i="57" l="1"/>
  <c r="F23" i="57" s="1"/>
  <c r="E9" i="69" s="1"/>
  <c r="E28" i="69" s="1"/>
  <c r="E53" i="56"/>
  <c r="F25" i="57" l="1"/>
  <c r="F49" i="57" l="1"/>
  <c r="H21" i="58"/>
  <c r="F47" i="57"/>
  <c r="H23" i="58" l="1"/>
  <c r="E81" i="56"/>
  <c r="E82" i="56" s="1"/>
  <c r="J21" i="58"/>
  <c r="J23" i="58" s="1"/>
  <c r="E47" i="56" l="1"/>
  <c r="E54" i="56" s="1"/>
  <c r="E22" i="56"/>
  <c r="E83" i="56" l="1"/>
  <c r="E14" i="56" l="1"/>
  <c r="E23" i="56" s="1"/>
  <c r="E70" i="69" l="1"/>
  <c r="E34" i="69" l="1"/>
  <c r="E52" i="69" l="1"/>
  <c r="E54" i="69" s="1"/>
  <c r="E71" i="69" s="1"/>
  <c r="E73" i="69" s="1"/>
  <c r="E74" i="69" l="1"/>
  <c r="G73" i="69" l="1"/>
  <c r="G74" i="69" l="1"/>
</calcChain>
</file>

<file path=xl/sharedStrings.xml><?xml version="1.0" encoding="utf-8"?>
<sst xmlns="http://schemas.openxmlformats.org/spreadsheetml/2006/main" count="275" uniqueCount="177">
  <si>
    <t xml:space="preserve"> </t>
  </si>
  <si>
    <t>งบแสดงฐานะการเงิน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</si>
  <si>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</si>
  <si>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</si>
  <si>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</si>
  <si>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</si>
  <si>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</si>
  <si>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</si>
  <si>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</si>
  <si>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</si>
  <si>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</si>
  <si>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</si>
  <si>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</si>
  <si>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</si>
  <si>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</si>
  <si>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</si>
  <si>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</si>
  <si>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</si>
  <si>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</si>
  <si>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</si>
  <si>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</si>
  <si>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(นายเอกพงศ์  โชคชัยวิทัศน์)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</si>
  <si>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</si>
  <si>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</si>
  <si>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</si>
  <si>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</si>
  <si>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หนี้สินหมุนเวียน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</si>
  <si>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</si>
  <si>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</si>
  <si>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</si>
  <si>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</si>
  <si>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</si>
  <si>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</si>
  <si>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</si>
  <si>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</si>
  <si>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</si>
  <si>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 xml:space="preserve">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</si>
  <si>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</si>
  <si>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</si>
  <si>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</si>
  <si>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</si>
  <si>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รวมหนี้สินและส่วนของผู้ถือหุ้น</t>
  </si>
  <si>
    <t>ทุนจดทะเบียน</t>
  </si>
  <si>
    <t>ทุนที่ออกและเรียกชำระเต็มมูลค่าแล้ว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</si>
  <si>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</si>
  <si>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</si>
  <si>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</si>
  <si>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</si>
  <si>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</si>
  <si>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</si>
  <si>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2565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</si>
  <si>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</si>
  <si>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</si>
  <si>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</si>
  <si>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</si>
  <si>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</si>
  <si>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</si>
  <si>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</si>
  <si>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</si>
  <si>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</si>
  <si>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</si>
  <si>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</si>
  <si>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</si>
  <si>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ผลกำไรและการกลับรายการขาดทุนจากการด้อยค่า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</si>
  <si>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</si>
  <si>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</si>
  <si>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</t>
  </si>
  <si>
    <t>จำนวนหุ้นสามัญถัวเฉลี่ยถ่วงน้ำหนัก (หุ้น)</t>
  </si>
  <si>
    <t>________________________________   กรรมการ</t>
  </si>
  <si>
    <t xml:space="preserve">       (นายเอกพงศ์  โชคชัยวิทัศน์)</t>
  </si>
  <si>
    <t>งบแสดงการเปลี่ยนแปลงส่วนของผู้ถือหุ้น</t>
  </si>
  <si>
    <t>ทุนที่ออกและ</t>
  </si>
  <si>
    <t>จัดสรรทุนสำรอง</t>
  </si>
  <si>
    <t>ส่วนที่ยัง</t>
  </si>
  <si>
    <t>รวมส่วนของ</t>
  </si>
  <si>
    <t>ชำระแล้ว</t>
  </si>
  <si>
    <t>ตามกฎหมาย</t>
  </si>
  <si>
    <t>ไม่ได้จัดสรร</t>
  </si>
  <si>
    <t>ผู้ถือหุ้น</t>
  </si>
  <si>
    <t>ยอดคงเหลือ ณ วันที่ 1 มกราคม 2565</t>
  </si>
  <si>
    <t>จัดสรรทุนสำรองตามกฎหมาย</t>
  </si>
  <si>
    <t>เงินปันผลจ่าย</t>
  </si>
  <si>
    <t>งบกระแสเงินสด</t>
  </si>
  <si>
    <t xml:space="preserve">หมายเหตุ </t>
  </si>
  <si>
    <t>กระแสเงินสดจากกิจกรรมดำเนินงาน</t>
  </si>
  <si>
    <t xml:space="preserve">   ค่าเสื่อมราคาและค่าตัดจำหน่ายอสังหาริมทรัพย์เพื่อการลงทุน</t>
  </si>
  <si>
    <t>อาคารและอุปกรณ์และสินทรัพย์ไม่มีตัวตน</t>
  </si>
  <si>
    <t xml:space="preserve">   ค่าเสื่อมราคาสินทรัพย์สิทธิการใช้</t>
  </si>
  <si>
    <t xml:space="preserve">   ประมาณการหนี้สินไม่หมุนเวียนสำหรับผลประโยชน์พนักงาน</t>
  </si>
  <si>
    <t xml:space="preserve">   รายได้ดอกเบี้ย</t>
  </si>
  <si>
    <t xml:space="preserve">   ต้นทุนทางการเงิน</t>
  </si>
  <si>
    <t xml:space="preserve">      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</si>
  <si>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</si>
  <si>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</si>
  <si>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</si>
  <si>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</si>
  <si>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</si>
  <si>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</si>
  <si>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</si>
  <si>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</si>
  <si>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เงินสดรับจากกิจกรรมดำเนินงาน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</si>
  <si>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</si>
  <si>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</si>
  <si>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</si>
  <si>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</si>
  <si>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เงินสดรับจากการจำหน่ายอุปกรณ์ </t>
  </si>
  <si>
    <t>เงินสดจ่ายเพื่อซื้อที่ดิน อาคารและอุปกรณ์และสินทรัพย์ไม่มีตัวตน</t>
  </si>
  <si>
    <t>(ข้อมูลกระแสเงินสดเพิ่มเติม)</t>
  </si>
  <si>
    <t>เงินสดจ่ายเพื่อสินทรัพย์สิทธิการใช้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</si>
  <si>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</si>
  <si>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</si>
  <si>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</si>
  <si>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</si>
  <si>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</si>
  <si>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เงินสดจ่ายคืนหนี้สินตามสัญญาเช่า</t>
  </si>
  <si>
    <t>รับชำระค่าหุ้นสามัญ</t>
  </si>
  <si>
    <t>เงินสดจ่ายปันผล</t>
  </si>
  <si>
    <t>จ่ายต้นทุนทางการเงิน</t>
  </si>
  <si>
    <t>ข้อมูลกระแสเงินสดเปิดเผยเพิ่มเติม</t>
  </si>
  <si>
    <t xml:space="preserve">  เงินสดจ่ายเพื่อซื้อที่ดิน อาคารและอุปกรณ์และสินทรัพย์ไม่มีตัวตน</t>
  </si>
  <si>
    <t xml:space="preserve">  ส่วนที่เพิ่มขึ้นจากหนี้สินตามสัญญาเช่า</t>
  </si>
  <si>
    <t xml:space="preserve">  เงินสดจ่ายเพื่อสินทรัพย์สิทธิการใช้</t>
  </si>
  <si>
    <t>ขาดทุนจากการด้อยค่าของสินทรัพย์ทางการเงิน</t>
  </si>
  <si>
    <t>รายการปรับกระทบกำไรเป็นเงินสดสุทธิ</t>
  </si>
  <si>
    <t xml:space="preserve">   ได้มาจากกิจกรรมดำเนินงาน</t>
  </si>
  <si>
    <t xml:space="preserve">   ผลต่างจากการได้รับส่วนลดค่าเช่า</t>
  </si>
  <si>
    <t xml:space="preserve"> หุ้นสามัญ : 1,000,000 หุ้น มูลค่าหุ้นละ 100 บาท</t>
  </si>
  <si>
    <t>เงินสดจ่ายเพื่อสินทรัพย์สิทธิการใช้ (ข้อมูลกระแสเงินสดเพิ่มเติม)</t>
  </si>
  <si>
    <t xml:space="preserve">   จ่ายภาษีเงินได้</t>
  </si>
  <si>
    <t xml:space="preserve">   ตัดจำหน่ายหนี้สูญ</t>
  </si>
  <si>
    <t>งบการเงินและรายงานของผู้สอบบัญชีรับอนุญาต</t>
  </si>
  <si>
    <t>หมายเหตุประกอบงบการเงินเป็นส่วนหนึ่งของงบการเงินนี้</t>
  </si>
  <si>
    <t>เพิ่มทุนและรับชำระค่าหุ้นระหว่างปี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</si>
  <si>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</si>
  <si>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</si>
  <si>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</si>
  <si>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2565</t>
  </si>
  <si>
    <t>กำไรขาดทุนเบ็ดเสร็จอื่น:</t>
  </si>
  <si>
    <t>รายการที่จะไม่ถูกบันทึกในส่วนของกำไร</t>
  </si>
  <si>
    <t>หรือขาดทุนในภายหลัง</t>
  </si>
  <si>
    <t>สำหรับโครงการผลประโยชน์พนักงาน</t>
  </si>
  <si>
    <t>กำไรตามหลักคณิตศาสตร์ประกันภัย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</si>
  <si>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</si>
  <si>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(ขาดทุนจากการด้อยค่า) ของสินทรัพย์ทางการเงิน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</si>
  <si>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</si>
  <si>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กำไรต่อหุ้น (บาทต่อหุ้น)</t>
  </si>
  <si>
    <t>10, 11 และ 13</t>
  </si>
  <si>
    <t>12 และ 19</t>
  </si>
  <si>
    <t>เงินเบิกเกินบัญชีและเงินกู้ยืมระยะสั้นจากสถาบันการเงินลดลง</t>
  </si>
  <si>
    <t>11 และ 13</t>
  </si>
  <si>
    <t xml:space="preserve">  ที่ดิน อาคารและอุปกรณ์และสินทรัพย์ไม่มีตัวตนที่ได้มาในระหว่างปี</t>
  </si>
  <si>
    <t xml:space="preserve">  สินทรัพย์สิทธิการใช้ที่ได้มาระหว่างปี</t>
  </si>
  <si>
    <t>สำหรับปีสิ้นสุดวันที่ 31 ธันวาคม 2566</t>
  </si>
  <si>
    <t>ณ วันที่ 31 ธันวาคม 2566</t>
  </si>
  <si>
    <t>บริษัท มาเธอร์ มาร์เก็ตติ้ง จำกัด (มหาชน)</t>
  </si>
  <si>
    <t>(เดิมชื่อ “บริษัท มาเธอร์ มาร์เก็ตติ้ง จำกัด”)</t>
  </si>
  <si>
    <t>2566</t>
  </si>
  <si>
    <t xml:space="preserve">     (นายตรีปพัฒน์  โชคชัยวิทัศน์)</t>
  </si>
  <si>
    <t>ยอดคงเหลือ ณ วันที่ 1 มกราคม 2566</t>
  </si>
  <si>
    <t>ยอดคงเหลือ ณ วันที่ 31 ธันวาคม 2566</t>
  </si>
  <si>
    <t xml:space="preserve"> (นายตรีปพัฒน์  โชคชัยวิทัศน์)</t>
  </si>
  <si>
    <t xml:space="preserve"> หุ้นสามัญ : 286,000,000 หุ้น มูลค่าหุ้นละ 0.50 บาท</t>
  </si>
  <si>
    <t xml:space="preserve"> หุ้นสามัญ : 200,000,000 หุ้น มูลค่าหุ้นละ 0.50 บาท</t>
  </si>
  <si>
    <t xml:space="preserve">   กำไรจากการดำเนินงานก่อนการเปลี่ยนแปลง</t>
  </si>
  <si>
    <t xml:space="preserve">   ค่าเผื่อสำรองสินค้าสูญหายและค่าเผื่อการลดมูลค่า</t>
  </si>
  <si>
    <t>สินค้าคงเหลือ (กลับรายการ)</t>
  </si>
  <si>
    <t xml:space="preserve">   (กำไร) ขาดทุนจากการจำหน่ายอุปกรณ์</t>
  </si>
  <si>
    <t xml:space="preserve">   ขาดทุนจากการตัดจำหน่ายอุปกรณ์ สินทรัพย์สิทธิการใช้</t>
  </si>
  <si>
    <t>และหนี้สินตามสัญญาเช่า</t>
  </si>
  <si>
    <t>เงินสดรับจากการดำเนินงาน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</si>
  <si>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</si>
  <si>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</si>
  <si>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  เจ้าหนี้ซื้อสินทรัพย์ลดลง</t>
  </si>
  <si>
    <t xml:space="preserve">   (การกลับรายการขาดทุนจากการด้อยค่า)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</si>
  <si>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</si>
  <si>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</si>
  <si>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 (นายตรีปพัฒน์  โชคชัยวิทัศน์)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</si>
</sst>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.00;\(#,##0.00\)"/>
    <numFmt numFmtId="169" formatCode="#,##0.00_);[Black]\(#,##0.00\)"/>
    <numFmt numFmtId="170" formatCode="_-* #,##0_-;\-* #,##0_-;_-* &quot;-&quot;??_-;_-@_-"/>
    <numFmt numFmtId="171" formatCode="#,##0;\(#,##0\)"/>
    <numFmt numFmtId="172" formatCode="_ * #,##0.00_ ;_ * \-#,##0.00_ ;_ * &quot;-&quot;??_ ;_ @_ "/>
    <numFmt numFmtId="173" formatCode="[$-409]mmm\-yy;@"/>
    <numFmt numFmtId="174" formatCode="[$-409]d\-mmm\-yy;@"/>
    <numFmt numFmtId="175" formatCode="d/mm/yy\ "/>
    <numFmt numFmtId="176" formatCode="#,##0;\(#,##0\);&quot;-&quot;;@"/>
    <numFmt numFmtId="177" formatCode="[$-107041E]d\ mmmm\ yyyy;@"/>
    <numFmt numFmtId="178" formatCode="#,##0.00;\(#,##0.00\);&quot;-&quot;;@"/>
    <numFmt numFmtId="179" formatCode="#,##0;[Red]\(#,##0\);\-"/>
    <numFmt numFmtId="180" formatCode="#,##0;\(#,##0\);\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0"/>
      <color indexed="8"/>
      <name val="MS Sans Serif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4"/>
      <color rgb="FFFF0000"/>
      <name val="Angsana New"/>
      <family val="1"/>
    </font>
    <font>
      <sz val="10"/>
      <name val="Times New Roman"/>
      <family val="1"/>
    </font>
    <font>
      <sz val="10"/>
      <color theme="1"/>
      <name val="Tahoma"/>
      <family val="2"/>
      <charset val="222"/>
    </font>
    <font>
      <b/>
      <sz val="9.9499999999999993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theme="1"/>
      <name val="Calibri"/>
      <family val="2"/>
    </font>
    <font>
      <sz val="10"/>
      <name val="Microsoft YaHei"/>
      <family val="2"/>
    </font>
    <font>
      <u/>
      <sz val="9.85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3"/>
      <color theme="1"/>
      <name val="Angsana New"/>
      <family val="2"/>
      <charset val="222"/>
    </font>
    <font>
      <sz val="12"/>
      <color theme="1"/>
      <name val="Calibri"/>
      <family val="2"/>
      <scheme val="minor"/>
    </font>
    <font>
      <b/>
      <sz val="10"/>
      <color indexed="8"/>
      <name val="Tahoma"/>
      <family val="2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color indexed="10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29">
    <xf numFmtId="0" fontId="0" fillId="0" borderId="0"/>
    <xf numFmtId="43" fontId="19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0" fontId="22" fillId="0" borderId="0"/>
    <xf numFmtId="43" fontId="23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24" fillId="0" borderId="0"/>
    <xf numFmtId="166" fontId="15" fillId="0" borderId="0" applyFont="0" applyFill="0" applyBorder="0" applyAlignment="0" applyProtection="0"/>
    <xf numFmtId="0" fontId="24" fillId="0" borderId="0"/>
    <xf numFmtId="166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/>
    <xf numFmtId="0" fontId="25" fillId="0" borderId="0"/>
    <xf numFmtId="0" fontId="15" fillId="0" borderId="0"/>
    <xf numFmtId="0" fontId="15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4" fillId="0" borderId="0"/>
    <xf numFmtId="0" fontId="15" fillId="0" borderId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28" fillId="0" borderId="0"/>
    <xf numFmtId="164" fontId="15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0" fontId="28" fillId="0" borderId="0"/>
    <xf numFmtId="43" fontId="14" fillId="0" borderId="0" applyFont="0" applyFill="0" applyBorder="0" applyAlignment="0" applyProtection="0"/>
    <xf numFmtId="0" fontId="14" fillId="0" borderId="0"/>
    <xf numFmtId="0" fontId="15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171" fontId="15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0" fontId="1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0" fillId="0" borderId="0"/>
    <xf numFmtId="173" fontId="15" fillId="0" borderId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0" fontId="32" fillId="0" borderId="0"/>
    <xf numFmtId="0" fontId="30" fillId="0" borderId="0"/>
    <xf numFmtId="0" fontId="19" fillId="0" borderId="0"/>
    <xf numFmtId="0" fontId="32" fillId="0" borderId="0"/>
    <xf numFmtId="0" fontId="30" fillId="0" borderId="0"/>
    <xf numFmtId="0" fontId="15" fillId="0" borderId="0"/>
    <xf numFmtId="0" fontId="24" fillId="0" borderId="0"/>
    <xf numFmtId="0" fontId="33" fillId="0" borderId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174" fontId="34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0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0" borderId="0"/>
    <xf numFmtId="0" fontId="36" fillId="0" borderId="0"/>
    <xf numFmtId="0" fontId="6" fillId="0" borderId="0"/>
    <xf numFmtId="175" fontId="24" fillId="0" borderId="0" applyFont="0" applyFill="0" applyBorder="0" applyAlignment="0" applyProtection="0"/>
    <xf numFmtId="0" fontId="28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15" fillId="0" borderId="0"/>
    <xf numFmtId="0" fontId="6" fillId="0" borderId="0"/>
    <xf numFmtId="0" fontId="15" fillId="0" borderId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0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15" fillId="0" borderId="0" applyFont="0" applyFill="0" applyBorder="0" applyAlignment="0" applyProtection="0"/>
    <xf numFmtId="0" fontId="19" fillId="0" borderId="0"/>
    <xf numFmtId="0" fontId="5" fillId="0" borderId="0"/>
    <xf numFmtId="43" fontId="5" fillId="0" borderId="0" applyFont="0" applyFill="0" applyBorder="0" applyAlignment="0" applyProtection="0"/>
    <xf numFmtId="0" fontId="3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2" fillId="0" borderId="0"/>
    <xf numFmtId="39" fontId="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43" fontId="3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2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15">
    <xf numFmtId="0" fontId="0" fillId="0" borderId="0" xfId="0"/>
    <xf numFmtId="0" fontId="16" fillId="0" borderId="0" xfId="0" applyFont="1"/>
    <xf numFmtId="168" fontId="16" fillId="0" borderId="0" xfId="8" applyNumberFormat="1" applyFont="1" applyAlignment="1">
      <alignment vertical="center"/>
    </xf>
    <xf numFmtId="0" fontId="16" fillId="0" borderId="0" xfId="0" applyFont="1" applyAlignment="1">
      <alignment horizontal="left"/>
    </xf>
    <xf numFmtId="0" fontId="21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168" fontId="20" fillId="0" borderId="0" xfId="8" applyNumberFormat="1" applyFont="1" applyAlignment="1">
      <alignment horizontal="center" vertical="center" wrapText="1"/>
    </xf>
    <xf numFmtId="171" fontId="16" fillId="0" borderId="0" xfId="8" applyNumberFormat="1" applyFont="1" applyAlignment="1">
      <alignment horizontal="center" vertical="center"/>
    </xf>
    <xf numFmtId="168" fontId="16" fillId="0" borderId="0" xfId="8" applyNumberFormat="1" applyFont="1" applyAlignment="1">
      <alignment horizontal="center" vertical="center"/>
    </xf>
    <xf numFmtId="176" fontId="16" fillId="0" borderId="0" xfId="8" applyNumberFormat="1" applyFont="1" applyAlignment="1">
      <alignment horizontal="center" vertical="center"/>
    </xf>
    <xf numFmtId="177" fontId="16" fillId="0" borderId="3" xfId="8" quotePrefix="1" applyNumberFormat="1" applyFont="1" applyBorder="1" applyAlignment="1">
      <alignment horizontal="center" vertical="center"/>
    </xf>
    <xf numFmtId="168" fontId="18" fillId="0" borderId="0" xfId="8" applyNumberFormat="1" applyFont="1" applyAlignment="1">
      <alignment horizontal="center" vertical="center"/>
    </xf>
    <xf numFmtId="168" fontId="16" fillId="0" borderId="0" xfId="8" applyNumberFormat="1" applyFont="1" applyAlignment="1">
      <alignment horizontal="right" vertical="center"/>
    </xf>
    <xf numFmtId="176" fontId="16" fillId="0" borderId="0" xfId="8" applyNumberFormat="1" applyFont="1" applyAlignment="1">
      <alignment horizontal="right" vertical="center"/>
    </xf>
    <xf numFmtId="168" fontId="20" fillId="0" borderId="0" xfId="8" quotePrefix="1" applyNumberFormat="1" applyFont="1" applyAlignment="1">
      <alignment horizontal="left" vertical="center"/>
    </xf>
    <xf numFmtId="168" fontId="20" fillId="0" borderId="0" xfId="8" applyNumberFormat="1" applyFont="1" applyAlignment="1">
      <alignment horizontal="left" vertical="center"/>
    </xf>
    <xf numFmtId="170" fontId="16" fillId="0" borderId="0" xfId="1" applyNumberFormat="1" applyFont="1" applyFill="1" applyAlignment="1">
      <alignment horizontal="right" vertical="center"/>
    </xf>
    <xf numFmtId="171" fontId="16" fillId="0" borderId="0" xfId="8" quotePrefix="1" applyNumberFormat="1" applyFont="1" applyAlignment="1">
      <alignment horizontal="center" vertical="center"/>
    </xf>
    <xf numFmtId="168" fontId="16" fillId="0" borderId="0" xfId="8" applyNumberFormat="1" applyFont="1" applyAlignment="1">
      <alignment horizontal="left" vertical="center"/>
    </xf>
    <xf numFmtId="168" fontId="16" fillId="0" borderId="0" xfId="8" quotePrefix="1" applyNumberFormat="1" applyFont="1" applyAlignment="1">
      <alignment horizontal="left" vertical="center"/>
    </xf>
    <xf numFmtId="168" fontId="20" fillId="0" borderId="0" xfId="8" applyNumberFormat="1" applyFont="1" applyAlignment="1">
      <alignment vertical="center"/>
    </xf>
    <xf numFmtId="168" fontId="16" fillId="0" borderId="0" xfId="8" applyNumberFormat="1" applyFont="1" applyAlignment="1">
      <alignment vertical="center" wrapText="1"/>
    </xf>
    <xf numFmtId="168" fontId="16" fillId="0" borderId="0" xfId="8" applyNumberFormat="1" applyFont="1" applyAlignment="1">
      <alignment horizontal="left" vertical="center" wrapText="1"/>
    </xf>
    <xf numFmtId="169" fontId="16" fillId="0" borderId="0" xfId="8" applyNumberFormat="1" applyFont="1" applyAlignment="1">
      <alignment vertical="center"/>
    </xf>
    <xf numFmtId="169" fontId="16" fillId="0" borderId="0" xfId="8" applyNumberFormat="1" applyFont="1" applyAlignment="1">
      <alignment horizontal="left" vertical="center" indent="3"/>
    </xf>
    <xf numFmtId="169" fontId="16" fillId="0" borderId="0" xfId="8" applyNumberFormat="1" applyFont="1" applyAlignment="1">
      <alignment horizontal="right"/>
    </xf>
    <xf numFmtId="169" fontId="16" fillId="0" borderId="0" xfId="8" applyNumberFormat="1" applyFont="1" applyAlignment="1">
      <alignment horizontal="right" vertical="center"/>
    </xf>
    <xf numFmtId="169" fontId="20" fillId="0" borderId="0" xfId="8" applyNumberFormat="1" applyFont="1" applyAlignment="1">
      <alignment vertical="center"/>
    </xf>
    <xf numFmtId="169" fontId="16" fillId="0" borderId="0" xfId="8" applyNumberFormat="1" applyFont="1" applyAlignment="1">
      <alignment horizontal="left" indent="5"/>
    </xf>
    <xf numFmtId="171" fontId="16" fillId="0" borderId="0" xfId="8" applyNumberFormat="1" applyFont="1" applyAlignment="1">
      <alignment horizontal="left" indent="4"/>
    </xf>
    <xf numFmtId="169" fontId="20" fillId="0" borderId="0" xfId="8" applyNumberFormat="1" applyFont="1" applyAlignment="1">
      <alignment horizontal="right" vertical="center"/>
    </xf>
    <xf numFmtId="171" fontId="16" fillId="0" borderId="0" xfId="8" applyNumberFormat="1" applyFont="1"/>
    <xf numFmtId="171" fontId="20" fillId="0" borderId="0" xfId="8" applyNumberFormat="1" applyFont="1" applyAlignment="1">
      <alignment horizontal="center" vertical="center"/>
    </xf>
    <xf numFmtId="168" fontId="20" fillId="0" borderId="0" xfId="8" applyNumberFormat="1" applyFont="1" applyAlignment="1">
      <alignment horizontal="right" vertical="center"/>
    </xf>
    <xf numFmtId="176" fontId="20" fillId="0" borderId="0" xfId="8" applyNumberFormat="1" applyFont="1" applyAlignment="1">
      <alignment horizontal="right" vertical="center"/>
    </xf>
    <xf numFmtId="168" fontId="16" fillId="0" borderId="0" xfId="8" applyNumberFormat="1" applyFont="1" applyAlignment="1">
      <alignment horizontal="left" vertical="center" indent="1"/>
    </xf>
    <xf numFmtId="168" fontId="16" fillId="0" borderId="0" xfId="8" quotePrefix="1" applyNumberFormat="1" applyFont="1" applyAlignment="1">
      <alignment horizontal="left" vertical="center" indent="1"/>
    </xf>
    <xf numFmtId="169" fontId="16" fillId="0" borderId="0" xfId="8" applyNumberFormat="1" applyFont="1" applyAlignment="1">
      <alignment horizontal="center"/>
    </xf>
    <xf numFmtId="169" fontId="20" fillId="0" borderId="0" xfId="8" applyNumberFormat="1" applyFont="1" applyAlignment="1">
      <alignment horizontal="center" vertical="center"/>
    </xf>
    <xf numFmtId="176" fontId="16" fillId="0" borderId="4" xfId="8" applyNumberFormat="1" applyFont="1" applyBorder="1" applyAlignment="1">
      <alignment horizontal="right" vertical="center"/>
    </xf>
    <xf numFmtId="166" fontId="16" fillId="0" borderId="0" xfId="8" applyNumberFormat="1" applyFont="1"/>
    <xf numFmtId="171" fontId="16" fillId="0" borderId="0" xfId="8" applyNumberFormat="1" applyFont="1" applyAlignment="1">
      <alignment horizontal="right" vertical="center"/>
    </xf>
    <xf numFmtId="168" fontId="16" fillId="0" borderId="0" xfId="8" applyNumberFormat="1" applyFont="1" applyAlignment="1">
      <alignment vertical="top"/>
    </xf>
    <xf numFmtId="168" fontId="16" fillId="0" borderId="0" xfId="8" applyNumberFormat="1" applyFont="1" applyAlignment="1">
      <alignment horizontal="left" vertical="top"/>
    </xf>
    <xf numFmtId="171" fontId="16" fillId="0" borderId="0" xfId="8" applyNumberFormat="1" applyFont="1" applyAlignment="1">
      <alignment horizontal="center" vertical="top"/>
    </xf>
    <xf numFmtId="176" fontId="16" fillId="0" borderId="0" xfId="8" applyNumberFormat="1" applyFont="1" applyAlignment="1">
      <alignment horizontal="right" vertical="top"/>
    </xf>
    <xf numFmtId="176" fontId="16" fillId="0" borderId="0" xfId="8" quotePrefix="1" applyNumberFormat="1" applyFont="1" applyAlignment="1">
      <alignment horizontal="center" vertical="center"/>
    </xf>
    <xf numFmtId="168" fontId="20" fillId="0" borderId="0" xfId="8" applyNumberFormat="1" applyFont="1" applyAlignment="1">
      <alignment vertical="top"/>
    </xf>
    <xf numFmtId="168" fontId="20" fillId="0" borderId="0" xfId="8" applyNumberFormat="1" applyFont="1" applyAlignment="1">
      <alignment horizontal="left" vertical="top"/>
    </xf>
    <xf numFmtId="176" fontId="20" fillId="0" borderId="0" xfId="8" applyNumberFormat="1" applyFont="1" applyAlignment="1">
      <alignment horizontal="center" vertical="top"/>
    </xf>
    <xf numFmtId="176" fontId="20" fillId="0" borderId="0" xfId="8" applyNumberFormat="1" applyFont="1" applyAlignment="1">
      <alignment horizontal="right" vertical="top"/>
    </xf>
    <xf numFmtId="167" fontId="16" fillId="0" borderId="0" xfId="7" applyNumberFormat="1" applyFont="1" applyFill="1" applyAlignment="1">
      <alignment horizontal="right" vertical="top"/>
    </xf>
    <xf numFmtId="169" fontId="20" fillId="0" borderId="0" xfId="71" applyNumberFormat="1" applyFont="1"/>
    <xf numFmtId="169" fontId="16" fillId="0" borderId="0" xfId="71" applyNumberFormat="1" applyFont="1"/>
    <xf numFmtId="167" fontId="16" fillId="0" borderId="0" xfId="7" applyNumberFormat="1" applyFont="1" applyFill="1" applyBorder="1" applyAlignment="1">
      <alignment horizontal="right" vertical="top"/>
    </xf>
    <xf numFmtId="167" fontId="16" fillId="0" borderId="3" xfId="7" applyNumberFormat="1" applyFont="1" applyFill="1" applyBorder="1" applyAlignment="1">
      <alignment horizontal="right" vertical="top"/>
    </xf>
    <xf numFmtId="176" fontId="16" fillId="0" borderId="1" xfId="8" applyNumberFormat="1" applyFont="1" applyBorder="1" applyAlignment="1">
      <alignment horizontal="right" vertical="top"/>
    </xf>
    <xf numFmtId="168" fontId="16" fillId="0" borderId="0" xfId="8" applyNumberFormat="1" applyFont="1" applyAlignment="1">
      <alignment horizontal="left"/>
    </xf>
    <xf numFmtId="178" fontId="16" fillId="0" borderId="0" xfId="8" applyNumberFormat="1" applyFont="1" applyAlignment="1">
      <alignment horizontal="right" vertical="top"/>
    </xf>
    <xf numFmtId="43" fontId="16" fillId="0" borderId="0" xfId="33" applyFont="1" applyFill="1" applyBorder="1" applyAlignment="1">
      <alignment horizontal="right" vertical="top"/>
    </xf>
    <xf numFmtId="171" fontId="16" fillId="0" borderId="0" xfId="8" applyNumberFormat="1" applyFont="1" applyAlignment="1">
      <alignment vertical="top"/>
    </xf>
    <xf numFmtId="171" fontId="16" fillId="0" borderId="0" xfId="8" applyNumberFormat="1" applyFont="1" applyAlignment="1">
      <alignment horizontal="right"/>
    </xf>
    <xf numFmtId="169" fontId="16" fillId="0" borderId="0" xfId="8" applyNumberFormat="1" applyFont="1"/>
    <xf numFmtId="169" fontId="16" fillId="0" borderId="0" xfId="8" applyNumberFormat="1" applyFont="1" applyAlignment="1">
      <alignment horizontal="left"/>
    </xf>
    <xf numFmtId="171" fontId="16" fillId="0" borderId="0" xfId="8" applyNumberFormat="1" applyFont="1" applyAlignment="1">
      <alignment horizontal="left" indent="2"/>
    </xf>
    <xf numFmtId="0" fontId="16" fillId="0" borderId="0" xfId="8" applyFont="1" applyAlignment="1">
      <alignment vertical="center"/>
    </xf>
    <xf numFmtId="171" fontId="16" fillId="0" borderId="0" xfId="8" applyNumberFormat="1" applyFont="1" applyAlignment="1">
      <alignment vertical="center"/>
    </xf>
    <xf numFmtId="0" fontId="16" fillId="0" borderId="0" xfId="8" applyFont="1" applyAlignment="1">
      <alignment horizontal="right" vertical="center"/>
    </xf>
    <xf numFmtId="0" fontId="16" fillId="0" borderId="0" xfId="8" applyFont="1" applyAlignment="1">
      <alignment horizontal="center" vertical="center"/>
    </xf>
    <xf numFmtId="0" fontId="20" fillId="0" borderId="0" xfId="8" applyFont="1" applyAlignment="1">
      <alignment vertical="center"/>
    </xf>
    <xf numFmtId="167" fontId="16" fillId="0" borderId="0" xfId="7" applyNumberFormat="1" applyFont="1" applyFill="1" applyAlignment="1">
      <alignment horizontal="right" vertical="center"/>
    </xf>
    <xf numFmtId="167" fontId="16" fillId="0" borderId="0" xfId="7" applyNumberFormat="1" applyFont="1" applyFill="1" applyAlignment="1">
      <alignment vertical="center"/>
    </xf>
    <xf numFmtId="167" fontId="16" fillId="0" borderId="0" xfId="7" applyNumberFormat="1" applyFont="1" applyFill="1" applyAlignment="1">
      <alignment horizontal="center" vertical="center"/>
    </xf>
    <xf numFmtId="167" fontId="16" fillId="0" borderId="3" xfId="7" applyNumberFormat="1" applyFont="1" applyFill="1" applyBorder="1" applyAlignment="1">
      <alignment horizontal="center" vertical="center"/>
    </xf>
    <xf numFmtId="167" fontId="16" fillId="0" borderId="3" xfId="7" applyNumberFormat="1" applyFont="1" applyFill="1" applyBorder="1" applyAlignment="1">
      <alignment horizontal="right" vertical="center"/>
    </xf>
    <xf numFmtId="0" fontId="20" fillId="0" borderId="0" xfId="8" applyFont="1" applyAlignment="1">
      <alignment horizontal="left" vertical="center"/>
    </xf>
    <xf numFmtId="167" fontId="16" fillId="0" borderId="4" xfId="7" applyNumberFormat="1" applyFont="1" applyFill="1" applyBorder="1" applyAlignment="1">
      <alignment horizontal="right" vertical="center"/>
    </xf>
    <xf numFmtId="167" fontId="16" fillId="0" borderId="0" xfId="7" applyNumberFormat="1" applyFont="1" applyFill="1" applyBorder="1" applyAlignment="1">
      <alignment horizontal="right" vertical="center"/>
    </xf>
    <xf numFmtId="0" fontId="44" fillId="0" borderId="0" xfId="8" applyFont="1" applyAlignment="1">
      <alignment horizontal="right" vertical="center"/>
    </xf>
    <xf numFmtId="0" fontId="44" fillId="0" borderId="0" xfId="8" applyFont="1" applyAlignment="1">
      <alignment vertical="center"/>
    </xf>
    <xf numFmtId="0" fontId="16" fillId="0" borderId="0" xfId="8" applyFont="1" applyAlignment="1">
      <alignment horizontal="left" vertical="center" wrapText="1"/>
    </xf>
    <xf numFmtId="169" fontId="45" fillId="0" borderId="0" xfId="8" applyNumberFormat="1" applyFont="1"/>
    <xf numFmtId="38" fontId="45" fillId="0" borderId="0" xfId="8" applyNumberFormat="1" applyFont="1" applyAlignment="1">
      <alignment horizontal="right" vertical="center"/>
    </xf>
    <xf numFmtId="176" fontId="45" fillId="0" borderId="0" xfId="8" applyNumberFormat="1" applyFont="1" applyAlignment="1">
      <alignment horizontal="right" vertical="center"/>
    </xf>
    <xf numFmtId="37" fontId="16" fillId="0" borderId="0" xfId="29" applyNumberFormat="1" applyFont="1" applyFill="1"/>
    <xf numFmtId="171" fontId="16" fillId="0" borderId="5" xfId="8" applyNumberFormat="1" applyFont="1" applyBorder="1" applyAlignment="1">
      <alignment horizontal="center" vertical="center"/>
    </xf>
    <xf numFmtId="176" fontId="16" fillId="0" borderId="5" xfId="8" applyNumberFormat="1" applyFont="1" applyBorder="1" applyAlignment="1">
      <alignment horizontal="right" vertical="center"/>
    </xf>
    <xf numFmtId="176" fontId="16" fillId="0" borderId="6" xfId="8" applyNumberFormat="1" applyFont="1" applyBorder="1" applyAlignment="1">
      <alignment horizontal="right" vertical="center"/>
    </xf>
    <xf numFmtId="9" fontId="16" fillId="0" borderId="5" xfId="22" applyFont="1" applyBorder="1" applyAlignment="1">
      <alignment horizontal="center" vertical="center"/>
    </xf>
    <xf numFmtId="171" fontId="16" fillId="0" borderId="5" xfId="8" applyNumberFormat="1" applyFont="1" applyBorder="1" applyAlignment="1">
      <alignment horizontal="center" vertical="top"/>
    </xf>
    <xf numFmtId="176" fontId="16" fillId="0" borderId="5" xfId="8" quotePrefix="1" applyNumberFormat="1" applyFont="1" applyBorder="1" applyAlignment="1">
      <alignment horizontal="center" vertical="center"/>
    </xf>
    <xf numFmtId="167" fontId="16" fillId="0" borderId="5" xfId="7" applyNumberFormat="1" applyFont="1" applyFill="1" applyBorder="1" applyAlignment="1">
      <alignment horizontal="right" vertical="top"/>
    </xf>
    <xf numFmtId="171" fontId="16" fillId="0" borderId="8" xfId="8" applyNumberFormat="1" applyFont="1" applyBorder="1" applyAlignment="1">
      <alignment horizontal="center" vertical="center"/>
    </xf>
    <xf numFmtId="0" fontId="16" fillId="0" borderId="6" xfId="8" applyFont="1" applyBorder="1" applyAlignment="1">
      <alignment horizontal="center" vertical="center"/>
    </xf>
    <xf numFmtId="176" fontId="16" fillId="0" borderId="1" xfId="8" applyNumberFormat="1" applyFont="1" applyBorder="1" applyAlignment="1">
      <alignment horizontal="right" vertical="center"/>
    </xf>
    <xf numFmtId="176" fontId="16" fillId="0" borderId="2" xfId="8" applyNumberFormat="1" applyFont="1" applyBorder="1" applyAlignment="1">
      <alignment horizontal="right" vertical="center"/>
    </xf>
    <xf numFmtId="167" fontId="16" fillId="0" borderId="9" xfId="7" applyNumberFormat="1" applyFont="1" applyFill="1" applyBorder="1" applyAlignment="1">
      <alignment horizontal="right" vertical="top"/>
    </xf>
    <xf numFmtId="176" fontId="16" fillId="0" borderId="9" xfId="8" applyNumberFormat="1" applyFont="1" applyBorder="1" applyAlignment="1">
      <alignment vertical="center"/>
    </xf>
    <xf numFmtId="170" fontId="16" fillId="0" borderId="0" xfId="1" quotePrefix="1" applyNumberFormat="1" applyFont="1" applyFill="1" applyAlignment="1">
      <alignment horizontal="right"/>
    </xf>
    <xf numFmtId="176" fontId="16" fillId="0" borderId="0" xfId="8" applyNumberFormat="1" applyFont="1" applyAlignment="1">
      <alignment horizontal="left" vertical="center"/>
    </xf>
    <xf numFmtId="169" fontId="16" fillId="0" borderId="0" xfId="8" applyNumberFormat="1" applyFont="1" applyAlignment="1">
      <alignment horizontal="left" indent="4"/>
    </xf>
    <xf numFmtId="176" fontId="16" fillId="0" borderId="9" xfId="8" applyNumberFormat="1" applyFont="1" applyBorder="1" applyAlignment="1">
      <alignment horizontal="right" vertical="center"/>
    </xf>
    <xf numFmtId="176" fontId="16" fillId="0" borderId="10" xfId="8" applyNumberFormat="1" applyFont="1" applyBorder="1" applyAlignment="1">
      <alignment horizontal="right" vertical="center"/>
    </xf>
    <xf numFmtId="169" fontId="16" fillId="0" borderId="0" xfId="8" applyNumberFormat="1" applyFont="1" applyAlignment="1">
      <alignment horizontal="left" indent="7"/>
    </xf>
    <xf numFmtId="179" fontId="26" fillId="0" borderId="0" xfId="8" applyNumberFormat="1" applyFont="1"/>
    <xf numFmtId="179" fontId="16" fillId="0" borderId="0" xfId="8" applyNumberFormat="1" applyFont="1"/>
    <xf numFmtId="179" fontId="16" fillId="0" borderId="0" xfId="8" applyNumberFormat="1" applyFont="1" applyAlignment="1">
      <alignment horizontal="right"/>
    </xf>
    <xf numFmtId="179" fontId="20" fillId="0" borderId="0" xfId="8" applyNumberFormat="1" applyFont="1" applyAlignment="1">
      <alignment horizontal="centerContinuous"/>
    </xf>
    <xf numFmtId="179" fontId="16" fillId="0" borderId="0" xfId="8" applyNumberFormat="1" applyFont="1" applyAlignment="1">
      <alignment horizontal="centerContinuous"/>
    </xf>
    <xf numFmtId="179" fontId="16" fillId="0" borderId="3" xfId="8" applyNumberFormat="1" applyFont="1" applyBorder="1" applyAlignment="1">
      <alignment horizontal="center"/>
    </xf>
    <xf numFmtId="179" fontId="16" fillId="0" borderId="0" xfId="8" applyNumberFormat="1" applyFont="1" applyAlignment="1">
      <alignment horizontal="left"/>
    </xf>
    <xf numFmtId="179" fontId="16" fillId="0" borderId="7" xfId="8" quotePrefix="1" applyNumberFormat="1" applyFont="1" applyBorder="1" applyAlignment="1">
      <alignment horizontal="center"/>
    </xf>
    <xf numFmtId="179" fontId="16" fillId="0" borderId="0" xfId="8" quotePrefix="1" applyNumberFormat="1" applyFont="1" applyAlignment="1">
      <alignment horizontal="center"/>
    </xf>
    <xf numFmtId="179" fontId="20" fillId="0" borderId="0" xfId="8" applyNumberFormat="1" applyFont="1"/>
    <xf numFmtId="179" fontId="26" fillId="0" borderId="0" xfId="8" applyNumberFormat="1" applyFont="1" applyAlignment="1">
      <alignment horizontal="left"/>
    </xf>
    <xf numFmtId="179" fontId="16" fillId="0" borderId="0" xfId="8" quotePrefix="1" applyNumberFormat="1" applyFont="1" applyAlignment="1">
      <alignment horizontal="left"/>
    </xf>
    <xf numFmtId="179" fontId="26" fillId="0" borderId="0" xfId="8" quotePrefix="1" applyNumberFormat="1" applyFont="1" applyAlignment="1">
      <alignment horizontal="left"/>
    </xf>
    <xf numFmtId="180" fontId="16" fillId="0" borderId="0" xfId="8" quotePrefix="1" applyNumberFormat="1" applyFont="1" applyAlignment="1">
      <alignment horizontal="right"/>
    </xf>
    <xf numFmtId="179" fontId="20" fillId="0" borderId="0" xfId="8" quotePrefix="1" applyNumberFormat="1" applyFont="1" applyAlignment="1">
      <alignment horizontal="left"/>
    </xf>
    <xf numFmtId="179" fontId="26" fillId="0" borderId="0" xfId="8" applyNumberFormat="1" applyFont="1" applyAlignment="1">
      <alignment horizontal="right"/>
    </xf>
    <xf numFmtId="167" fontId="26" fillId="0" borderId="0" xfId="8" applyNumberFormat="1" applyFont="1" applyAlignment="1">
      <alignment horizontal="right"/>
    </xf>
    <xf numFmtId="179" fontId="16" fillId="0" borderId="0" xfId="541" quotePrefix="1" applyNumberFormat="1" applyFont="1" applyAlignment="1">
      <alignment horizontal="left" indent="2"/>
    </xf>
    <xf numFmtId="179" fontId="16" fillId="0" borderId="0" xfId="541" quotePrefix="1" applyNumberFormat="1" applyFont="1" applyAlignment="1">
      <alignment horizontal="left"/>
    </xf>
    <xf numFmtId="179" fontId="16" fillId="0" borderId="0" xfId="541" quotePrefix="1" applyNumberFormat="1" applyFont="1" applyAlignment="1">
      <alignment horizontal="center"/>
    </xf>
    <xf numFmtId="167" fontId="16" fillId="0" borderId="0" xfId="8" applyNumberFormat="1" applyFont="1" applyAlignment="1">
      <alignment horizontal="right"/>
    </xf>
    <xf numFmtId="179" fontId="16" fillId="0" borderId="0" xfId="541" applyNumberFormat="1" applyFont="1" applyAlignment="1">
      <alignment horizontal="left"/>
    </xf>
    <xf numFmtId="37" fontId="26" fillId="0" borderId="0" xfId="8" applyNumberFormat="1" applyFont="1" applyAlignment="1">
      <alignment horizontal="right"/>
    </xf>
    <xf numFmtId="0" fontId="16" fillId="0" borderId="0" xfId="8" applyFont="1"/>
    <xf numFmtId="179" fontId="16" fillId="0" borderId="3" xfId="8" quotePrefix="1" applyNumberFormat="1" applyFont="1" applyBorder="1" applyAlignment="1">
      <alignment horizontal="right"/>
    </xf>
    <xf numFmtId="0" fontId="16" fillId="0" borderId="0" xfId="8" quotePrefix="1" applyFont="1" applyAlignment="1">
      <alignment horizontal="left"/>
    </xf>
    <xf numFmtId="180" fontId="16" fillId="0" borderId="0" xfId="8" applyNumberFormat="1" applyFont="1" applyAlignment="1">
      <alignment horizontal="right"/>
    </xf>
    <xf numFmtId="0" fontId="20" fillId="0" borderId="0" xfId="8" applyFont="1"/>
    <xf numFmtId="167" fontId="16" fillId="0" borderId="9" xfId="8" applyNumberFormat="1" applyFont="1" applyBorder="1" applyAlignment="1">
      <alignment horizontal="right"/>
    </xf>
    <xf numFmtId="179" fontId="20" fillId="0" borderId="0" xfId="8" applyNumberFormat="1" applyFont="1" applyAlignment="1">
      <alignment horizontal="left"/>
    </xf>
    <xf numFmtId="167" fontId="16" fillId="0" borderId="0" xfId="8" quotePrefix="1" applyNumberFormat="1" applyFont="1" applyAlignment="1">
      <alignment horizontal="right"/>
    </xf>
    <xf numFmtId="179" fontId="46" fillId="0" borderId="0" xfId="8" quotePrefix="1" applyNumberFormat="1" applyFont="1" applyAlignment="1">
      <alignment horizontal="left"/>
    </xf>
    <xf numFmtId="179" fontId="16" fillId="0" borderId="0" xfId="8" quotePrefix="1" applyNumberFormat="1" applyFont="1" applyAlignment="1">
      <alignment horizontal="centerContinuous"/>
    </xf>
    <xf numFmtId="179" fontId="26" fillId="0" borderId="0" xfId="8" applyNumberFormat="1" applyFont="1" applyAlignment="1">
      <alignment horizontal="centerContinuous"/>
    </xf>
    <xf numFmtId="179" fontId="16" fillId="0" borderId="3" xfId="8" quotePrefix="1" applyNumberFormat="1" applyFont="1" applyBorder="1" applyAlignment="1">
      <alignment horizontal="center"/>
    </xf>
    <xf numFmtId="165" fontId="16" fillId="0" borderId="0" xfId="8" applyNumberFormat="1" applyFont="1" applyAlignment="1">
      <alignment horizontal="right"/>
    </xf>
    <xf numFmtId="179" fontId="16" fillId="0" borderId="0" xfId="8" applyNumberFormat="1" applyFont="1" applyAlignment="1">
      <alignment horizontal="left" indent="1"/>
    </xf>
    <xf numFmtId="167" fontId="16" fillId="0" borderId="3" xfId="8" quotePrefix="1" applyNumberFormat="1" applyFont="1" applyBorder="1" applyAlignment="1">
      <alignment horizontal="right"/>
    </xf>
    <xf numFmtId="180" fontId="16" fillId="0" borderId="3" xfId="8" applyNumberFormat="1" applyFont="1" applyBorder="1" applyAlignment="1">
      <alignment horizontal="right"/>
    </xf>
    <xf numFmtId="165" fontId="26" fillId="0" borderId="0" xfId="8" applyNumberFormat="1" applyFont="1" applyAlignment="1">
      <alignment horizontal="right"/>
    </xf>
    <xf numFmtId="171" fontId="16" fillId="0" borderId="2" xfId="8" applyNumberFormat="1" applyFont="1" applyBorder="1" applyAlignment="1">
      <alignment horizontal="right"/>
    </xf>
    <xf numFmtId="179" fontId="18" fillId="0" borderId="0" xfId="8" applyNumberFormat="1" applyFont="1"/>
    <xf numFmtId="179" fontId="16" fillId="0" borderId="0" xfId="8" applyNumberFormat="1" applyFont="1" applyAlignment="1">
      <alignment horizontal="fill"/>
    </xf>
    <xf numFmtId="179" fontId="26" fillId="0" borderId="0" xfId="8" applyNumberFormat="1" applyFont="1" applyAlignment="1">
      <alignment horizontal="fill"/>
    </xf>
    <xf numFmtId="179" fontId="17" fillId="0" borderId="0" xfId="541" applyNumberFormat="1" applyFont="1" applyAlignment="1">
      <alignment horizontal="left"/>
    </xf>
    <xf numFmtId="179" fontId="16" fillId="0" borderId="0" xfId="541" applyNumberFormat="1" applyFont="1"/>
    <xf numFmtId="37" fontId="16" fillId="0" borderId="0" xfId="8" applyNumberFormat="1" applyFont="1"/>
    <xf numFmtId="180" fontId="16" fillId="0" borderId="2" xfId="8" quotePrefix="1" applyNumberFormat="1" applyFont="1" applyBorder="1" applyAlignment="1">
      <alignment horizontal="right"/>
    </xf>
    <xf numFmtId="165" fontId="16" fillId="0" borderId="0" xfId="8" quotePrefix="1" applyNumberFormat="1" applyFont="1" applyAlignment="1">
      <alignment horizontal="right"/>
    </xf>
    <xf numFmtId="179" fontId="17" fillId="0" borderId="0" xfId="8" applyNumberFormat="1" applyFont="1"/>
    <xf numFmtId="167" fontId="16" fillId="0" borderId="2" xfId="8" quotePrefix="1" applyNumberFormat="1" applyFont="1" applyBorder="1" applyAlignment="1">
      <alignment horizontal="right"/>
    </xf>
    <xf numFmtId="165" fontId="16" fillId="0" borderId="0" xfId="8" applyNumberFormat="1" applyFont="1" applyAlignment="1">
      <alignment horizontal="center"/>
    </xf>
    <xf numFmtId="179" fontId="47" fillId="0" borderId="0" xfId="8" quotePrefix="1" applyNumberFormat="1" applyFont="1" applyAlignment="1">
      <alignment horizontal="left"/>
    </xf>
    <xf numFmtId="167" fontId="16" fillId="0" borderId="0" xfId="7" applyNumberFormat="1" applyFont="1" applyFill="1" applyBorder="1" applyAlignment="1">
      <alignment horizontal="center" vertical="top"/>
    </xf>
    <xf numFmtId="170" fontId="16" fillId="0" borderId="0" xfId="1" applyNumberFormat="1" applyFont="1" applyAlignment="1">
      <alignment horizontal="right" vertical="center"/>
    </xf>
    <xf numFmtId="170" fontId="20" fillId="0" borderId="0" xfId="1" applyNumberFormat="1" applyFont="1" applyAlignment="1">
      <alignment horizontal="right" vertical="center"/>
    </xf>
    <xf numFmtId="170" fontId="16" fillId="0" borderId="5" xfId="1" quotePrefix="1" applyNumberFormat="1" applyFont="1" applyBorder="1" applyAlignment="1">
      <alignment horizontal="center" vertical="center"/>
    </xf>
    <xf numFmtId="170" fontId="16" fillId="0" borderId="0" xfId="1" quotePrefix="1" applyNumberFormat="1" applyFont="1" applyAlignment="1">
      <alignment horizontal="center" vertical="center"/>
    </xf>
    <xf numFmtId="170" fontId="20" fillId="0" borderId="0" xfId="1" applyNumberFormat="1" applyFont="1" applyAlignment="1">
      <alignment horizontal="right" vertical="top"/>
    </xf>
    <xf numFmtId="170" fontId="16" fillId="0" borderId="0" xfId="1" applyNumberFormat="1" applyFont="1" applyFill="1" applyAlignment="1">
      <alignment horizontal="right" vertical="top"/>
    </xf>
    <xf numFmtId="170" fontId="16" fillId="0" borderId="9" xfId="1" applyNumberFormat="1" applyFont="1" applyFill="1" applyBorder="1" applyAlignment="1">
      <alignment horizontal="right" vertical="top"/>
    </xf>
    <xf numFmtId="170" fontId="16" fillId="0" borderId="5" xfId="1" applyNumberFormat="1" applyFont="1" applyBorder="1" applyAlignment="1">
      <alignment horizontal="right" vertical="top"/>
    </xf>
    <xf numFmtId="170" fontId="16" fillId="0" borderId="0" xfId="1" applyNumberFormat="1" applyFont="1" applyAlignment="1">
      <alignment horizontal="right" vertical="top"/>
    </xf>
    <xf numFmtId="170" fontId="16" fillId="0" borderId="0" xfId="1" applyNumberFormat="1" applyFont="1" applyFill="1" applyBorder="1" applyAlignment="1">
      <alignment horizontal="center" vertical="top"/>
    </xf>
    <xf numFmtId="170" fontId="16" fillId="0" borderId="2" xfId="1" applyNumberFormat="1" applyFont="1" applyBorder="1" applyAlignment="1">
      <alignment horizontal="right" vertical="top"/>
    </xf>
    <xf numFmtId="170" fontId="16" fillId="0" borderId="1" xfId="1" applyNumberFormat="1" applyFont="1" applyBorder="1" applyAlignment="1">
      <alignment horizontal="right"/>
    </xf>
    <xf numFmtId="170" fontId="16" fillId="0" borderId="0" xfId="1" applyNumberFormat="1" applyFont="1" applyAlignment="1">
      <alignment horizontal="right"/>
    </xf>
    <xf numFmtId="171" fontId="16" fillId="0" borderId="0" xfId="8" quotePrefix="1" applyNumberFormat="1" applyFont="1" applyAlignment="1">
      <alignment horizontal="right"/>
    </xf>
    <xf numFmtId="171" fontId="42" fillId="0" borderId="0" xfId="531" applyNumberFormat="1" applyFont="1" applyFill="1"/>
    <xf numFmtId="179" fontId="16" fillId="0" borderId="0" xfId="8" applyNumberFormat="1" applyFont="1" applyAlignment="1">
      <alignment horizontal="center"/>
    </xf>
    <xf numFmtId="170" fontId="16" fillId="0" borderId="0" xfId="1" applyNumberFormat="1" applyFont="1" applyBorder="1" applyAlignment="1">
      <alignment horizontal="right" vertical="top"/>
    </xf>
    <xf numFmtId="43" fontId="16" fillId="0" borderId="1" xfId="1" applyFont="1" applyBorder="1" applyAlignment="1">
      <alignment horizontal="right" vertical="top"/>
    </xf>
    <xf numFmtId="179" fontId="16" fillId="0" borderId="0" xfId="541" applyNumberFormat="1" applyFont="1" applyAlignment="1">
      <alignment horizontal="center"/>
    </xf>
    <xf numFmtId="170" fontId="16" fillId="0" borderId="0" xfId="1" quotePrefix="1" applyNumberFormat="1" applyFont="1" applyAlignment="1">
      <alignment horizontal="right"/>
    </xf>
    <xf numFmtId="170" fontId="16" fillId="0" borderId="9" xfId="1" applyNumberFormat="1" applyFont="1" applyFill="1" applyBorder="1" applyAlignment="1">
      <alignment vertical="center"/>
    </xf>
    <xf numFmtId="170" fontId="16" fillId="0" borderId="9" xfId="1" applyNumberFormat="1" applyFont="1" applyBorder="1" applyAlignment="1">
      <alignment horizontal="right" vertical="top"/>
    </xf>
    <xf numFmtId="167" fontId="16" fillId="0" borderId="7" xfId="7" applyNumberFormat="1" applyFont="1" applyFill="1" applyBorder="1" applyAlignment="1">
      <alignment horizontal="center" vertical="top"/>
    </xf>
    <xf numFmtId="176" fontId="16" fillId="0" borderId="0" xfId="8" applyNumberFormat="1" applyFont="1" applyAlignment="1">
      <alignment vertical="center"/>
    </xf>
    <xf numFmtId="170" fontId="16" fillId="0" borderId="0" xfId="1" applyNumberFormat="1" applyFont="1" applyFill="1" applyBorder="1" applyAlignment="1">
      <alignment vertical="center"/>
    </xf>
    <xf numFmtId="167" fontId="16" fillId="0" borderId="9" xfId="7" applyNumberFormat="1" applyFont="1" applyFill="1" applyBorder="1" applyAlignment="1">
      <alignment horizontal="right" vertical="center"/>
    </xf>
    <xf numFmtId="171" fontId="16" fillId="0" borderId="1" xfId="8" applyNumberFormat="1" applyFont="1" applyBorder="1" applyAlignment="1">
      <alignment horizontal="right"/>
    </xf>
    <xf numFmtId="171" fontId="16" fillId="0" borderId="3" xfId="8" quotePrefix="1" applyNumberFormat="1" applyFont="1" applyBorder="1" applyAlignment="1">
      <alignment horizontal="right"/>
    </xf>
    <xf numFmtId="171" fontId="16" fillId="0" borderId="7" xfId="8" quotePrefix="1" applyNumberFormat="1" applyFont="1" applyBorder="1" applyAlignment="1">
      <alignment horizontal="center"/>
    </xf>
    <xf numFmtId="171" fontId="16" fillId="0" borderId="0" xfId="8" applyNumberFormat="1" applyFont="1" applyAlignment="1">
      <alignment horizontal="centerContinuous"/>
    </xf>
    <xf numFmtId="171" fontId="16" fillId="0" borderId="9" xfId="8" quotePrefix="1" applyNumberFormat="1" applyFont="1" applyBorder="1" applyAlignment="1">
      <alignment horizontal="right"/>
    </xf>
    <xf numFmtId="171" fontId="16" fillId="0" borderId="0" xfId="542" applyNumberFormat="1" applyFont="1" applyFill="1" applyAlignment="1">
      <alignment horizontal="right"/>
    </xf>
    <xf numFmtId="43" fontId="16" fillId="0" borderId="2" xfId="1" quotePrefix="1" applyFont="1" applyFill="1" applyBorder="1" applyAlignment="1">
      <alignment horizontal="right"/>
    </xf>
    <xf numFmtId="171" fontId="26" fillId="0" borderId="0" xfId="8" quotePrefix="1" applyNumberFormat="1" applyFont="1" applyAlignment="1">
      <alignment horizontal="right"/>
    </xf>
    <xf numFmtId="43" fontId="16" fillId="0" borderId="0" xfId="1" quotePrefix="1" applyFont="1" applyFill="1" applyAlignment="1">
      <alignment horizontal="right"/>
    </xf>
    <xf numFmtId="171" fontId="16" fillId="0" borderId="0" xfId="542" quotePrefix="1" applyNumberFormat="1" applyFont="1" applyFill="1" applyAlignment="1">
      <alignment horizontal="right"/>
    </xf>
    <xf numFmtId="171" fontId="26" fillId="0" borderId="0" xfId="8" applyNumberFormat="1" applyFont="1"/>
    <xf numFmtId="171" fontId="20" fillId="0" borderId="0" xfId="8" applyNumberFormat="1" applyFont="1" applyAlignment="1">
      <alignment vertical="center"/>
    </xf>
    <xf numFmtId="171" fontId="16" fillId="0" borderId="7" xfId="8" applyNumberFormat="1" applyFont="1" applyBorder="1" applyAlignment="1">
      <alignment horizontal="right"/>
    </xf>
    <xf numFmtId="171" fontId="16" fillId="0" borderId="1" xfId="8" quotePrefix="1" applyNumberFormat="1" applyFont="1" applyBorder="1" applyAlignment="1">
      <alignment horizontal="right"/>
    </xf>
    <xf numFmtId="171" fontId="16" fillId="0" borderId="9" xfId="8" applyNumberFormat="1" applyFont="1" applyBorder="1" applyAlignment="1">
      <alignment horizontal="right"/>
    </xf>
    <xf numFmtId="171" fontId="16" fillId="0" borderId="3" xfId="8" applyNumberFormat="1" applyFont="1" applyBorder="1" applyAlignment="1">
      <alignment horizontal="right"/>
    </xf>
    <xf numFmtId="43" fontId="48" fillId="0" borderId="0" xfId="1" applyFont="1" applyFill="1"/>
    <xf numFmtId="165" fontId="48" fillId="0" borderId="0" xfId="8" applyNumberFormat="1" applyFont="1"/>
    <xf numFmtId="167" fontId="16" fillId="0" borderId="9" xfId="8" quotePrefix="1" applyNumberFormat="1" applyFont="1" applyBorder="1" applyAlignment="1">
      <alignment horizontal="right"/>
    </xf>
    <xf numFmtId="168" fontId="20" fillId="0" borderId="0" xfId="8" applyNumberFormat="1" applyFont="1" applyAlignment="1">
      <alignment horizontal="center" vertical="center" wrapText="1"/>
    </xf>
    <xf numFmtId="176" fontId="16" fillId="0" borderId="6" xfId="8" applyNumberFormat="1" applyFont="1" applyBorder="1" applyAlignment="1">
      <alignment horizontal="center" vertical="center"/>
    </xf>
    <xf numFmtId="168" fontId="16" fillId="0" borderId="0" xfId="8" applyNumberFormat="1" applyFont="1" applyAlignment="1">
      <alignment horizontal="center" vertical="center" wrapText="1"/>
    </xf>
    <xf numFmtId="168" fontId="16" fillId="0" borderId="0" xfId="8" applyNumberFormat="1" applyFont="1" applyAlignment="1">
      <alignment horizontal="left" vertical="center" wrapText="1"/>
    </xf>
    <xf numFmtId="176" fontId="16" fillId="0" borderId="5" xfId="8" applyNumberFormat="1" applyFont="1" applyBorder="1" applyAlignment="1">
      <alignment horizontal="center" vertical="center"/>
    </xf>
    <xf numFmtId="0" fontId="16" fillId="0" borderId="0" xfId="8" applyFont="1" applyAlignment="1">
      <alignment horizontal="left" vertical="center" wrapText="1"/>
    </xf>
    <xf numFmtId="168" fontId="16" fillId="0" borderId="5" xfId="8" applyNumberFormat="1" applyFont="1" applyBorder="1" applyAlignment="1">
      <alignment horizontal="center" vertical="center" wrapText="1"/>
    </xf>
    <xf numFmtId="179" fontId="16" fillId="0" borderId="0" xfId="8" applyNumberFormat="1" applyFont="1" applyAlignment="1">
      <alignment horizontal="center"/>
    </xf>
    <xf numFmtId="179" fontId="16" fillId="0" borderId="3" xfId="8" applyNumberFormat="1" applyFont="1" applyBorder="1" applyAlignment="1">
      <alignment horizontal="center"/>
    </xf>
    <xf numFmtId="179" fontId="20" fillId="0" borderId="0" xfId="8" applyNumberFormat="1" applyFont="1" applyAlignment="1">
      <alignment horizontal="center"/>
    </xf>
  </cellXfs>
  <cellStyles count="3829">
    <cellStyle name="0,0_x000d__x000a_NA_x000d__x000a_" xfId="350" xr:uid="{E06754DB-F3D1-49FE-9ADF-59160AAB8241}"/>
    <cellStyle name="Comma" xfId="1" builtinId="3"/>
    <cellStyle name="Comma 10" xfId="7" xr:uid="{00000000-0005-0000-0000-000001000000}"/>
    <cellStyle name="Comma 10 14" xfId="12" xr:uid="{00000000-0005-0000-0000-000002000000}"/>
    <cellStyle name="Comma 10 14 2" xfId="29" xr:uid="{00000000-0005-0000-0000-000003000000}"/>
    <cellStyle name="Comma 10 14 2 2" xfId="170" xr:uid="{00000000-0005-0000-0000-000004000000}"/>
    <cellStyle name="Comma 10 14 2 2 2" xfId="312" xr:uid="{E3DA6898-9033-4A77-B20D-244AA1F3862F}"/>
    <cellStyle name="Comma 10 14 2 2 2 2" xfId="797" xr:uid="{57F80768-364E-4F75-9C62-5280C1AA32F1}"/>
    <cellStyle name="Comma 10 14 2 2 2 2 2" xfId="1742" xr:uid="{76D3D9E3-EF27-49FF-8791-D040512A7FBC}"/>
    <cellStyle name="Comma 10 14 2 2 2 2 2 2" xfId="3615" xr:uid="{6F27E1A8-FCC6-4758-BEA9-3B025D5DBBF3}"/>
    <cellStyle name="Comma 10 14 2 2 2 2 3" xfId="2673" xr:uid="{71D04C00-15C5-4468-8796-F9E4FB7ACEFB}"/>
    <cellStyle name="Comma 10 14 2 2 2 3" xfId="1277" xr:uid="{1C1B223C-18D8-4DA0-AC8E-4943F3521137}"/>
    <cellStyle name="Comma 10 14 2 2 2 3 2" xfId="3150" xr:uid="{8CC6C312-D44D-4DBF-A0BA-A0296B992921}"/>
    <cellStyle name="Comma 10 14 2 2 2 4" xfId="2208" xr:uid="{FA731E3F-F87D-4903-9100-DD405AB23C4C}"/>
    <cellStyle name="Comma 10 14 2 2 3" xfId="490" xr:uid="{F735D835-19B8-4805-98CA-BDFEA6455821}"/>
    <cellStyle name="Comma 10 14 2 2 3 2" xfId="965" xr:uid="{F1EA6CC6-E762-4AC2-A3B8-089EFFB88BA9}"/>
    <cellStyle name="Comma 10 14 2 2 3 2 2" xfId="1910" xr:uid="{487D7C63-7FF4-4AE0-BD19-0C953C5D70A6}"/>
    <cellStyle name="Comma 10 14 2 2 3 2 2 2" xfId="3783" xr:uid="{751CC7B3-2A30-4E6E-946F-7638D45A60B8}"/>
    <cellStyle name="Comma 10 14 2 2 3 2 3" xfId="2841" xr:uid="{4DF33DEF-DCDC-423E-BD1F-F2B52FB20078}"/>
    <cellStyle name="Comma 10 14 2 2 3 3" xfId="1444" xr:uid="{38D69B42-5C0B-4967-B020-2D04574C59A6}"/>
    <cellStyle name="Comma 10 14 2 2 3 3 2" xfId="3317" xr:uid="{089F17CB-2514-48C5-8418-D8B1A331B223}"/>
    <cellStyle name="Comma 10 14 2 2 3 4" xfId="2375" xr:uid="{A98CD10D-1B07-4837-98F5-386C6D6CB474}"/>
    <cellStyle name="Comma 10 14 2 2 4" xfId="656" xr:uid="{C9AC60D5-0B0A-4F85-9A75-79A8C8A8C7CD}"/>
    <cellStyle name="Comma 10 14 2 2 4 2" xfId="1601" xr:uid="{53D55EED-9D8B-489C-9392-FC12C8705E1F}"/>
    <cellStyle name="Comma 10 14 2 2 4 2 2" xfId="3474" xr:uid="{A5251387-0AC1-4AA3-B003-43C73A0F10E4}"/>
    <cellStyle name="Comma 10 14 2 2 4 3" xfId="2532" xr:uid="{92DA3000-B4A0-43F5-9CAF-BB6282289F33}"/>
    <cellStyle name="Comma 10 14 2 2 5" xfId="1136" xr:uid="{E6112C09-E1D7-4873-A739-A9E3FB8399D4}"/>
    <cellStyle name="Comma 10 14 2 2 5 2" xfId="3009" xr:uid="{CB4D7DE6-E142-4A32-B9CE-4CC53ADA03DC}"/>
    <cellStyle name="Comma 10 14 2 2 6" xfId="2067" xr:uid="{025E1AD2-51BF-4FDF-8BAD-1B29B2706E20}"/>
    <cellStyle name="Comma 10 14 2 3" xfId="209" xr:uid="{1C05505B-B180-4953-9FF6-A535E7C2FBC9}"/>
    <cellStyle name="Comma 10 14 2 3 2" xfId="694" xr:uid="{9810BA1C-34AC-432C-A030-86C7221E3E84}"/>
    <cellStyle name="Comma 10 14 2 3 2 2" xfId="1639" xr:uid="{00C6669A-092C-4372-825A-418B1825A9CA}"/>
    <cellStyle name="Comma 10 14 2 3 2 2 2" xfId="3512" xr:uid="{12C29ACB-0858-429D-8FC0-3E4A68528B78}"/>
    <cellStyle name="Comma 10 14 2 3 2 3" xfId="2570" xr:uid="{D5CE4B57-4D0D-4B72-876F-E1CCF1146E2C}"/>
    <cellStyle name="Comma 10 14 2 3 3" xfId="1174" xr:uid="{186B827A-8270-4116-9D89-64FBADFE422B}"/>
    <cellStyle name="Comma 10 14 2 3 3 2" xfId="3047" xr:uid="{523FD8DF-193F-485E-9F3F-EA159F666494}"/>
    <cellStyle name="Comma 10 14 2 3 4" xfId="2105" xr:uid="{A740E4FF-B5D6-40C2-9F5E-DDA772557FF3}"/>
    <cellStyle name="Comma 10 14 2 4" xfId="386" xr:uid="{51C80E9E-7C4D-474E-AED5-F6183875A8CA}"/>
    <cellStyle name="Comma 10 14 2 4 2" xfId="862" xr:uid="{8DA599A5-AC28-4563-85B1-C1AA49B3D8BA}"/>
    <cellStyle name="Comma 10 14 2 4 2 2" xfId="1807" xr:uid="{EEAC0A4F-96C6-4948-944E-4579BCC26FCA}"/>
    <cellStyle name="Comma 10 14 2 4 2 2 2" xfId="3680" xr:uid="{425472AE-A98E-43C9-AE60-2C8BF071FE28}"/>
    <cellStyle name="Comma 10 14 2 4 2 3" xfId="2738" xr:uid="{F1C579BF-F9E7-47A8-A987-FEC8211FF7A4}"/>
    <cellStyle name="Comma 10 14 2 4 3" xfId="1341" xr:uid="{23894495-553B-4B99-8F8C-1872C84641CD}"/>
    <cellStyle name="Comma 10 14 2 4 3 2" xfId="3214" xr:uid="{92D7A6D2-B4D2-433E-988B-8CED03AFBC54}"/>
    <cellStyle name="Comma 10 14 2 4 4" xfId="2272" xr:uid="{349A5F59-9E19-4953-9CE7-608AB7250C45}"/>
    <cellStyle name="Comma 10 14 2 5" xfId="553" xr:uid="{CA879662-14FE-4BDB-9FC8-AF7C1911C966}"/>
    <cellStyle name="Comma 10 14 2 5 2" xfId="1498" xr:uid="{95F5B6EB-727B-491F-9367-F764248AC294}"/>
    <cellStyle name="Comma 10 14 2 5 2 2" xfId="3371" xr:uid="{9CAAD299-4BAB-422E-BB21-BDDFA5FD6ACA}"/>
    <cellStyle name="Comma 10 14 2 5 3" xfId="2429" xr:uid="{A96B9E6A-1514-4CC0-A0FD-B8A88AAC9E39}"/>
    <cellStyle name="Comma 10 14 2 6" xfId="1035" xr:uid="{1BDD7EFA-D670-401D-A368-198371EB9FBD}"/>
    <cellStyle name="Comma 10 14 2 6 2" xfId="2908" xr:uid="{1AA3C76B-31DA-4038-94F5-5B2E0C1A938D}"/>
    <cellStyle name="Comma 10 14 2 7" xfId="1964" xr:uid="{ED572F5B-92FA-425E-8FE9-E472684474B3}"/>
    <cellStyle name="Comma 10 14 3" xfId="365" xr:uid="{8EE11A9F-9DAA-4AF5-970B-693332B903B0}"/>
    <cellStyle name="Comma 10 14 3 2" xfId="843" xr:uid="{8816B385-51BC-407C-8A28-B1595DE44138}"/>
    <cellStyle name="Comma 10 14 3 2 2" xfId="1788" xr:uid="{93EE3AD7-9840-45A7-B75C-4CC4052B1667}"/>
    <cellStyle name="Comma 10 14 3 2 2 2" xfId="3661" xr:uid="{D3AD3E87-5255-4656-99A1-C42F0487E4AE}"/>
    <cellStyle name="Comma 10 14 3 2 3" xfId="2719" xr:uid="{6D9A9113-075B-4ACB-A10C-742BC1EC65B0}"/>
    <cellStyle name="Comma 10 14 3 3" xfId="533" xr:uid="{15C08288-00C1-4E11-BB9B-47E85EA1DAD4}"/>
    <cellStyle name="Comma 10 14 3 4" xfId="1322" xr:uid="{67BD8FBD-E579-4F29-8E3C-8AE3286393EC}"/>
    <cellStyle name="Comma 10 14 3 4 2" xfId="3195" xr:uid="{0FEFA0DE-CADF-4590-A25F-9BDECA34593E}"/>
    <cellStyle name="Comma 10 14 3 5" xfId="2253" xr:uid="{08809B08-50DD-44FA-8902-0E58520447EF}"/>
    <cellStyle name="Comma 10 2 2 2" xfId="73" xr:uid="{00000000-0005-0000-0000-000005000000}"/>
    <cellStyle name="Comma 10 2 2 2 2" xfId="16" xr:uid="{00000000-0005-0000-0000-000006000000}"/>
    <cellStyle name="Comma 10 2 2 2 2 2" xfId="59" xr:uid="{00000000-0005-0000-0000-000007000000}"/>
    <cellStyle name="Comma 10 2 2 2 2 2 2" xfId="171" xr:uid="{00000000-0005-0000-0000-000008000000}"/>
    <cellStyle name="Comma 10 2 2 2 2 2 2 2" xfId="313" xr:uid="{C64ADDFB-FF40-44ED-8EB0-8C9C7411CFC8}"/>
    <cellStyle name="Comma 10 2 2 2 2 2 2 2 2" xfId="798" xr:uid="{A44AE455-3029-46F3-BEA7-A805B1E4F379}"/>
    <cellStyle name="Comma 10 2 2 2 2 2 2 2 2 2" xfId="1743" xr:uid="{5821E9A1-59CE-4D7F-AB2F-EBA95DA8957B}"/>
    <cellStyle name="Comma 10 2 2 2 2 2 2 2 2 2 2" xfId="3616" xr:uid="{7E5E7E4D-2938-45B7-89D4-0A8E2F8B2D69}"/>
    <cellStyle name="Comma 10 2 2 2 2 2 2 2 2 3" xfId="2674" xr:uid="{4D31898E-C463-4B4E-801A-49595FB67199}"/>
    <cellStyle name="Comma 10 2 2 2 2 2 2 2 3" xfId="1278" xr:uid="{E0443B2D-520C-491D-B993-2ED90CBC3A29}"/>
    <cellStyle name="Comma 10 2 2 2 2 2 2 2 3 2" xfId="3151" xr:uid="{7640EDFF-C44F-4D13-A28A-9E9F530E90AD}"/>
    <cellStyle name="Comma 10 2 2 2 2 2 2 2 4" xfId="2209" xr:uid="{22243CDC-DFE7-47EE-A51E-D48FFB7CF62D}"/>
    <cellStyle name="Comma 10 2 2 2 2 2 2 3" xfId="491" xr:uid="{682E70D8-EEB9-4869-B186-E5BDE3979742}"/>
    <cellStyle name="Comma 10 2 2 2 2 2 2 3 2" xfId="966" xr:uid="{7444169F-C6C5-4C3B-B2DA-F47A12E14B3A}"/>
    <cellStyle name="Comma 10 2 2 2 2 2 2 3 2 2" xfId="1911" xr:uid="{5BDB442C-B676-4CB9-AC11-535F607E3CED}"/>
    <cellStyle name="Comma 10 2 2 2 2 2 2 3 2 2 2" xfId="3784" xr:uid="{AC53FD46-E406-4FBA-95BB-1FBDB2F94BA0}"/>
    <cellStyle name="Comma 10 2 2 2 2 2 2 3 2 3" xfId="2842" xr:uid="{2743B700-ABED-4A14-B4A8-54A836097BD1}"/>
    <cellStyle name="Comma 10 2 2 2 2 2 2 3 3" xfId="1445" xr:uid="{D637018D-42F5-45AE-984C-078C9D15793E}"/>
    <cellStyle name="Comma 10 2 2 2 2 2 2 3 3 2" xfId="3318" xr:uid="{829D030D-9AD5-4A46-8D5D-CD337A3D4861}"/>
    <cellStyle name="Comma 10 2 2 2 2 2 2 3 4" xfId="2376" xr:uid="{FC045894-415F-485A-9EC1-635CC5D0050B}"/>
    <cellStyle name="Comma 10 2 2 2 2 2 2 4" xfId="657" xr:uid="{E3E6F425-9E08-4E1A-8212-06A854551B49}"/>
    <cellStyle name="Comma 10 2 2 2 2 2 2 4 2" xfId="1602" xr:uid="{5585A2FF-2BB0-4B76-9393-56576AE45559}"/>
    <cellStyle name="Comma 10 2 2 2 2 2 2 4 2 2" xfId="3475" xr:uid="{4A113076-56FE-4BEB-99CF-727E2D3884A4}"/>
    <cellStyle name="Comma 10 2 2 2 2 2 2 4 3" xfId="2533" xr:uid="{42CCB87D-259B-49D9-B4E9-95B3F1941188}"/>
    <cellStyle name="Comma 10 2 2 2 2 2 2 5" xfId="1137" xr:uid="{F56254C2-4158-455B-9E1E-BB610B919B8A}"/>
    <cellStyle name="Comma 10 2 2 2 2 2 2 5 2" xfId="3010" xr:uid="{9EF74EEE-ADAE-43E8-A25A-1EA31E7B3CD7}"/>
    <cellStyle name="Comma 10 2 2 2 2 2 2 6" xfId="2068" xr:uid="{7AC387A6-40AE-41E1-B806-B5E5D84AA70D}"/>
    <cellStyle name="Comma 10 2 2 2 2 2 3" xfId="225" xr:uid="{1E0CC7F2-986D-4144-8D12-998779AB00B0}"/>
    <cellStyle name="Comma 10 2 2 2 2 2 3 2" xfId="710" xr:uid="{DB1C3F57-7DEE-4E65-8AF8-B7CF05877DC8}"/>
    <cellStyle name="Comma 10 2 2 2 2 2 3 2 2" xfId="1655" xr:uid="{22672B75-42AC-4F3F-95AD-D7DF4CA1A2D2}"/>
    <cellStyle name="Comma 10 2 2 2 2 2 3 2 2 2" xfId="3528" xr:uid="{251B49AC-95B2-46D8-A1E0-BA36D0653B8C}"/>
    <cellStyle name="Comma 10 2 2 2 2 2 3 2 3" xfId="2586" xr:uid="{EABEC5EB-FB39-41EC-9551-1E1BE9EDCDE1}"/>
    <cellStyle name="Comma 10 2 2 2 2 2 3 3" xfId="1190" xr:uid="{A14D9467-B652-42CB-9D82-0F3CBFEBD612}"/>
    <cellStyle name="Comma 10 2 2 2 2 2 3 3 2" xfId="3063" xr:uid="{C002E45C-2E79-46EF-B015-53AB48AD3067}"/>
    <cellStyle name="Comma 10 2 2 2 2 2 3 4" xfId="2121" xr:uid="{C8CF6C8F-26F7-4EEB-A07F-75E33A2028BF}"/>
    <cellStyle name="Comma 10 2 2 2 2 2 4" xfId="403" xr:uid="{9DA723C4-E6E8-49B2-8D0D-37B2306800AD}"/>
    <cellStyle name="Comma 10 2 2 2 2 2 4 2" xfId="878" xr:uid="{A101A12A-4670-4AD6-99E0-C8FFECBA4593}"/>
    <cellStyle name="Comma 10 2 2 2 2 2 4 2 2" xfId="1823" xr:uid="{17E9C0C9-2E6C-4AE8-BF6D-D0E81D61BCEA}"/>
    <cellStyle name="Comma 10 2 2 2 2 2 4 2 2 2" xfId="3696" xr:uid="{78B4B8F8-D6E2-4262-81A3-B541E814C4D2}"/>
    <cellStyle name="Comma 10 2 2 2 2 2 4 2 3" xfId="2754" xr:uid="{46F644AD-B0F4-4D47-903B-872CBC436E89}"/>
    <cellStyle name="Comma 10 2 2 2 2 2 4 3" xfId="1357" xr:uid="{664242F1-36BF-4282-ABC2-665587488B74}"/>
    <cellStyle name="Comma 10 2 2 2 2 2 4 3 2" xfId="3230" xr:uid="{A85E7A38-4F98-496E-8736-9F7812818BE8}"/>
    <cellStyle name="Comma 10 2 2 2 2 2 4 4" xfId="2288" xr:uid="{58FD860D-57DC-426B-A108-02A7A2FA6D3F}"/>
    <cellStyle name="Comma 10 2 2 2 2 2 5" xfId="569" xr:uid="{B3CFF158-8CBC-4EE6-8F5C-3C962B311F71}"/>
    <cellStyle name="Comma 10 2 2 2 2 2 5 2" xfId="1514" xr:uid="{243179CA-0BDF-4BF6-ADB4-2DB93B7060A2}"/>
    <cellStyle name="Comma 10 2 2 2 2 2 5 2 2" xfId="3387" xr:uid="{6983F06F-B0F0-42C1-8EC8-4C349D41E0DF}"/>
    <cellStyle name="Comma 10 2 2 2 2 2 5 3" xfId="2445" xr:uid="{40DD17B9-D842-45DA-9065-31CA147D4D25}"/>
    <cellStyle name="Comma 10 2 2 2 2 2 6" xfId="1050" xr:uid="{01D92068-362E-4407-8A3D-89501AE86E8C}"/>
    <cellStyle name="Comma 10 2 2 2 2 2 6 2" xfId="2923" xr:uid="{4B6F9A58-93BA-406D-9E8F-0E0DD7F1DA86}"/>
    <cellStyle name="Comma 10 2 2 2 2 2 7" xfId="1980" xr:uid="{D2C75C8E-E6D4-4680-A695-5494691E30C3}"/>
    <cellStyle name="Comma 10 2 2 2 3" xfId="119" xr:uid="{00000000-0005-0000-0000-000009000000}"/>
    <cellStyle name="Comma 10 2 2 2 3 2" xfId="177" xr:uid="{00000000-0005-0000-0000-00000A000000}"/>
    <cellStyle name="Comma 10 2 2 2 3 2 2" xfId="319" xr:uid="{E9510A46-2BB4-40EF-B158-27F40F73ADE6}"/>
    <cellStyle name="Comma 10 2 2 2 3 2 2 2" xfId="804" xr:uid="{AC2FA1CD-CD87-4436-B521-5ED442C6C26E}"/>
    <cellStyle name="Comma 10 2 2 2 3 2 2 2 2" xfId="1749" xr:uid="{4E2152A9-1675-4B60-98BA-AE24D35030B8}"/>
    <cellStyle name="Comma 10 2 2 2 3 2 2 2 2 2" xfId="3622" xr:uid="{E6082866-4D97-4C5B-88B4-EF53C48CB55A}"/>
    <cellStyle name="Comma 10 2 2 2 3 2 2 2 3" xfId="2680" xr:uid="{8FAD1A5B-1861-4E3F-835F-8981A1D7F93A}"/>
    <cellStyle name="Comma 10 2 2 2 3 2 2 3" xfId="1284" xr:uid="{CA77DD85-3666-4056-AF8F-1D20E34ACB0E}"/>
    <cellStyle name="Comma 10 2 2 2 3 2 2 3 2" xfId="3157" xr:uid="{86B25F85-17B3-42AC-A32F-CAE2DB74FFF4}"/>
    <cellStyle name="Comma 10 2 2 2 3 2 2 4" xfId="2215" xr:uid="{5F679265-05BD-47BA-8C19-982393EC6E05}"/>
    <cellStyle name="Comma 10 2 2 2 3 2 3" xfId="497" xr:uid="{B5070B8C-3F31-4EBE-8044-EB49AA9D544B}"/>
    <cellStyle name="Comma 10 2 2 2 3 2 3 2" xfId="972" xr:uid="{96B898EC-CE20-4F4F-8D36-E59BE97B3B00}"/>
    <cellStyle name="Comma 10 2 2 2 3 2 3 2 2" xfId="1917" xr:uid="{F1184A04-626F-4BBE-A2CC-04A50AB93347}"/>
    <cellStyle name="Comma 10 2 2 2 3 2 3 2 2 2" xfId="3790" xr:uid="{8D2A9A34-80B2-43E7-B4F5-4618F87AD387}"/>
    <cellStyle name="Comma 10 2 2 2 3 2 3 2 3" xfId="2848" xr:uid="{899EE711-57F1-4A11-A243-22B41218628D}"/>
    <cellStyle name="Comma 10 2 2 2 3 2 3 3" xfId="1451" xr:uid="{5EE89560-9FFF-4069-A0CA-D18537C70D02}"/>
    <cellStyle name="Comma 10 2 2 2 3 2 3 3 2" xfId="3324" xr:uid="{2E507EFC-B711-4806-A6B5-8BF8DA774043}"/>
    <cellStyle name="Comma 10 2 2 2 3 2 3 4" xfId="2382" xr:uid="{E6C505CA-3985-4AE4-A02F-83B10BC38DDD}"/>
    <cellStyle name="Comma 10 2 2 2 3 2 4" xfId="663" xr:uid="{7D0572E3-AB44-48C6-92D5-2AE05FECF863}"/>
    <cellStyle name="Comma 10 2 2 2 3 2 4 2" xfId="1608" xr:uid="{C99AA61F-65F6-49C6-B0CD-D5C18C75F861}"/>
    <cellStyle name="Comma 10 2 2 2 3 2 4 2 2" xfId="3481" xr:uid="{728D03F0-24AF-49E2-96B1-74FC1D795C4A}"/>
    <cellStyle name="Comma 10 2 2 2 3 2 4 3" xfId="2539" xr:uid="{79D36817-BB48-476B-95AD-D6E94693317A}"/>
    <cellStyle name="Comma 10 2 2 2 3 2 5" xfId="1143" xr:uid="{2FD89621-5030-4D4E-885D-C7BA33F4FEED}"/>
    <cellStyle name="Comma 10 2 2 2 3 2 5 2" xfId="3016" xr:uid="{3D957A74-E06F-41FD-A456-44CBAB016ED4}"/>
    <cellStyle name="Comma 10 2 2 2 3 2 6" xfId="2074" xr:uid="{01EE4702-BFFE-4BAA-8209-8D04D4478DD2}"/>
    <cellStyle name="Comma 10 2 2 2 3 3" xfId="261" xr:uid="{510A2E4A-C6F6-461C-8F4E-1074D6FCD4D4}"/>
    <cellStyle name="Comma 10 2 2 2 3 3 2" xfId="746" xr:uid="{C026C142-D526-4963-9829-5DDA6E58BCA8}"/>
    <cellStyle name="Comma 10 2 2 2 3 3 2 2" xfId="1691" xr:uid="{50E1236B-8995-4D38-8572-022B9CF3B1CF}"/>
    <cellStyle name="Comma 10 2 2 2 3 3 2 2 2" xfId="3564" xr:uid="{D1388D67-8E8E-41D5-A753-6CB2F243B899}"/>
    <cellStyle name="Comma 10 2 2 2 3 3 2 3" xfId="2622" xr:uid="{EF58F600-0D93-4D85-A057-2350A37864FA}"/>
    <cellStyle name="Comma 10 2 2 2 3 3 3" xfId="1226" xr:uid="{336D78D7-EC25-4CEE-81E1-B4D554C58A85}"/>
    <cellStyle name="Comma 10 2 2 2 3 3 3 2" xfId="3099" xr:uid="{4101B306-3DE8-412D-BA0D-6F267979D0C4}"/>
    <cellStyle name="Comma 10 2 2 2 3 3 4" xfId="2157" xr:uid="{931B714E-1E71-4545-8104-C8080509F1E8}"/>
    <cellStyle name="Comma 10 2 2 2 3 4" xfId="439" xr:uid="{60CF36E0-5BAC-4E5F-9AEF-C9EAA50CEDCF}"/>
    <cellStyle name="Comma 10 2 2 2 3 4 2" xfId="914" xr:uid="{1BA915A4-43C0-4779-A1CF-258BBABFF870}"/>
    <cellStyle name="Comma 10 2 2 2 3 4 2 2" xfId="1859" xr:uid="{9E16AC9B-398E-4175-A48F-FE2DB85BCDF2}"/>
    <cellStyle name="Comma 10 2 2 2 3 4 2 2 2" xfId="3732" xr:uid="{1E18487D-1286-4291-A05C-F6A80B74C648}"/>
    <cellStyle name="Comma 10 2 2 2 3 4 2 3" xfId="2790" xr:uid="{02ADC537-BB03-46A3-87DF-10DDF8BB6A1B}"/>
    <cellStyle name="Comma 10 2 2 2 3 4 3" xfId="1393" xr:uid="{2AA4AE14-7D85-4B31-95E0-32EC3626279F}"/>
    <cellStyle name="Comma 10 2 2 2 3 4 3 2" xfId="3266" xr:uid="{4FCAC87B-EE4F-49B0-B2F1-8FF379B540BB}"/>
    <cellStyle name="Comma 10 2 2 2 3 4 4" xfId="2324" xr:uid="{CA6E59D5-65FD-4D9B-8134-2AEB4FCCB4D0}"/>
    <cellStyle name="Comma 10 2 2 2 3 5" xfId="605" xr:uid="{208E35E2-40A8-4F24-B774-ED1100675A62}"/>
    <cellStyle name="Comma 10 2 2 2 3 5 2" xfId="1550" xr:uid="{3FECD218-623B-45B7-BA9C-6477A5A68063}"/>
    <cellStyle name="Comma 10 2 2 2 3 5 2 2" xfId="3423" xr:uid="{7C83E584-580A-47A2-9CF3-96BD6AE65F8D}"/>
    <cellStyle name="Comma 10 2 2 2 3 5 3" xfId="2481" xr:uid="{048AD773-BB82-4056-93BD-4A78FD54BED6}"/>
    <cellStyle name="Comma 10 2 2 2 3 6" xfId="1085" xr:uid="{A191975F-4227-4DA9-8A89-3AFD320BE3B3}"/>
    <cellStyle name="Comma 10 2 2 2 3 6 2" xfId="2958" xr:uid="{5252000C-7748-4E7E-B425-E66B4B6E815D}"/>
    <cellStyle name="Comma 10 2 2 2 3 7" xfId="2016" xr:uid="{71B5BFBB-B2CC-4044-A019-0CF94651DC2A}"/>
    <cellStyle name="Comma 10 2 2 2 4" xfId="146" xr:uid="{00000000-0005-0000-0000-00000B000000}"/>
    <cellStyle name="Comma 10 2 2 2 4 2" xfId="288" xr:uid="{29C55855-F2E5-4173-94DB-15DC3D4088AF}"/>
    <cellStyle name="Comma 10 2 2 2 4 2 2" xfId="773" xr:uid="{8AF53AE0-009A-49D2-ABF5-6EEA75581A59}"/>
    <cellStyle name="Comma 10 2 2 2 4 2 2 2" xfId="1718" xr:uid="{D8BD827F-8C1F-4FA2-9E60-6E7044B0796E}"/>
    <cellStyle name="Comma 10 2 2 2 4 2 2 2 2" xfId="3591" xr:uid="{36C2461B-DAC9-453C-A14A-F9797DD305B0}"/>
    <cellStyle name="Comma 10 2 2 2 4 2 2 3" xfId="2649" xr:uid="{EED910FF-144A-44C6-B002-C1044DBAB11D}"/>
    <cellStyle name="Comma 10 2 2 2 4 2 3" xfId="1253" xr:uid="{D69461E1-FD27-45B3-AB48-05944A548FC7}"/>
    <cellStyle name="Comma 10 2 2 2 4 2 3 2" xfId="3126" xr:uid="{6E8D5FE2-5F5A-4FCA-BC4C-BA41ABB3EBD7}"/>
    <cellStyle name="Comma 10 2 2 2 4 2 4" xfId="2184" xr:uid="{5B5B6338-1A0C-45C3-8387-793644FBAA9E}"/>
    <cellStyle name="Comma 10 2 2 2 4 3" xfId="466" xr:uid="{32B01DDE-963D-4187-B14C-8E6C78B8899D}"/>
    <cellStyle name="Comma 10 2 2 2 4 3 2" xfId="941" xr:uid="{9D16A8C3-3578-499A-B1B0-E99189A96DB2}"/>
    <cellStyle name="Comma 10 2 2 2 4 3 2 2" xfId="1886" xr:uid="{3B920F0B-28B2-442F-A23C-D887AFB17764}"/>
    <cellStyle name="Comma 10 2 2 2 4 3 2 2 2" xfId="3759" xr:uid="{3F5C4645-5BE8-4B2E-BBEA-074FA12F996E}"/>
    <cellStyle name="Comma 10 2 2 2 4 3 2 3" xfId="2817" xr:uid="{2AE0C0E9-DE23-407D-ACAA-F9AA29410D6C}"/>
    <cellStyle name="Comma 10 2 2 2 4 3 3" xfId="1420" xr:uid="{131C97C1-473E-4019-89FB-D7A80CD4779B}"/>
    <cellStyle name="Comma 10 2 2 2 4 3 3 2" xfId="3293" xr:uid="{63CE89B2-68CB-4F31-8DC4-848EB6E65585}"/>
    <cellStyle name="Comma 10 2 2 2 4 3 4" xfId="2351" xr:uid="{43128128-57D9-4179-96F0-3DAF057005CD}"/>
    <cellStyle name="Comma 10 2 2 2 4 4" xfId="632" xr:uid="{00917A5B-AD6F-48CF-AB40-9631376780C5}"/>
    <cellStyle name="Comma 10 2 2 2 4 4 2" xfId="1577" xr:uid="{324947A7-FE7D-455A-8FB3-E27CB663662B}"/>
    <cellStyle name="Comma 10 2 2 2 4 4 2 2" xfId="3450" xr:uid="{AEBC8E42-2E41-46B6-A892-58B2CF952DAC}"/>
    <cellStyle name="Comma 10 2 2 2 4 4 3" xfId="2508" xr:uid="{B9B158CB-4B5B-44E8-9325-DE1C556AC2E0}"/>
    <cellStyle name="Comma 10 2 2 2 4 5" xfId="1112" xr:uid="{27CF7D6E-6EAE-4C9C-8727-73D6082D6CA0}"/>
    <cellStyle name="Comma 10 2 2 2 4 5 2" xfId="2985" xr:uid="{46F1ECE4-4D26-4F9A-9E71-D9218BDAF2A1}"/>
    <cellStyle name="Comma 10 2 2 2 4 6" xfId="2043" xr:uid="{C620C71E-BA4C-43E7-A450-E5538E846ED5}"/>
    <cellStyle name="Comma 10 2 2 2 5" xfId="236" xr:uid="{87547F2E-B8DA-4B5D-86FB-F5A0E5CF0CA1}"/>
    <cellStyle name="Comma 10 2 2 2 5 2" xfId="721" xr:uid="{1B6C2ADD-7C82-41E1-A31B-7B131B2FEA91}"/>
    <cellStyle name="Comma 10 2 2 2 5 2 2" xfId="1666" xr:uid="{8987F8A9-94B8-4160-BFF0-6EF73246125F}"/>
    <cellStyle name="Comma 10 2 2 2 5 2 2 2" xfId="3539" xr:uid="{44C7BF6D-A166-4F6A-849C-AB1BE3BD6739}"/>
    <cellStyle name="Comma 10 2 2 2 5 2 3" xfId="2597" xr:uid="{50FC036C-BE7C-4FC3-89B6-BB445EE24F4A}"/>
    <cellStyle name="Comma 10 2 2 2 5 3" xfId="1201" xr:uid="{89632F00-F4AF-4154-BCD7-835A92B56DA7}"/>
    <cellStyle name="Comma 10 2 2 2 5 3 2" xfId="3074" xr:uid="{5B9A1305-6550-47CB-9DCD-5DC48476BD0F}"/>
    <cellStyle name="Comma 10 2 2 2 5 4" xfId="2132" xr:uid="{EDB811EA-F92C-4EC0-8E31-A710B5984C87}"/>
    <cellStyle name="Comma 10 2 2 2 6" xfId="414" xr:uid="{F9DD0233-F0C4-4627-9D6B-AF9D2D0AE3E8}"/>
    <cellStyle name="Comma 10 2 2 2 6 2" xfId="889" xr:uid="{E2841CC4-373E-4A83-9175-831969FC6F48}"/>
    <cellStyle name="Comma 10 2 2 2 6 2 2" xfId="1834" xr:uid="{832B71C8-492B-48B3-BD76-D0CF6892E2B5}"/>
    <cellStyle name="Comma 10 2 2 2 6 2 2 2" xfId="3707" xr:uid="{AD2B2A60-2C7F-47F8-BA9B-69F228AC1835}"/>
    <cellStyle name="Comma 10 2 2 2 6 2 3" xfId="2765" xr:uid="{BB078531-FB16-4D9B-8983-CA029A0EC268}"/>
    <cellStyle name="Comma 10 2 2 2 6 3" xfId="1368" xr:uid="{18D51290-D2F1-43AE-83A7-72A414DC65C8}"/>
    <cellStyle name="Comma 10 2 2 2 6 3 2" xfId="3241" xr:uid="{4333155B-2772-4364-A5CE-192F52A5A7E5}"/>
    <cellStyle name="Comma 10 2 2 2 6 4" xfId="2299" xr:uid="{0AFEF7EB-442E-4E96-94BB-9907642BAFC5}"/>
    <cellStyle name="Comma 10 2 2 2 7" xfId="580" xr:uid="{01624C5C-D595-4C7E-84F6-AA29C9277D97}"/>
    <cellStyle name="Comma 10 2 2 2 7 2" xfId="1525" xr:uid="{7D30DC59-22C1-4BAB-A5C7-903E9D979267}"/>
    <cellStyle name="Comma 10 2 2 2 7 2 2" xfId="3398" xr:uid="{176C53A9-A233-412A-AC08-AC11DAD9D014}"/>
    <cellStyle name="Comma 10 2 2 2 7 3" xfId="2456" xr:uid="{BB590172-66EC-4303-9C40-C194A3E3054D}"/>
    <cellStyle name="Comma 10 2 2 2 8" xfId="1061" xr:uid="{A1EA547C-F520-486A-B478-83F21D5A66AE}"/>
    <cellStyle name="Comma 10 2 2 2 8 2" xfId="2934" xr:uid="{12421C6F-1FC9-4991-ACDF-47855A63B1EC}"/>
    <cellStyle name="Comma 10 2 2 2 9" xfId="1991" xr:uid="{9040DEAB-6CDC-4251-941E-B6001D67DDAF}"/>
    <cellStyle name="Comma 10 2 2 3" xfId="14" xr:uid="{00000000-0005-0000-0000-00000C000000}"/>
    <cellStyle name="Comma 10 2 2 3 2" xfId="69" xr:uid="{00000000-0005-0000-0000-00000D000000}"/>
    <cellStyle name="Comma 10 2 2 3 2 2" xfId="172" xr:uid="{00000000-0005-0000-0000-00000E000000}"/>
    <cellStyle name="Comma 10 2 2 3 2 2 2" xfId="314" xr:uid="{2BBB7CCA-F0FE-4991-9C4C-9D5BB65FE957}"/>
    <cellStyle name="Comma 10 2 2 3 2 2 2 2" xfId="799" xr:uid="{C16B2035-F478-44F9-A202-8344D5000C37}"/>
    <cellStyle name="Comma 10 2 2 3 2 2 2 2 2" xfId="1744" xr:uid="{8EA1CA49-738E-4299-9640-BD96731D6D26}"/>
    <cellStyle name="Comma 10 2 2 3 2 2 2 2 2 2" xfId="3617" xr:uid="{39140659-84B1-4E62-ADB3-F8EBE32B362B}"/>
    <cellStyle name="Comma 10 2 2 3 2 2 2 2 3" xfId="2675" xr:uid="{F1735419-4714-477C-98B9-8FA07765B7C7}"/>
    <cellStyle name="Comma 10 2 2 3 2 2 2 3" xfId="1279" xr:uid="{BF84B86F-53EA-4569-9462-35D9EC68ED20}"/>
    <cellStyle name="Comma 10 2 2 3 2 2 2 3 2" xfId="3152" xr:uid="{276298AC-C4F6-47C6-B3E5-100CFE5100BA}"/>
    <cellStyle name="Comma 10 2 2 3 2 2 2 4" xfId="2210" xr:uid="{16B7B4EC-9D5B-4713-9B0F-EE5F5E8AAB99}"/>
    <cellStyle name="Comma 10 2 2 3 2 2 3" xfId="492" xr:uid="{4A0DFD9F-0363-42AD-B3F8-1B9B6356DD46}"/>
    <cellStyle name="Comma 10 2 2 3 2 2 3 2" xfId="967" xr:uid="{69F37F5F-D547-47CB-B3BE-6CD4F309207F}"/>
    <cellStyle name="Comma 10 2 2 3 2 2 3 2 2" xfId="1912" xr:uid="{8FD51811-1E1B-43FB-8861-3C332C7AA820}"/>
    <cellStyle name="Comma 10 2 2 3 2 2 3 2 2 2" xfId="3785" xr:uid="{64E9E70B-F365-4E2D-B574-EBA7F58A0934}"/>
    <cellStyle name="Comma 10 2 2 3 2 2 3 2 3" xfId="2843" xr:uid="{243E7F41-43CB-4481-B5AD-C250F3461A6F}"/>
    <cellStyle name="Comma 10 2 2 3 2 2 3 3" xfId="1446" xr:uid="{A67376A6-A7D9-457C-BD04-A06703A7488F}"/>
    <cellStyle name="Comma 10 2 2 3 2 2 3 3 2" xfId="3319" xr:uid="{88573C13-34D5-4198-ACBE-B75FE994652A}"/>
    <cellStyle name="Comma 10 2 2 3 2 2 3 4" xfId="2377" xr:uid="{21F73288-5D2F-48FD-97BA-DA585D94A20B}"/>
    <cellStyle name="Comma 10 2 2 3 2 2 4" xfId="658" xr:uid="{3149A43B-B6DC-4A18-B471-3B3F1DEF634E}"/>
    <cellStyle name="Comma 10 2 2 3 2 2 4 2" xfId="1603" xr:uid="{F3411F7B-C8A0-4055-9F32-D1A49D3B601D}"/>
    <cellStyle name="Comma 10 2 2 3 2 2 4 2 2" xfId="3476" xr:uid="{85029E05-D5C3-4C2C-9EE0-866D8BB044D3}"/>
    <cellStyle name="Comma 10 2 2 3 2 2 4 3" xfId="2534" xr:uid="{EDD33073-4A0F-4665-9E41-77E2FC5D0973}"/>
    <cellStyle name="Comma 10 2 2 3 2 2 5" xfId="1138" xr:uid="{2DAF877B-BBA7-493B-9E02-136E1F022FCA}"/>
    <cellStyle name="Comma 10 2 2 3 2 2 5 2" xfId="3011" xr:uid="{7179B038-DDD5-41E0-BEBC-8CF5D361EAD0}"/>
    <cellStyle name="Comma 10 2 2 3 2 2 6" xfId="2069" xr:uid="{CDE43516-A562-48A4-9507-9B7DB2F75EEE}"/>
    <cellStyle name="Comma 10 2 2 3 2 3" xfId="234" xr:uid="{DAF5348A-6BFC-472A-96A8-AED7EBA5711E}"/>
    <cellStyle name="Comma 10 2 2 3 2 3 2" xfId="719" xr:uid="{6915DBF4-EBC0-40ED-A52F-790241024F40}"/>
    <cellStyle name="Comma 10 2 2 3 2 3 2 2" xfId="1664" xr:uid="{E8E13FDF-9143-46F7-B91A-3665446831DD}"/>
    <cellStyle name="Comma 10 2 2 3 2 3 2 2 2" xfId="3537" xr:uid="{027F57CC-172C-4B3E-8DAF-FC24D4D33737}"/>
    <cellStyle name="Comma 10 2 2 3 2 3 2 3" xfId="2595" xr:uid="{A0EA8E74-0B02-4ED4-9418-52A35A8BC3FA}"/>
    <cellStyle name="Comma 10 2 2 3 2 3 3" xfId="1199" xr:uid="{7D1E16FA-25EB-4D2D-A1C6-9931EDE42BF0}"/>
    <cellStyle name="Comma 10 2 2 3 2 3 3 2" xfId="3072" xr:uid="{3B25269A-50B9-487E-A4CF-F5848FBC03F5}"/>
    <cellStyle name="Comma 10 2 2 3 2 3 4" xfId="2130" xr:uid="{D29416BE-6A2A-4B4A-AAB9-2D8A745C27BF}"/>
    <cellStyle name="Comma 10 2 2 3 2 4" xfId="412" xr:uid="{1AC7DF05-DA2F-4069-960B-9F5078D231EF}"/>
    <cellStyle name="Comma 10 2 2 3 2 4 2" xfId="887" xr:uid="{66C3EDE0-344E-44BF-9CC7-8B44832F27A6}"/>
    <cellStyle name="Comma 10 2 2 3 2 4 2 2" xfId="1832" xr:uid="{E1D7477A-D963-44BD-B683-D7D002B051A0}"/>
    <cellStyle name="Comma 10 2 2 3 2 4 2 2 2" xfId="3705" xr:uid="{5AD8D2CE-A749-4D2D-A467-3FD0CBD40565}"/>
    <cellStyle name="Comma 10 2 2 3 2 4 2 3" xfId="2763" xr:uid="{6218853F-03AD-4966-9F0B-48D5308481BE}"/>
    <cellStyle name="Comma 10 2 2 3 2 4 3" xfId="1366" xr:uid="{99FEA854-8294-4E08-925E-DB1832539872}"/>
    <cellStyle name="Comma 10 2 2 3 2 4 3 2" xfId="3239" xr:uid="{C7BFC8ED-5908-4439-AB15-8FB35C0B06E7}"/>
    <cellStyle name="Comma 10 2 2 3 2 4 4" xfId="2297" xr:uid="{63FA7596-6B53-404B-AD0F-595B0977BF5E}"/>
    <cellStyle name="Comma 10 2 2 3 2 5" xfId="578" xr:uid="{D78496ED-D1A4-46CF-B495-9B7497DFEB70}"/>
    <cellStyle name="Comma 10 2 2 3 2 5 2" xfId="1523" xr:uid="{889CA4B7-5747-41BE-ACD4-0990964893DB}"/>
    <cellStyle name="Comma 10 2 2 3 2 5 2 2" xfId="3396" xr:uid="{C51790EE-902B-41F0-9ECA-3F9026956809}"/>
    <cellStyle name="Comma 10 2 2 3 2 5 3" xfId="2454" xr:uid="{49F011D1-5D5B-4E10-90C8-4989724D5E13}"/>
    <cellStyle name="Comma 10 2 2 3 2 6" xfId="1059" xr:uid="{A98D71D4-3F28-4C35-9D19-CB757515D416}"/>
    <cellStyle name="Comma 10 2 2 3 2 6 2" xfId="2932" xr:uid="{FF4A3AC6-0DE3-4DB7-A606-C0F151B7171F}"/>
    <cellStyle name="Comma 10 2 2 3 2 7" xfId="1989" xr:uid="{CFDEE197-55B7-4F3E-A31F-94119EC2D20E}"/>
    <cellStyle name="Comma 10 3" xfId="33" xr:uid="{00000000-0005-0000-0000-00000F000000}"/>
    <cellStyle name="Comma 10 3 2" xfId="114" xr:uid="{00000000-0005-0000-0000-000010000000}"/>
    <cellStyle name="Comma 10 3 2 2" xfId="167" xr:uid="{00000000-0005-0000-0000-000011000000}"/>
    <cellStyle name="Comma 10 3 2 2 2" xfId="309" xr:uid="{EE2AFEBA-67DD-47BA-9CF3-77BF354F484A}"/>
    <cellStyle name="Comma 10 3 2 2 2 2" xfId="794" xr:uid="{8961865D-B36E-40DC-8A1D-75B1025714DC}"/>
    <cellStyle name="Comma 10 3 2 2 2 2 2" xfId="1739" xr:uid="{CCCD524E-FECE-4D45-90D0-B89F673B17E1}"/>
    <cellStyle name="Comma 10 3 2 2 2 2 2 2" xfId="3612" xr:uid="{1D6F144E-2F85-47CC-82F1-A323E4146810}"/>
    <cellStyle name="Comma 10 3 2 2 2 2 3" xfId="2670" xr:uid="{9A74E364-774D-4D0D-AFFF-BCF6B7F722FD}"/>
    <cellStyle name="Comma 10 3 2 2 2 3" xfId="1274" xr:uid="{E560AE27-14C6-445A-88FC-3D9F1D82477C}"/>
    <cellStyle name="Comma 10 3 2 2 2 3 2" xfId="3147" xr:uid="{82845CCC-CA72-4DB8-AB27-A16995E49AA3}"/>
    <cellStyle name="Comma 10 3 2 2 2 4" xfId="2205" xr:uid="{B855BE49-5727-4311-983A-975EB39BC9BB}"/>
    <cellStyle name="Comma 10 3 2 2 3" xfId="487" xr:uid="{F4DAF969-38CD-4467-AB43-18882536E307}"/>
    <cellStyle name="Comma 10 3 2 2 3 2" xfId="962" xr:uid="{7788369F-BE2E-4F72-9525-C0D25B52B6B2}"/>
    <cellStyle name="Comma 10 3 2 2 3 2 2" xfId="1907" xr:uid="{CA6027FB-355D-446B-B3F7-A2497EDFC9EF}"/>
    <cellStyle name="Comma 10 3 2 2 3 2 2 2" xfId="3780" xr:uid="{E3DE4C91-B101-47E2-A07E-BCC88BE361CD}"/>
    <cellStyle name="Comma 10 3 2 2 3 2 3" xfId="2838" xr:uid="{D519733E-D512-42B2-BCF6-62EBC3BE5938}"/>
    <cellStyle name="Comma 10 3 2 2 3 3" xfId="1441" xr:uid="{68705E8E-AC46-4EBC-BA74-2D7EEC4159E7}"/>
    <cellStyle name="Comma 10 3 2 2 3 3 2" xfId="3314" xr:uid="{68C17693-5778-4A52-A3AD-8011FC1F9819}"/>
    <cellStyle name="Comma 10 3 2 2 3 4" xfId="2372" xr:uid="{A40EADB9-A61C-4DF6-BE6B-70B8A40E924A}"/>
    <cellStyle name="Comma 10 3 2 2 4" xfId="653" xr:uid="{A78A7BBD-798D-4DEA-8F60-34E72184D701}"/>
    <cellStyle name="Comma 10 3 2 2 4 2" xfId="1598" xr:uid="{15045875-4224-4430-B656-59515CAB1538}"/>
    <cellStyle name="Comma 10 3 2 2 4 2 2" xfId="3471" xr:uid="{A27EE980-F4DA-46B1-9BE2-3E79F1D95E6B}"/>
    <cellStyle name="Comma 10 3 2 2 4 3" xfId="2529" xr:uid="{4627F1DF-7BAC-4F48-AAAE-C5A5DE40E568}"/>
    <cellStyle name="Comma 10 3 2 2 5" xfId="1133" xr:uid="{987A6989-FBA3-49C1-A895-866E32E2F7D5}"/>
    <cellStyle name="Comma 10 3 2 2 5 2" xfId="3006" xr:uid="{3E242452-6CA3-4A9D-A067-E5F581A26AF8}"/>
    <cellStyle name="Comma 10 3 2 2 6" xfId="2064" xr:uid="{D5F895D6-D79D-413E-A030-D79B4417178E}"/>
    <cellStyle name="Comma 10 3 2 3" xfId="256" xr:uid="{44BB7049-49DB-4F8D-BB3F-F27709B181F9}"/>
    <cellStyle name="Comma 10 3 2 3 2" xfId="741" xr:uid="{52E7DE0E-A014-46E7-874A-38A6C202D9D5}"/>
    <cellStyle name="Comma 10 3 2 3 2 2" xfId="1686" xr:uid="{3BF8A4BF-9A84-4A85-85F5-04A910DDA850}"/>
    <cellStyle name="Comma 10 3 2 3 2 2 2" xfId="3559" xr:uid="{30470191-7AC9-4CD5-9442-6DFAA9CE1D5B}"/>
    <cellStyle name="Comma 10 3 2 3 2 3" xfId="2617" xr:uid="{C366969A-1CFE-4724-A5B7-2D1EAED5689E}"/>
    <cellStyle name="Comma 10 3 2 3 3" xfId="1221" xr:uid="{915A536E-88DD-4A14-9C9B-70C1A528F298}"/>
    <cellStyle name="Comma 10 3 2 3 3 2" xfId="3094" xr:uid="{8F80CE90-BC1D-4185-AE5D-227CBB2656F3}"/>
    <cellStyle name="Comma 10 3 2 3 4" xfId="2152" xr:uid="{B3423DB6-E8DA-494C-BB83-29B3C4EF80D1}"/>
    <cellStyle name="Comma 10 3 2 4" xfId="359" xr:uid="{36CC4B89-E058-44D9-89F2-6918BBFC10E7}"/>
    <cellStyle name="Comma 10 3 2 4 2" xfId="840" xr:uid="{30BC9A77-92E0-48A6-8B8D-D76EA8082D81}"/>
    <cellStyle name="Comma 10 3 2 4 2 2" xfId="1785" xr:uid="{4A05D6D1-66E8-4FFB-A171-0F77225214FF}"/>
    <cellStyle name="Comma 10 3 2 4 2 2 2" xfId="3658" xr:uid="{2D684405-E45D-4F55-AC34-BC17BFE0B828}"/>
    <cellStyle name="Comma 10 3 2 4 2 3" xfId="2716" xr:uid="{331481CE-2AC8-4DC1-9156-60DD5F050A92}"/>
    <cellStyle name="Comma 10 3 2 4 3" xfId="1319" xr:uid="{BB0D3010-B83D-4685-9D85-2E0D2643AB90}"/>
    <cellStyle name="Comma 10 3 2 4 3 2" xfId="3192" xr:uid="{A36A5639-A929-4A64-AD69-7D96E603DE9E}"/>
    <cellStyle name="Comma 10 3 2 4 4" xfId="2250" xr:uid="{7CD3EB13-29BC-47E2-8A4D-4D09140F8C1B}"/>
    <cellStyle name="Comma 10 3 2 5" xfId="434" xr:uid="{9F22690C-EF8B-42F2-8529-A23C6087702A}"/>
    <cellStyle name="Comma 10 3 2 5 2" xfId="909" xr:uid="{FBFF092A-A06A-4F4E-81B2-F41810DC41CD}"/>
    <cellStyle name="Comma 10 3 2 5 2 2" xfId="1854" xr:uid="{3CCF3E84-40C0-45DD-B85F-7934BD5722D1}"/>
    <cellStyle name="Comma 10 3 2 5 2 2 2" xfId="3727" xr:uid="{F9CDBCC5-F066-4704-8597-A776E7D0165A}"/>
    <cellStyle name="Comma 10 3 2 5 2 3" xfId="2785" xr:uid="{04180A97-8228-469C-A29A-D49A7923836D}"/>
    <cellStyle name="Comma 10 3 2 5 3" xfId="1388" xr:uid="{5D579FD0-2308-4521-B4FE-AD52FD49C636}"/>
    <cellStyle name="Comma 10 3 2 5 3 2" xfId="3261" xr:uid="{D86B3D26-A08D-4F79-A35A-1F501A00B262}"/>
    <cellStyle name="Comma 10 3 2 5 4" xfId="2319" xr:uid="{FD81F4C2-5A2C-4BF8-B84D-837619604AA0}"/>
    <cellStyle name="Comma 10 3 2 6" xfId="600" xr:uid="{12561D94-909F-43CC-99F9-C2363152FC7C}"/>
    <cellStyle name="Comma 10 3 2 6 2" xfId="1545" xr:uid="{875CEF22-BCDD-48B4-8786-BEF18D1664CE}"/>
    <cellStyle name="Comma 10 3 2 6 2 2" xfId="3418" xr:uid="{B96BA9A7-8141-417A-92A9-2786073807BF}"/>
    <cellStyle name="Comma 10 3 2 6 3" xfId="2476" xr:uid="{B6638F66-AC55-44EF-82BC-83BC6D9C8C9B}"/>
    <cellStyle name="Comma 10 3 2 7" xfId="1080" xr:uid="{38596074-A571-4247-A209-75011B6F2256}"/>
    <cellStyle name="Comma 10 3 2 7 2" xfId="2953" xr:uid="{F06FA11E-1B87-4D68-ABA7-07B776AE01BE}"/>
    <cellStyle name="Comma 10 3 2 8" xfId="2011" xr:uid="{E71116E9-FA9B-4C66-B3DE-1E5FD38B6E0E}"/>
    <cellStyle name="Comma 10 3 3" xfId="140" xr:uid="{00000000-0005-0000-0000-000012000000}"/>
    <cellStyle name="Comma 10 3 3 2" xfId="282" xr:uid="{345D5E48-8233-4AF0-A738-9EE16A4618BC}"/>
    <cellStyle name="Comma 10 3 3 2 2" xfId="767" xr:uid="{E28400A3-B0D7-4B7B-AAC2-56B81C763108}"/>
    <cellStyle name="Comma 10 3 3 2 2 2" xfId="1712" xr:uid="{DD04C073-820F-423A-9891-F78EA2EE0F3A}"/>
    <cellStyle name="Comma 10 3 3 2 2 2 2" xfId="3585" xr:uid="{92FA4ABA-BF3D-441B-A2B1-41656A59B682}"/>
    <cellStyle name="Comma 10 3 3 2 2 3" xfId="2643" xr:uid="{5AF07D12-B213-4389-A6DE-A66E5E2DA7D9}"/>
    <cellStyle name="Comma 10 3 3 2 3" xfId="1247" xr:uid="{9BEC2888-8AF5-4AD0-AD2E-95F2C0475502}"/>
    <cellStyle name="Comma 10 3 3 2 3 2" xfId="3120" xr:uid="{7E7FC495-0243-43E8-8657-425D0E0D5E4A}"/>
    <cellStyle name="Comma 10 3 3 2 4" xfId="2178" xr:uid="{BF1BF591-DB55-4134-B6E4-515910719756}"/>
    <cellStyle name="Comma 10 3 3 3" xfId="460" xr:uid="{AA6E5BB3-9A04-4683-BFBB-50170972C2A2}"/>
    <cellStyle name="Comma 10 3 3 3 2" xfId="935" xr:uid="{F96E6ECD-4951-4795-BCA1-D8ED1A9EF865}"/>
    <cellStyle name="Comma 10 3 3 3 2 2" xfId="1880" xr:uid="{981BA601-3BAC-47E2-AA76-829A746597A3}"/>
    <cellStyle name="Comma 10 3 3 3 2 2 2" xfId="3753" xr:uid="{078B2DC8-613C-49E4-84E3-9BE1B26DC2E0}"/>
    <cellStyle name="Comma 10 3 3 3 2 3" xfId="2811" xr:uid="{DBCE2D02-12C8-46F6-94BC-2017B13F24D3}"/>
    <cellStyle name="Comma 10 3 3 3 3" xfId="1414" xr:uid="{B4D9F3D8-5161-4A89-880A-99C4388AB965}"/>
    <cellStyle name="Comma 10 3 3 3 3 2" xfId="3287" xr:uid="{4AB8950E-54B7-44B5-BF7A-2FA7DF906278}"/>
    <cellStyle name="Comma 10 3 3 3 4" xfId="2345" xr:uid="{30490F21-AFFD-4887-84A6-3B0E05016298}"/>
    <cellStyle name="Comma 10 3 3 4" xfId="626" xr:uid="{13FF384E-D4B7-47C2-98C5-F3CC18996AC2}"/>
    <cellStyle name="Comma 10 3 3 4 2" xfId="1571" xr:uid="{ECFFBA99-6949-4E35-8849-EC928EF3B1CA}"/>
    <cellStyle name="Comma 10 3 3 4 2 2" xfId="3444" xr:uid="{558ECFA5-C75B-491D-BB42-436EBDCBD737}"/>
    <cellStyle name="Comma 10 3 3 4 3" xfId="2502" xr:uid="{0DBD4693-E80D-4C09-96E9-B3E82C17E5D4}"/>
    <cellStyle name="Comma 10 3 3 5" xfId="1106" xr:uid="{9710001D-5050-4F3D-9FD2-06A26B2CEC27}"/>
    <cellStyle name="Comma 10 3 3 5 2" xfId="2979" xr:uid="{5C95203C-5FFA-4351-8AC8-D4581F92B11E}"/>
    <cellStyle name="Comma 10 3 3 6" xfId="2037" xr:uid="{D5307141-5AB3-4F5E-969C-E63C4470F813}"/>
    <cellStyle name="Comma 10 3 4" xfId="211" xr:uid="{8FDB204C-506E-4E55-B1FA-551D68207872}"/>
    <cellStyle name="Comma 10 3 4 2" xfId="696" xr:uid="{2BBFCB96-3DE2-424F-9C9E-6BEF4289FFE4}"/>
    <cellStyle name="Comma 10 3 4 2 2" xfId="1641" xr:uid="{25B74CB2-B88A-4AD6-91D2-D97CD9DA5A2E}"/>
    <cellStyle name="Comma 10 3 4 2 2 2" xfId="3514" xr:uid="{75E09790-B4B7-4246-960E-B7AF450AC188}"/>
    <cellStyle name="Comma 10 3 4 2 3" xfId="2572" xr:uid="{7363BC36-DE1C-4B0E-B8C4-14B19D6BE2C1}"/>
    <cellStyle name="Comma 10 3 4 3" xfId="1176" xr:uid="{D3CF49E9-BFA2-4DC5-BA89-1CBAA42A2A6C}"/>
    <cellStyle name="Comma 10 3 4 3 2" xfId="3049" xr:uid="{B878F982-2D5C-455E-858A-7CBFAAAE530A}"/>
    <cellStyle name="Comma 10 3 4 4" xfId="2107" xr:uid="{B48E94B9-E8EA-4E24-9715-F5F114E3F4DC}"/>
    <cellStyle name="Comma 10 3 5" xfId="388" xr:uid="{4B886A37-3AE8-4CBC-A5CF-9FCA1E4B7C8C}"/>
    <cellStyle name="Comma 10 3 5 2" xfId="864" xr:uid="{17910BB2-5560-4C4D-BF01-474CB07B25A1}"/>
    <cellStyle name="Comma 10 3 5 2 2" xfId="1809" xr:uid="{B5F2419F-8F66-4C96-9EE7-312653CA647A}"/>
    <cellStyle name="Comma 10 3 5 2 2 2" xfId="3682" xr:uid="{E7927BDA-AB45-4351-8C57-582BAE5B92D9}"/>
    <cellStyle name="Comma 10 3 5 2 3" xfId="2740" xr:uid="{6C362D2A-F99E-40C7-8D58-9607CA6CF3B8}"/>
    <cellStyle name="Comma 10 3 5 3" xfId="1343" xr:uid="{FB0EEA2D-6FF5-4194-8CA8-6865E33027C4}"/>
    <cellStyle name="Comma 10 3 5 3 2" xfId="3216" xr:uid="{2C38CADE-10F1-402E-89D4-C6DC7772F248}"/>
    <cellStyle name="Comma 10 3 5 4" xfId="2274" xr:uid="{C15BB82B-3CE9-4CF0-A224-9CE030011DFC}"/>
    <cellStyle name="Comma 10 3 6" xfId="555" xr:uid="{2742F5D3-B1C4-4F5F-A441-3E8A6BAB5678}"/>
    <cellStyle name="Comma 10 3 6 2" xfId="1500" xr:uid="{2CFD0966-B4BD-448E-9F3C-9D8FFCBA6741}"/>
    <cellStyle name="Comma 10 3 6 2 2" xfId="3373" xr:uid="{8EA8DCF6-B6B0-4EBC-8EEE-78BD7B96FB77}"/>
    <cellStyle name="Comma 10 3 6 3" xfId="2431" xr:uid="{C21584FE-A9E8-4F2C-9B27-E8CFA713BDAC}"/>
    <cellStyle name="Comma 10 3 7" xfId="1037" xr:uid="{E0F47620-E18B-41AE-B1F5-F85347140BD0}"/>
    <cellStyle name="Comma 10 3 7 2" xfId="2910" xr:uid="{06D97DC4-C5A8-4C50-BDD3-8AD12BBD8EC4}"/>
    <cellStyle name="Comma 10 3 8" xfId="1966" xr:uid="{4B0B9606-67B6-4EF1-8F13-FA930EEAFC4D}"/>
    <cellStyle name="Comma 100 2" xfId="531" xr:uid="{DE337CFA-F25E-4C6D-BED6-2180B3AD6F18}"/>
    <cellStyle name="Comma 100 2 2" xfId="1003" xr:uid="{D88EBA22-96D3-40AF-A222-386B2DF49022}"/>
    <cellStyle name="Comma 100 2 2 2" xfId="1948" xr:uid="{7C488534-4073-40FB-B970-9EDAB778F3E5}"/>
    <cellStyle name="Comma 100 2 2 2 2" xfId="3821" xr:uid="{11C8222A-96BF-4BF5-BEEA-CE2E4B3A503A}"/>
    <cellStyle name="Comma 100 2 2 3" xfId="2879" xr:uid="{7BBBCBEA-10E3-4C50-BD73-48C406E8FED8}"/>
    <cellStyle name="Comma 100 2 3" xfId="1482" xr:uid="{33D227A0-E2B5-4A5F-86E9-8263FF34353E}"/>
    <cellStyle name="Comma 100 2 3 2" xfId="3355" xr:uid="{864C4EFA-FAE6-4AC7-86B9-E3A508A4F36D}"/>
    <cellStyle name="Comma 100 2 4" xfId="2413" xr:uid="{D3E00702-900D-402D-A2C6-747E22C65E42}"/>
    <cellStyle name="Comma 100 4" xfId="530" xr:uid="{328DC775-BC97-440D-8CF4-2927AEA92B98}"/>
    <cellStyle name="Comma 100 4 2" xfId="543" xr:uid="{510BD453-19E5-42CC-A723-EB5D2815235D}"/>
    <cellStyle name="Comma 100 4 2 2" xfId="1009" xr:uid="{E27BEE4C-E270-47E2-ACF8-E4827EE4607C}"/>
    <cellStyle name="Comma 100 4 2 2 2" xfId="1954" xr:uid="{F3E9A06B-9261-42B5-B78B-F942F1E7B8F7}"/>
    <cellStyle name="Comma 100 4 2 2 2 2" xfId="3827" xr:uid="{607BE2C4-EEF0-4719-BCCA-51D1628809CF}"/>
    <cellStyle name="Comma 100 4 2 2 3" xfId="2885" xr:uid="{CB71111C-AED2-48F4-964D-E51DACB2CF76}"/>
    <cellStyle name="Comma 100 4 2 3" xfId="1488" xr:uid="{C38BC8D6-7604-47B8-A21F-BB44A70A9912}"/>
    <cellStyle name="Comma 100 4 2 3 2" xfId="3361" xr:uid="{83081092-3C72-4A95-ACCD-2485A7878EC1}"/>
    <cellStyle name="Comma 100 4 2 4" xfId="2419" xr:uid="{B4B8FB50-0D1B-4695-8765-29592E0CAAC9}"/>
    <cellStyle name="Comma 100 4 3" xfId="1002" xr:uid="{663E7799-BE0A-435C-8084-AF40D9A7DAF9}"/>
    <cellStyle name="Comma 100 4 3 2" xfId="1947" xr:uid="{0E1B7E2B-5BA0-4B82-9422-6CEE54B849D8}"/>
    <cellStyle name="Comma 100 4 3 2 2" xfId="3820" xr:uid="{63BAA235-5418-477F-B2B0-C95D6C253CE8}"/>
    <cellStyle name="Comma 100 4 3 3" xfId="2878" xr:uid="{333D732B-7141-4ED8-B503-607C39F492AD}"/>
    <cellStyle name="Comma 100 4 4" xfId="1481" xr:uid="{5937788F-4F9D-46D5-9D0B-662A05BD1FCD}"/>
    <cellStyle name="Comma 100 4 4 2" xfId="3354" xr:uid="{340D2FF7-CE4F-410D-873A-55224A327149}"/>
    <cellStyle name="Comma 100 4 5" xfId="2412" xr:uid="{A559524F-CE2E-4383-ACFC-D6D863187EAD}"/>
    <cellStyle name="Comma 11" xfId="27" xr:uid="{00000000-0005-0000-0000-000013000000}"/>
    <cellStyle name="Comma 11 2" xfId="208" xr:uid="{B954C7A1-8A43-45FC-BA1C-B687D1544C49}"/>
    <cellStyle name="Comma 11 2 2" xfId="693" xr:uid="{A7BC3FAD-A399-4EFB-A8FF-46F6A3A1885E}"/>
    <cellStyle name="Comma 11 2 2 2" xfId="1638" xr:uid="{B4E43C86-0D40-49E6-B79E-1B682AFED601}"/>
    <cellStyle name="Comma 11 2 2 2 2" xfId="3511" xr:uid="{F31D4567-68DE-42DF-83F2-5EB737912380}"/>
    <cellStyle name="Comma 11 2 2 3" xfId="2569" xr:uid="{F40EA4AA-7352-4970-9B56-259389F7E903}"/>
    <cellStyle name="Comma 11 2 3" xfId="1173" xr:uid="{C1EF742D-71E8-4CF3-A841-E82F00A2BAE8}"/>
    <cellStyle name="Comma 11 2 3 2" xfId="3046" xr:uid="{B5C16868-09D2-4E57-BCB4-C98306B8A667}"/>
    <cellStyle name="Comma 11 2 4" xfId="2104" xr:uid="{F70F77C9-4C83-46B8-9D9A-90B9108A0490}"/>
    <cellStyle name="Comma 11 3" xfId="385" xr:uid="{EDFF05F6-B140-4D24-80C2-157C34DC2DD5}"/>
    <cellStyle name="Comma 11 3 2" xfId="861" xr:uid="{4AF86F47-8024-4631-A03F-935C6818D8A8}"/>
    <cellStyle name="Comma 11 3 2 2" xfId="1806" xr:uid="{6701CBF3-36B9-4458-9715-BE3383016D0A}"/>
    <cellStyle name="Comma 11 3 2 2 2" xfId="3679" xr:uid="{05B2F888-A870-4E4C-B138-F371E1872213}"/>
    <cellStyle name="Comma 11 3 2 3" xfId="2737" xr:uid="{9CA82AF3-9C1C-4F8A-8376-B8277B32C807}"/>
    <cellStyle name="Comma 11 3 3" xfId="1340" xr:uid="{67E504E5-8646-4578-82A1-1E85E73441C0}"/>
    <cellStyle name="Comma 11 3 3 2" xfId="3213" xr:uid="{F9AFFF0F-5FD1-4ECD-B72B-3E8CCF3AD091}"/>
    <cellStyle name="Comma 11 3 4" xfId="2271" xr:uid="{74ED9B52-6054-4787-8EF7-E136914EBD67}"/>
    <cellStyle name="Comma 11 4" xfId="552" xr:uid="{05D25977-32FA-4C82-950B-5DA9921986E5}"/>
    <cellStyle name="Comma 11 4 2" xfId="1497" xr:uid="{130155D2-CE32-4EC8-A9FE-782B11AA3FD5}"/>
    <cellStyle name="Comma 11 4 2 2" xfId="3370" xr:uid="{E6770205-BBFF-4AAB-B580-28343B9C6934}"/>
    <cellStyle name="Comma 11 4 3" xfId="2428" xr:uid="{146B4BDC-5692-4739-87AA-A1D2F33AA00E}"/>
    <cellStyle name="Comma 11 5" xfId="1034" xr:uid="{923D20D7-3D1F-4704-B26B-2AE390D13A44}"/>
    <cellStyle name="Comma 11 5 2" xfId="2907" xr:uid="{79918030-F258-4D8A-865B-3DDE0A935746}"/>
    <cellStyle name="Comma 11 6" xfId="1963" xr:uid="{05B6606F-FA7C-4A1F-B997-904E2FFB6CED}"/>
    <cellStyle name="Comma 12" xfId="111" xr:uid="{00000000-0005-0000-0000-000014000000}"/>
    <cellStyle name="Comma 12 2" xfId="253" xr:uid="{01D79242-9955-4F3B-8486-5CB4F1EEB2F2}"/>
    <cellStyle name="Comma 12 2 2" xfId="738" xr:uid="{CA088F6B-64DD-491D-9CD4-E0C59182D6F1}"/>
    <cellStyle name="Comma 12 2 2 2" xfId="1683" xr:uid="{C89E3065-49BE-4649-ACF5-61F8010B1FC1}"/>
    <cellStyle name="Comma 12 2 2 2 2" xfId="3556" xr:uid="{35FC58B2-A4BA-4735-B7B3-B89441570DAD}"/>
    <cellStyle name="Comma 12 2 2 3" xfId="2614" xr:uid="{FC03C392-E963-4FCC-9429-C7C9145D92F3}"/>
    <cellStyle name="Comma 12 2 3" xfId="1218" xr:uid="{DBF6683D-CE95-458C-9FA5-56E3B0BF9247}"/>
    <cellStyle name="Comma 12 2 3 2" xfId="3091" xr:uid="{BDCEB1CE-FCD9-4B2F-9F94-712F4477C4EB}"/>
    <cellStyle name="Comma 12 2 4" xfId="2149" xr:uid="{FAC82BAF-F0BA-40E6-8248-BD461A1F5471}"/>
    <cellStyle name="Comma 12 3" xfId="431" xr:uid="{843F06D5-ADB5-4F38-83BE-82746329170E}"/>
    <cellStyle name="Comma 12 3 2" xfId="906" xr:uid="{375AFFEF-6C28-4DD7-8199-728D57B28968}"/>
    <cellStyle name="Comma 12 3 2 2" xfId="1851" xr:uid="{3EABA16C-8CDC-41D4-9761-49C93D07E737}"/>
    <cellStyle name="Comma 12 3 2 2 2" xfId="3724" xr:uid="{B8EAD624-FC99-4CA6-A0D6-91F7C8CA93B0}"/>
    <cellStyle name="Comma 12 3 2 3" xfId="2782" xr:uid="{484CAC7E-851B-4DB3-B522-7C569419FD9E}"/>
    <cellStyle name="Comma 12 3 3" xfId="1385" xr:uid="{3762EFDC-E902-4BEF-9ED1-EA79352CA9DF}"/>
    <cellStyle name="Comma 12 3 3 2" xfId="3258" xr:uid="{2975E18B-89B6-4905-A575-3276960B7847}"/>
    <cellStyle name="Comma 12 3 4" xfId="2316" xr:uid="{7D2962D4-0FD2-4CFB-B843-FAA2868546EF}"/>
    <cellStyle name="Comma 12 4" xfId="597" xr:uid="{E5C88D43-E770-43D5-AB53-A4473A447080}"/>
    <cellStyle name="Comma 12 4 2" xfId="1542" xr:uid="{315E3DE6-A157-4FB6-AF93-1596AA2BCF81}"/>
    <cellStyle name="Comma 12 4 2 2" xfId="3415" xr:uid="{EA9F6E01-68DE-4080-AD57-B7C25DF776F4}"/>
    <cellStyle name="Comma 12 4 3" xfId="2473" xr:uid="{14BD8026-CB8B-4639-92F6-33ABCA2244DB}"/>
    <cellStyle name="Comma 12 5" xfId="1077" xr:uid="{703D9E2B-F78C-4FC0-BE7D-F4D02E66A510}"/>
    <cellStyle name="Comma 12 5 2" xfId="2950" xr:uid="{56CF59E3-14B3-4F73-8460-615DE327ABDD}"/>
    <cellStyle name="Comma 12 6" xfId="2008" xr:uid="{1278B0CF-801C-4111-95E8-0E89AB6EB4DA}"/>
    <cellStyle name="Comma 13" xfId="201" xr:uid="{063DFBFD-C644-4472-A018-B95AA1E1CE1D}"/>
    <cellStyle name="Comma 13 2" xfId="522" xr:uid="{7C370511-5371-4C75-BEED-EB002E30C205}"/>
    <cellStyle name="Comma 13 2 2" xfId="996" xr:uid="{38245630-6983-4320-88A8-6E30BE7763DB}"/>
    <cellStyle name="Comma 13 2 2 2" xfId="1941" xr:uid="{C8E4C8FF-4050-46D9-88EB-DEA0203DDF4D}"/>
    <cellStyle name="Comma 13 2 2 2 2" xfId="3814" xr:uid="{0EE73BAF-D093-4928-BC97-2DBA1FDE08C6}"/>
    <cellStyle name="Comma 13 2 2 3" xfId="2872" xr:uid="{1DB7C713-5C54-41D9-9C74-9039281BC711}"/>
    <cellStyle name="Comma 13 2 3" xfId="1475" xr:uid="{DEF07CC3-3004-4872-83CC-4132535684C1}"/>
    <cellStyle name="Comma 13 2 3 2" xfId="3348" xr:uid="{951537D8-9F47-4066-9556-4678B233CC8F}"/>
    <cellStyle name="Comma 13 2 4" xfId="2406" xr:uid="{33FE1243-4949-4053-9B87-2EBB5EF98E71}"/>
    <cellStyle name="Comma 13 3" xfId="686" xr:uid="{E7F4430D-7B73-48AB-9D08-3B22A4D94205}"/>
    <cellStyle name="Comma 13 3 2" xfId="1631" xr:uid="{9D65C5B1-25B3-4BE3-A5BA-37A63E3EB66E}"/>
    <cellStyle name="Comma 13 3 2 2" xfId="3504" xr:uid="{A3009CEF-4A98-4DA4-9567-95E06D9DA0F3}"/>
    <cellStyle name="Comma 13 3 3" xfId="2562" xr:uid="{4BBC3867-081B-43BC-81E3-E7425493676D}"/>
    <cellStyle name="Comma 13 4" xfId="1166" xr:uid="{D2A9206F-177E-4BD1-BCD1-FE6F8369E680}"/>
    <cellStyle name="Comma 13 4 2" xfId="3039" xr:uid="{1B23BF8B-169A-46B0-87E4-DB98C423BB5B}"/>
    <cellStyle name="Comma 13 5" xfId="2097" xr:uid="{38B04078-9EB2-4A5C-869D-705737FDE9D8}"/>
    <cellStyle name="Comma 14" xfId="343" xr:uid="{174CF8DA-CF96-433D-8335-81B70A15A50C}"/>
    <cellStyle name="Comma 14 2" xfId="527" xr:uid="{ED1B17D2-512C-4FAF-A71A-65F250259258}"/>
    <cellStyle name="Comma 14 2 2" xfId="49" xr:uid="{00000000-0005-0000-0000-000015000000}"/>
    <cellStyle name="Comma 14 2 3" xfId="999" xr:uid="{11F6D1CC-3451-41C1-A495-F82C0A5E7DB3}"/>
    <cellStyle name="Comma 14 2 3 2" xfId="1944" xr:uid="{66097E64-7642-4D8C-B26A-E23C30C9D501}"/>
    <cellStyle name="Comma 14 2 3 2 2" xfId="3817" xr:uid="{8A2002AB-A9F1-4CEB-83CE-12110701C20B}"/>
    <cellStyle name="Comma 14 2 3 3" xfId="2875" xr:uid="{FFA5B487-9109-4A66-A65B-01D5213779EE}"/>
    <cellStyle name="Comma 14 2 4" xfId="1478" xr:uid="{1EC6D113-331F-44F9-9BCE-0BC6D2D14505}"/>
    <cellStyle name="Comma 14 2 4 2" xfId="3351" xr:uid="{90F4AFD1-2EEC-431A-9039-1EA8F12E1D67}"/>
    <cellStyle name="Comma 14 2 5" xfId="2409" xr:uid="{E8D2ADD6-FD4B-4C90-973E-4369091D9DCF}"/>
    <cellStyle name="Comma 14 3" xfId="828" xr:uid="{5D903A1D-DB3F-450A-BD25-6BF6E4F6CE5A}"/>
    <cellStyle name="Comma 14 3 2" xfId="1773" xr:uid="{47DDC152-9AB8-4063-A05B-C8A9A6590157}"/>
    <cellStyle name="Comma 14 3 2 2" xfId="3646" xr:uid="{A1217D66-3CBE-4B3A-9EC4-48E10F59C27A}"/>
    <cellStyle name="Comma 14 3 3" xfId="2704" xr:uid="{17372A85-4BE6-48DA-A57C-DED672724A1E}"/>
    <cellStyle name="Comma 14 4" xfId="1308" xr:uid="{DF3ADBF5-5378-43D4-AE58-0A92C361F487}"/>
    <cellStyle name="Comma 14 4 2" xfId="3181" xr:uid="{A51B81D1-B8CC-41BB-9FDD-4205F4C69F77}"/>
    <cellStyle name="Comma 14 5" xfId="2239" xr:uid="{529A4ECE-E889-4424-82AC-8D52643B5F1D}"/>
    <cellStyle name="Comma 15" xfId="346" xr:uid="{7492CF96-54D4-4DD0-84E6-5BC0A7687E28}"/>
    <cellStyle name="Comma 15 2" xfId="528" xr:uid="{EF216E87-14B4-4377-91F2-F5FD42818199}"/>
    <cellStyle name="Comma 15 2 2" xfId="1000" xr:uid="{12310AE6-A6B1-4774-9A50-7046764FAB78}"/>
    <cellStyle name="Comma 15 2 2 2" xfId="1945" xr:uid="{8DB9138E-B553-448D-B4DD-226085987C1E}"/>
    <cellStyle name="Comma 15 2 2 2 2" xfId="3818" xr:uid="{7B0FC9DB-6347-429D-B64F-1971351166A1}"/>
    <cellStyle name="Comma 15 2 2 3" xfId="2876" xr:uid="{1695FC26-5B99-48F4-842B-F88DD998CD36}"/>
    <cellStyle name="Comma 15 2 3" xfId="1479" xr:uid="{0763F522-7903-4396-94E8-E3EF11A3B449}"/>
    <cellStyle name="Comma 15 2 3 2" xfId="3352" xr:uid="{8AE02B32-9E1B-4032-A141-7FAF2A73B908}"/>
    <cellStyle name="Comma 15 2 4" xfId="2410" xr:uid="{3ACA0E59-F73B-4201-936A-4A8B418ECEE3}"/>
    <cellStyle name="Comma 15 3" xfId="542" xr:uid="{13D8B956-9F15-46B7-BA45-CF1001345F0F}"/>
    <cellStyle name="Comma 15 3 2" xfId="1008" xr:uid="{3E55F827-14CA-4F34-914B-65FEB5D9D93F}"/>
    <cellStyle name="Comma 15 3 2 2" xfId="1953" xr:uid="{F9A6EFDA-ED60-461E-85B6-BBEBC2029049}"/>
    <cellStyle name="Comma 15 3 2 2 2" xfId="3826" xr:uid="{487BE99B-7CD9-4FD9-AADB-8F7467F5DFFA}"/>
    <cellStyle name="Comma 15 3 2 3" xfId="2884" xr:uid="{5731894D-25A8-4E7B-8DAD-2E46053FE5F7}"/>
    <cellStyle name="Comma 15 3 3" xfId="1487" xr:uid="{27049048-5F05-438A-A2B2-1817F33A9062}"/>
    <cellStyle name="Comma 15 3 3 2" xfId="3360" xr:uid="{0F9178B0-9F6A-4C66-ABF1-9ECD5A38BE63}"/>
    <cellStyle name="Comma 15 3 4" xfId="2418" xr:uid="{7AD52977-72B9-428F-9189-2650525DD4CA}"/>
    <cellStyle name="Comma 15 4" xfId="831" xr:uid="{AFA93A74-5E22-49D6-B3C6-AEA28CCE04BE}"/>
    <cellStyle name="Comma 15 4 2" xfId="1776" xr:uid="{52EF6270-035C-44A7-B2DB-5EC61D814799}"/>
    <cellStyle name="Comma 15 4 2 2" xfId="3649" xr:uid="{1DE75C66-A6DF-45B9-97F1-AD68E91D4767}"/>
    <cellStyle name="Comma 15 4 3" xfId="2707" xr:uid="{B37B9CDD-FF6B-461B-AD3A-60F87BA264E3}"/>
    <cellStyle name="Comma 15 5" xfId="1310" xr:uid="{2F3058AC-A485-4C82-A95D-D94FDFD7A95B}"/>
    <cellStyle name="Comma 15 5 2" xfId="3183" xr:uid="{53A07F59-1E12-43F4-AFA5-A37D65C67AA7}"/>
    <cellStyle name="Comma 15 6" xfId="2241" xr:uid="{14030C22-B7BA-4BB6-ABDF-AD199775E2BB}"/>
    <cellStyle name="Comma 16" xfId="348" xr:uid="{1EDC9CEF-5982-48D9-B5C3-39BDEF95D079}"/>
    <cellStyle name="Comma 16 2" xfId="833" xr:uid="{C2A68CEB-1C64-450F-AEFC-B8539E3B2862}"/>
    <cellStyle name="Comma 16 2 2" xfId="1778" xr:uid="{E1078797-0CD0-4227-9E92-B310BCA2AA56}"/>
    <cellStyle name="Comma 16 2 2 2" xfId="3651" xr:uid="{470FBFE4-E84B-45AF-A8BE-18253420C250}"/>
    <cellStyle name="Comma 16 2 3" xfId="2709" xr:uid="{19048FC1-17C2-4C7E-B27F-83161596751F}"/>
    <cellStyle name="Comma 16 3" xfId="1312" xr:uid="{C9ECBC74-C342-4025-9511-28A60297B3A3}"/>
    <cellStyle name="Comma 16 3 2" xfId="3185" xr:uid="{DBB7C5D7-DA96-4EA5-898C-7FFE61479F48}"/>
    <cellStyle name="Comma 16 4" xfId="2243" xr:uid="{C1DFBA0B-AC41-449F-9D67-43688EA8D4C8}"/>
    <cellStyle name="Comma 17" xfId="349" xr:uid="{4753322D-DAB0-4709-9930-C66BA675820A}"/>
    <cellStyle name="Comma 17 2" xfId="834" xr:uid="{36A79092-40BE-4CA1-92F8-9E01F5F85021}"/>
    <cellStyle name="Comma 17 2 2" xfId="1779" xr:uid="{E1A2C4ED-5657-4A50-A4FB-F31AEBD7BD5D}"/>
    <cellStyle name="Comma 17 2 2 2" xfId="3652" xr:uid="{96424447-F99F-4623-9B31-CD9C0C82CE8C}"/>
    <cellStyle name="Comma 17 2 3" xfId="2710" xr:uid="{161FA78A-3A65-48F0-B3D6-905F71F00E99}"/>
    <cellStyle name="Comma 17 3" xfId="1313" xr:uid="{A451D904-D640-43B3-B3CC-1C37420CDDD5}"/>
    <cellStyle name="Comma 17 3 2" xfId="3186" xr:uid="{D1152C6B-6267-4099-B6E5-4211C6E7C5D3}"/>
    <cellStyle name="Comma 17 4" xfId="2244" xr:uid="{D1429134-BC00-4A6A-B83E-95AD55B3B79F}"/>
    <cellStyle name="Comma 175" xfId="37" xr:uid="{00000000-0005-0000-0000-000016000000}"/>
    <cellStyle name="Comma 18" xfId="378" xr:uid="{5AD16340-618E-44CC-AC1C-EC4C22F4B487}"/>
    <cellStyle name="Comma 18 2" xfId="854" xr:uid="{8A0707BA-2F2E-41FD-98F3-DED39A847272}"/>
    <cellStyle name="Comma 18 2 2" xfId="1799" xr:uid="{DEAEBCEF-0469-43B6-8FA5-661C968E5AE0}"/>
    <cellStyle name="Comma 18 2 2 2" xfId="3672" xr:uid="{A205FA31-8C67-428E-B664-FF294E66312E}"/>
    <cellStyle name="Comma 18 2 3" xfId="2730" xr:uid="{02F9D6E2-C625-47A2-9835-2754540592A0}"/>
    <cellStyle name="Comma 18 3" xfId="1333" xr:uid="{0F4D2B47-658E-43BD-95CA-BE3C010C8850}"/>
    <cellStyle name="Comma 18 3 2" xfId="3206" xr:uid="{D9FDDFFF-01F8-4E44-8F7C-E48277874DF8}"/>
    <cellStyle name="Comma 18 4" xfId="2264" xr:uid="{46D9FB26-96E3-43E5-8B46-47FC17369D7A}"/>
    <cellStyle name="Comma 19" xfId="545" xr:uid="{975F4051-60A5-4C8E-8288-399290780CD9}"/>
    <cellStyle name="Comma 19 10" xfId="38" xr:uid="{00000000-0005-0000-0000-000017000000}"/>
    <cellStyle name="Comma 19 10 2" xfId="215" xr:uid="{10BCBF20-87E5-4A8C-A6D8-8A05EC8E2E58}"/>
    <cellStyle name="Comma 19 10 2 2" xfId="700" xr:uid="{51A80E89-DDAB-4F4C-9D7B-6000B78CE30F}"/>
    <cellStyle name="Comma 19 10 2 2 2" xfId="1645" xr:uid="{82A63723-78A0-4C4D-9D45-0544B16956A0}"/>
    <cellStyle name="Comma 19 10 2 2 2 2" xfId="3518" xr:uid="{C0091914-900C-41CE-B6F6-F22F441C44A7}"/>
    <cellStyle name="Comma 19 10 2 2 3" xfId="2576" xr:uid="{DB1D7C87-1741-4ECE-95BB-DD19BAD10F33}"/>
    <cellStyle name="Comma 19 10 2 3" xfId="1180" xr:uid="{44011679-C726-4BA6-AFF3-39306E14111E}"/>
    <cellStyle name="Comma 19 10 2 3 2" xfId="3053" xr:uid="{5D955712-DB59-435F-9B83-E207A9F97200}"/>
    <cellStyle name="Comma 19 10 2 4" xfId="2111" xr:uid="{8C550F55-8AF7-4652-8CA9-762418B3C5B4}"/>
    <cellStyle name="Comma 19 10 3" xfId="392" xr:uid="{09FC48F3-C528-4A54-B971-46DB694DC17B}"/>
    <cellStyle name="Comma 19 10 3 2" xfId="868" xr:uid="{082CFBF1-4C11-4469-B2FB-97B0B73405DA}"/>
    <cellStyle name="Comma 19 10 3 2 2" xfId="1813" xr:uid="{928A0A25-4FE0-432B-A3AC-893DFD580D1D}"/>
    <cellStyle name="Comma 19 10 3 2 2 2" xfId="3686" xr:uid="{1CE9F419-5162-4035-AE74-F4C4F60D1DEC}"/>
    <cellStyle name="Comma 19 10 3 2 3" xfId="2744" xr:uid="{3760BC77-3D41-4E52-97C7-0FB42B3EDC82}"/>
    <cellStyle name="Comma 19 10 3 3" xfId="1347" xr:uid="{DD02F0E9-435D-4789-A2D2-81CD3689CC47}"/>
    <cellStyle name="Comma 19 10 3 3 2" xfId="3220" xr:uid="{2BCD8E80-AFD5-4825-837B-9ED211C79049}"/>
    <cellStyle name="Comma 19 10 3 4" xfId="2278" xr:uid="{60281739-5211-4A1E-87C4-DB8F7440473A}"/>
    <cellStyle name="Comma 19 10 4" xfId="559" xr:uid="{E235218B-19DD-4247-9CDE-906A1FBD6D59}"/>
    <cellStyle name="Comma 19 10 4 2" xfId="1504" xr:uid="{B931A3EE-1086-4FB5-9584-78F6F572E14B}"/>
    <cellStyle name="Comma 19 10 4 2 2" xfId="3377" xr:uid="{0E278E3E-76D1-4720-8399-40BA17E8D9A0}"/>
    <cellStyle name="Comma 19 10 4 3" xfId="2435" xr:uid="{C76B4387-23AA-403D-BE61-0EBF43255085}"/>
    <cellStyle name="Comma 19 10 5" xfId="1041" xr:uid="{8F152806-8115-4856-AAD8-15782C962096}"/>
    <cellStyle name="Comma 19 10 5 2" xfId="2914" xr:uid="{073133B7-9BDE-4904-88EA-DC23B8E46095}"/>
    <cellStyle name="Comma 19 10 6" xfId="1970" xr:uid="{251AE706-C776-42CA-94EB-89B40F917F0E}"/>
    <cellStyle name="Comma 19 2" xfId="1490" xr:uid="{50C43C53-7559-4BC8-9040-2EB17D7F173F}"/>
    <cellStyle name="Comma 19 2 2" xfId="3363" xr:uid="{C9E30D96-E968-4D65-B841-2FBAC69CC275}"/>
    <cellStyle name="Comma 19 3" xfId="2421" xr:uid="{3700BFF0-CF66-4635-A42C-36328E147E6C}"/>
    <cellStyle name="Comma 2" xfId="10" xr:uid="{00000000-0005-0000-0000-000018000000}"/>
    <cellStyle name="Comma 2 10" xfId="110" xr:uid="{00000000-0005-0000-0000-000019000000}"/>
    <cellStyle name="Comma 2 11" xfId="113" xr:uid="{00000000-0005-0000-0000-00001A000000}"/>
    <cellStyle name="Comma 2 11 2" xfId="255" xr:uid="{356E785D-2ACB-4A40-9450-887AD44CCADF}"/>
    <cellStyle name="Comma 2 11 2 2" xfId="740" xr:uid="{19F914BE-8D5A-4F5F-AFDE-572B5B69B5C2}"/>
    <cellStyle name="Comma 2 11 2 2 2" xfId="1685" xr:uid="{CA864059-46F9-4694-BE92-8B9C1C683539}"/>
    <cellStyle name="Comma 2 11 2 2 2 2" xfId="3558" xr:uid="{C029C729-8640-49E5-87D2-F82109D2DB8C}"/>
    <cellStyle name="Comma 2 11 2 2 3" xfId="2616" xr:uid="{86748DB6-3B64-4D67-B1F9-A7D7113C2C8E}"/>
    <cellStyle name="Comma 2 11 2 3" xfId="1220" xr:uid="{9456636D-F50C-4BFD-9D28-95BCCB0743DF}"/>
    <cellStyle name="Comma 2 11 2 3 2" xfId="3093" xr:uid="{5E31CB23-4C04-49D7-B6CA-3DBB43F69A8E}"/>
    <cellStyle name="Comma 2 11 2 4" xfId="2151" xr:uid="{3231BBAC-3C77-4ACC-87EB-BBCB6DF400A2}"/>
    <cellStyle name="Comma 2 11 3" xfId="433" xr:uid="{3F777316-95E1-486B-ADC2-7831871D6B33}"/>
    <cellStyle name="Comma 2 11 3 2" xfId="908" xr:uid="{49605163-F601-4BD6-8B35-F1BE790AC570}"/>
    <cellStyle name="Comma 2 11 3 2 2" xfId="1853" xr:uid="{966CFFCF-E23B-41C1-B5C2-D4806A803002}"/>
    <cellStyle name="Comma 2 11 3 2 2 2" xfId="3726" xr:uid="{95001459-4F3D-4C8E-A305-0A65B5931689}"/>
    <cellStyle name="Comma 2 11 3 2 3" xfId="2784" xr:uid="{39E06BD8-493D-4E1E-A258-04802DF46FC4}"/>
    <cellStyle name="Comma 2 11 3 3" xfId="1387" xr:uid="{5CCEDF92-82AE-446F-BF3F-80345ECDFC11}"/>
    <cellStyle name="Comma 2 11 3 3 2" xfId="3260" xr:uid="{9E00DA62-C755-4196-84C6-75E678D0BAEA}"/>
    <cellStyle name="Comma 2 11 3 4" xfId="2318" xr:uid="{A8ACC985-2754-4568-8784-FB637EB8CA4B}"/>
    <cellStyle name="Comma 2 11 4" xfId="599" xr:uid="{8A3C9631-BC65-48DB-A101-FDFE79DB8E05}"/>
    <cellStyle name="Comma 2 11 4 2" xfId="1544" xr:uid="{8BBFE984-D6F0-4B2D-8534-800B9CC28C3C}"/>
    <cellStyle name="Comma 2 11 4 2 2" xfId="3417" xr:uid="{AE9701E5-492C-451D-AFEF-3BE01DAB106A}"/>
    <cellStyle name="Comma 2 11 4 3" xfId="2475" xr:uid="{B0E4944E-060C-4132-A541-6C9FA0C1AF41}"/>
    <cellStyle name="Comma 2 11 5" xfId="1079" xr:uid="{A73BEB29-82DA-4EB1-AB7F-42971D084C67}"/>
    <cellStyle name="Comma 2 11 5 2" xfId="2952" xr:uid="{5C0AB374-E93A-444A-9965-A78B6AD2EE85}"/>
    <cellStyle name="Comma 2 11 6" xfId="2010" xr:uid="{DDAD3772-BDBF-49D5-884E-B24D262CD9B3}"/>
    <cellStyle name="Comma 2 12" xfId="112" xr:uid="{00000000-0005-0000-0000-00001B000000}"/>
    <cellStyle name="Comma 2 12 2" xfId="254" xr:uid="{1E8D3307-75BC-40C9-A006-AF448CBA3D2D}"/>
    <cellStyle name="Comma 2 12 2 2" xfId="739" xr:uid="{E5936AB1-24A7-414C-B1CA-348EF0C5E08D}"/>
    <cellStyle name="Comma 2 12 2 2 2" xfId="1684" xr:uid="{E7F0AEC4-2F49-40F3-BA0E-45781E710589}"/>
    <cellStyle name="Comma 2 12 2 2 2 2" xfId="3557" xr:uid="{EA68E3B0-10BE-4DD2-9595-52F2628EB199}"/>
    <cellStyle name="Comma 2 12 2 2 3" xfId="2615" xr:uid="{152DBE03-080B-491D-BA39-45CE60824259}"/>
    <cellStyle name="Comma 2 12 2 3" xfId="1219" xr:uid="{F066CF8D-790E-4A02-BEC2-C84A88393C36}"/>
    <cellStyle name="Comma 2 12 2 3 2" xfId="3092" xr:uid="{9C3E6A60-9366-45A4-9787-C71D037EA704}"/>
    <cellStyle name="Comma 2 12 2 4" xfId="2150" xr:uid="{394BE13F-012F-4DA8-AB2F-06522FDA6517}"/>
    <cellStyle name="Comma 2 12 3" xfId="432" xr:uid="{3A9433E1-E9CE-4F1E-81AA-3EBA7F499DEE}"/>
    <cellStyle name="Comma 2 12 3 2" xfId="907" xr:uid="{6E557B69-96E5-4064-8186-6D1B8ED2509D}"/>
    <cellStyle name="Comma 2 12 3 2 2" xfId="1852" xr:uid="{BB60955D-3F04-40C5-AA14-A29DB9D454D2}"/>
    <cellStyle name="Comma 2 12 3 2 2 2" xfId="3725" xr:uid="{E7E3AC16-753A-4B86-ABDB-1E24EE547239}"/>
    <cellStyle name="Comma 2 12 3 2 3" xfId="2783" xr:uid="{E96B35D6-D086-47C1-8438-74AC57E509A9}"/>
    <cellStyle name="Comma 2 12 3 3" xfId="1386" xr:uid="{9A089537-9086-4E77-9191-176B6CFE1CC3}"/>
    <cellStyle name="Comma 2 12 3 3 2" xfId="3259" xr:uid="{874C233B-05B7-49AD-8DE4-2018318412EE}"/>
    <cellStyle name="Comma 2 12 3 4" xfId="2317" xr:uid="{37979C19-84E8-4747-B352-E46F2B09D8E2}"/>
    <cellStyle name="Comma 2 12 4" xfId="598" xr:uid="{8E75F298-FC83-4806-8AD0-04075C9CBEAB}"/>
    <cellStyle name="Comma 2 12 4 2" xfId="1543" xr:uid="{E895B051-91B8-4538-875D-3E66ADD5AD13}"/>
    <cellStyle name="Comma 2 12 4 2 2" xfId="3416" xr:uid="{B1E7DE4C-63E6-4A7F-92B9-313732470333}"/>
    <cellStyle name="Comma 2 12 4 3" xfId="2474" xr:uid="{F216CE82-EA6C-46A6-9D65-461839B3B65C}"/>
    <cellStyle name="Comma 2 12 5" xfId="1078" xr:uid="{639238B7-709E-4317-98D1-F5810C52B077}"/>
    <cellStyle name="Comma 2 12 5 2" xfId="2951" xr:uid="{EDD590B6-5F34-4DA3-9B99-8DF592817A84}"/>
    <cellStyle name="Comma 2 12 6" xfId="2009" xr:uid="{A3D6A403-F16A-46D3-B204-399CF86E535C}"/>
    <cellStyle name="Comma 2 13" xfId="141" xr:uid="{00000000-0005-0000-0000-00001C000000}"/>
    <cellStyle name="Comma 2 13 2" xfId="283" xr:uid="{9D44014A-9626-4E1F-B882-508DFD7C5896}"/>
    <cellStyle name="Comma 2 13 2 2" xfId="768" xr:uid="{5547EFAA-8FC2-4AA6-8AC2-24EDAF9385E1}"/>
    <cellStyle name="Comma 2 13 2 2 2" xfId="1713" xr:uid="{D03ADF03-6D4E-4736-AC24-5802C560CF06}"/>
    <cellStyle name="Comma 2 13 2 2 2 2" xfId="3586" xr:uid="{D0A259B5-DC1B-4783-BEAC-67CC4A3589E1}"/>
    <cellStyle name="Comma 2 13 2 2 3" xfId="2644" xr:uid="{5526EF02-8107-477C-8A3A-590ADDF2635F}"/>
    <cellStyle name="Comma 2 13 2 3" xfId="1248" xr:uid="{A182E170-E2FF-4C6D-A328-3BA6CBFA33C9}"/>
    <cellStyle name="Comma 2 13 2 3 2" xfId="3121" xr:uid="{023B4D92-F815-47D3-8373-51722B082E0D}"/>
    <cellStyle name="Comma 2 13 2 4" xfId="2179" xr:uid="{E9705102-E1B0-44CD-A515-8511DBB29A14}"/>
    <cellStyle name="Comma 2 13 3" xfId="461" xr:uid="{36D8DC59-34CB-42DA-A5C6-84EEC664B28C}"/>
    <cellStyle name="Comma 2 13 3 2" xfId="936" xr:uid="{69882659-7780-423A-922C-294B9466C754}"/>
    <cellStyle name="Comma 2 13 3 2 2" xfId="1881" xr:uid="{FF621389-1D8F-43FF-9C37-030D60E5BE41}"/>
    <cellStyle name="Comma 2 13 3 2 2 2" xfId="3754" xr:uid="{1023843A-7C44-4D01-B711-8517A837332E}"/>
    <cellStyle name="Comma 2 13 3 2 3" xfId="2812" xr:uid="{B8569BC3-3700-4EA8-806B-A7A3BBB7EE2C}"/>
    <cellStyle name="Comma 2 13 3 3" xfId="1415" xr:uid="{025D1C53-9888-497B-A533-FAA80CA36662}"/>
    <cellStyle name="Comma 2 13 3 3 2" xfId="3288" xr:uid="{FCAF9A59-A90C-4E62-B442-A68E156E8CB5}"/>
    <cellStyle name="Comma 2 13 3 4" xfId="2346" xr:uid="{A75FD89E-974E-40D0-AEE1-D6A6C3FD3E42}"/>
    <cellStyle name="Comma 2 13 4" xfId="627" xr:uid="{24873D1A-E87F-43BA-80F5-3CF5DA7412C3}"/>
    <cellStyle name="Comma 2 13 4 2" xfId="1572" xr:uid="{39CAA18F-F6A3-4A0B-8645-9A991A8E4DAF}"/>
    <cellStyle name="Comma 2 13 4 2 2" xfId="3445" xr:uid="{B9B0D1BB-5601-42D0-81CE-368E8643220B}"/>
    <cellStyle name="Comma 2 13 4 3" xfId="2503" xr:uid="{2666D7D0-1EEA-4F2B-94C2-F95732D41300}"/>
    <cellStyle name="Comma 2 13 5" xfId="1107" xr:uid="{602F0713-D394-4BBF-8E39-3BD0E15EB4D0}"/>
    <cellStyle name="Comma 2 13 5 2" xfId="2980" xr:uid="{91F0D618-5635-42FC-8B8E-D5B985FC9868}"/>
    <cellStyle name="Comma 2 13 6" xfId="2038" xr:uid="{7E17CB7D-1204-4BC2-B2F0-E64E5F4D662A}"/>
    <cellStyle name="Comma 2 14" xfId="202" xr:uid="{D1A6A064-28B3-4A20-857C-D375E4029B0B}"/>
    <cellStyle name="Comma 2 14 2" xfId="529" xr:uid="{210EEB85-CC1C-42A1-ACAA-7333A0A28619}"/>
    <cellStyle name="Comma 2 14 2 2" xfId="1001" xr:uid="{044A3B31-17D5-45A1-BA4F-525F80D9B073}"/>
    <cellStyle name="Comma 2 14 2 2 2" xfId="1946" xr:uid="{809BAAB9-58DA-4D78-A7E9-A529EC508412}"/>
    <cellStyle name="Comma 2 14 2 2 2 2" xfId="3819" xr:uid="{065D7693-1AE4-4415-AFA1-62E102BBD22E}"/>
    <cellStyle name="Comma 2 14 2 2 3" xfId="2877" xr:uid="{E592589C-E1EA-4950-8849-926928C97366}"/>
    <cellStyle name="Comma 2 14 2 3" xfId="1480" xr:uid="{CB6F8E04-653E-424B-9B57-ACF5DFF6F94B}"/>
    <cellStyle name="Comma 2 14 2 3 2" xfId="3353" xr:uid="{70AB152C-BB44-45A8-ADEE-CB074D607D01}"/>
    <cellStyle name="Comma 2 14 2 4" xfId="2411" xr:uid="{FAB2158D-C818-45B5-A1AE-AEE2ACE86C0E}"/>
    <cellStyle name="Comma 2 14 3" xfId="687" xr:uid="{E14D1669-F536-4C14-ABFF-0B0CE971BA68}"/>
    <cellStyle name="Comma 2 14 3 2" xfId="1632" xr:uid="{65DC8879-C7BC-4365-A18F-949F6727AA6E}"/>
    <cellStyle name="Comma 2 14 3 2 2" xfId="3505" xr:uid="{C648C74A-79D2-4B40-B428-13AA70818AF4}"/>
    <cellStyle name="Comma 2 14 3 3" xfId="2563" xr:uid="{7CD8D051-CE48-4B58-B64A-5B29FB2FF81E}"/>
    <cellStyle name="Comma 2 14 4" xfId="1167" xr:uid="{CA619407-FB57-40A6-9524-3433A6B7DB2A}"/>
    <cellStyle name="Comma 2 14 4 2" xfId="3040" xr:uid="{7833C8C5-89BA-4950-A391-7E5C40D45EA1}"/>
    <cellStyle name="Comma 2 14 5" xfId="2098" xr:uid="{57B3D425-9885-4E18-8927-CA914B41D083}"/>
    <cellStyle name="Comma 2 15" xfId="539" xr:uid="{3E69F6DF-D919-43BF-B3C2-2D37A1F0D719}"/>
    <cellStyle name="Comma 2 15 2" xfId="1007" xr:uid="{E8F276F4-2742-410D-8F9E-88AC94BD6E05}"/>
    <cellStyle name="Comma 2 15 2 2" xfId="1952" xr:uid="{7522F5E3-4822-4F8B-9BE4-8B55487B75AB}"/>
    <cellStyle name="Comma 2 15 2 2 2" xfId="3825" xr:uid="{F1A3BC6C-B61E-4278-BA3C-81ED329C9B44}"/>
    <cellStyle name="Comma 2 15 2 3" xfId="2883" xr:uid="{75754922-426C-4A5A-81FA-87EEE3CF8B82}"/>
    <cellStyle name="Comma 2 15 3" xfId="1486" xr:uid="{C0DAF843-4FE3-4FA5-AAB8-8DF238156735}"/>
    <cellStyle name="Comma 2 15 3 2" xfId="3359" xr:uid="{554D36FE-6966-4736-B23C-D9E4889442A4}"/>
    <cellStyle name="Comma 2 15 4" xfId="2417" xr:uid="{42F09DBD-E123-44CA-A2DD-9F9E253B5635}"/>
    <cellStyle name="Comma 2 16" xfId="379" xr:uid="{4FBF7B07-DA22-4641-B027-93F102C41917}"/>
    <cellStyle name="Comma 2 16 2" xfId="855" xr:uid="{228BA29F-C208-4161-B5C4-3FC0093D2D3B}"/>
    <cellStyle name="Comma 2 16 2 2" xfId="1800" xr:uid="{4AB63E59-AD4B-48BD-855F-8760F2865BCD}"/>
    <cellStyle name="Comma 2 16 2 2 2" xfId="3673" xr:uid="{9CA7B6AC-F680-4F01-B3AE-0CB28695399A}"/>
    <cellStyle name="Comma 2 16 2 3" xfId="2731" xr:uid="{9F2C403A-3DA8-47B4-89FE-B3B9616DCEF8}"/>
    <cellStyle name="Comma 2 16 3" xfId="1334" xr:uid="{D0E82314-A979-4683-A4EE-C0FB3E6A1CC9}"/>
    <cellStyle name="Comma 2 16 3 2" xfId="3207" xr:uid="{20296589-E34A-46BB-B581-A3903D4FA3B9}"/>
    <cellStyle name="Comma 2 16 4" xfId="2265" xr:uid="{19BAAA1A-5401-4EE7-86A9-FCD68B3F1B0D}"/>
    <cellStyle name="Comma 2 17" xfId="546" xr:uid="{E9411645-6E6C-4096-89A2-3D263B31D3BD}"/>
    <cellStyle name="Comma 2 17 2" xfId="1491" xr:uid="{9B692BB3-71CF-4317-9332-9DEB1544CFDD}"/>
    <cellStyle name="Comma 2 17 2 2" xfId="3364" xr:uid="{085F9677-00C3-453A-9A70-6AB6E98B6C15}"/>
    <cellStyle name="Comma 2 17 3" xfId="2422" xr:uid="{04B89996-D4E3-45B6-B41E-218EA77D400A}"/>
    <cellStyle name="Comma 2 18" xfId="1012" xr:uid="{19680F02-15CD-4BC8-A422-1F9FBC96E253}"/>
    <cellStyle name="Comma 2 18 2" xfId="2888" xr:uid="{2581FE78-C581-435B-8E42-C223F42F8A14}"/>
    <cellStyle name="Comma 2 19" xfId="1016" xr:uid="{A6D68640-3B40-441D-A893-20236F2D4770}"/>
    <cellStyle name="Comma 2 19 2" xfId="2891" xr:uid="{FC4FB5A2-EB3D-4BCC-BD7A-422DF651CC61}"/>
    <cellStyle name="Comma 2 2" xfId="45" xr:uid="{00000000-0005-0000-0000-00001D000000}"/>
    <cellStyle name="Comma 2 2 2" xfId="67" xr:uid="{00000000-0005-0000-0000-00001E000000}"/>
    <cellStyle name="Comma 2 2 2 2" xfId="178" xr:uid="{00000000-0005-0000-0000-00001F000000}"/>
    <cellStyle name="Comma 2 2 2 2 2" xfId="320" xr:uid="{1BDA379F-ABF0-407D-A213-F46C013E397B}"/>
    <cellStyle name="Comma 2 2 2 2 2 2" xfId="805" xr:uid="{DF8F8560-2A6C-4249-A9D9-B49C8A9EA86A}"/>
    <cellStyle name="Comma 2 2 2 2 2 2 2" xfId="1750" xr:uid="{3A4CF4B2-FE0F-4AA3-8E3E-FECC05707666}"/>
    <cellStyle name="Comma 2 2 2 2 2 2 2 2" xfId="3623" xr:uid="{D3A09380-CF23-4515-87DC-736486BA9622}"/>
    <cellStyle name="Comma 2 2 2 2 2 2 3" xfId="2681" xr:uid="{A4753D57-B669-494A-9E92-6CB1A7B20C7F}"/>
    <cellStyle name="Comma 2 2 2 2 2 3" xfId="1285" xr:uid="{AA6EEA50-3768-4ECC-B3B3-AF2498B27B75}"/>
    <cellStyle name="Comma 2 2 2 2 2 3 2" xfId="3158" xr:uid="{EB0DE544-E7D9-4B40-8FF4-9FC4524722AF}"/>
    <cellStyle name="Comma 2 2 2 2 2 4" xfId="2216" xr:uid="{CB50A5C5-701C-4569-953C-C38CB1C4AC7E}"/>
    <cellStyle name="Comma 2 2 2 2 3" xfId="498" xr:uid="{7B773ECC-B2A9-4F05-A275-9725182CD4A2}"/>
    <cellStyle name="Comma 2 2 2 2 3 2" xfId="973" xr:uid="{F33F02C2-B3ED-4091-A493-E5A53E1570D6}"/>
    <cellStyle name="Comma 2 2 2 2 3 2 2" xfId="1918" xr:uid="{C9C90D53-D1F1-4284-B2D1-8C3A4EE3400B}"/>
    <cellStyle name="Comma 2 2 2 2 3 2 2 2" xfId="3791" xr:uid="{9776D8CA-2AB1-4D5E-A526-F031A1127976}"/>
    <cellStyle name="Comma 2 2 2 2 3 2 3" xfId="2849" xr:uid="{2188DFED-8ACD-4DFA-8D69-9643DB54ECCC}"/>
    <cellStyle name="Comma 2 2 2 2 3 3" xfId="1452" xr:uid="{C8C19ADB-7B02-4E85-A65F-D806E8EEE5F6}"/>
    <cellStyle name="Comma 2 2 2 2 3 3 2" xfId="3325" xr:uid="{C84CFF2F-B01B-4734-B048-ECBAAAED0ED0}"/>
    <cellStyle name="Comma 2 2 2 2 3 4" xfId="2383" xr:uid="{964514B1-8B1E-4383-961A-050E5C907D5C}"/>
    <cellStyle name="Comma 2 2 2 2 4" xfId="664" xr:uid="{3811EBD7-B615-4F4E-BD95-52D67A2F4655}"/>
    <cellStyle name="Comma 2 2 2 2 4 2" xfId="1609" xr:uid="{F9EB97AD-39C2-4992-B598-12A81D8F8071}"/>
    <cellStyle name="Comma 2 2 2 2 4 2 2" xfId="3482" xr:uid="{18009DB9-2A71-4743-8D54-1934097A2C4B}"/>
    <cellStyle name="Comma 2 2 2 2 4 3" xfId="2540" xr:uid="{69131766-44E0-4554-AD98-300730B412D7}"/>
    <cellStyle name="Comma 2 2 2 2 5" xfId="1144" xr:uid="{C6B5721E-BCFA-4695-8B44-0CD0F5F80B88}"/>
    <cellStyle name="Comma 2 2 2 2 5 2" xfId="3017" xr:uid="{ADC64796-AAF7-4A38-B8D3-424014410572}"/>
    <cellStyle name="Comma 2 2 2 2 6" xfId="2075" xr:uid="{BC653F4E-629F-4375-835C-962CF8A99B28}"/>
    <cellStyle name="Comma 2 2 2 3" xfId="232" xr:uid="{A7E5FB36-19EB-4F2E-9F32-3D8CC054C420}"/>
    <cellStyle name="Comma 2 2 2 3 2" xfId="520" xr:uid="{11F147E7-DE66-4F57-A4AA-3F5DD324D646}"/>
    <cellStyle name="Comma 2 2 2 3 2 2" xfId="995" xr:uid="{723C5F88-5387-4843-BAB8-716D80C569FC}"/>
    <cellStyle name="Comma 2 2 2 3 2 2 2" xfId="1940" xr:uid="{84189A18-424F-4200-A452-E20AAB22535A}"/>
    <cellStyle name="Comma 2 2 2 3 2 2 2 2" xfId="3813" xr:uid="{62D2FAEB-FA24-41BE-BB59-D6F3175917C8}"/>
    <cellStyle name="Comma 2 2 2 3 2 2 3" xfId="2871" xr:uid="{8E8AD01F-1257-4CF3-88CF-F8BF88EF5F62}"/>
    <cellStyle name="Comma 2 2 2 3 2 3" xfId="1474" xr:uid="{430234F7-82A5-426E-AB14-E72DBE4BDFD4}"/>
    <cellStyle name="Comma 2 2 2 3 2 3 2" xfId="3347" xr:uid="{1C93D3FA-9F9E-40A6-B532-8AE9808B868A}"/>
    <cellStyle name="Comma 2 2 2 3 2 4" xfId="2405" xr:uid="{661759DA-8F76-4EEA-AC58-59B4A8E79423}"/>
    <cellStyle name="Comma 2 2 2 3 3" xfId="717" xr:uid="{897F5693-9DA8-4514-92CF-ECCB48206E37}"/>
    <cellStyle name="Comma 2 2 2 3 3 2" xfId="1662" xr:uid="{326F40F2-4DA5-41E5-8289-8592C1B267B3}"/>
    <cellStyle name="Comma 2 2 2 3 3 2 2" xfId="3535" xr:uid="{CA573534-FF44-488D-9C2A-C5055A8C449A}"/>
    <cellStyle name="Comma 2 2 2 3 3 3" xfId="2593" xr:uid="{C9DCF9E0-99F5-4FD1-A639-40A0BB342E21}"/>
    <cellStyle name="Comma 2 2 2 3 4" xfId="1197" xr:uid="{DFE416F3-9130-4986-B42B-63A0E406D280}"/>
    <cellStyle name="Comma 2 2 2 3 4 2" xfId="3070" xr:uid="{977D0C85-EBC9-4C45-BB7C-CC0B94AA3F56}"/>
    <cellStyle name="Comma 2 2 2 3 5" xfId="2128" xr:uid="{8A8548D8-1C21-4CC9-816F-A05271C5AB7C}"/>
    <cellStyle name="Comma 2 2 2 4" xfId="410" xr:uid="{F8B0A7B7-B5F6-4458-AC6D-0BCA91607316}"/>
    <cellStyle name="Comma 2 2 2 4 2" xfId="885" xr:uid="{9927EA6B-83A3-4DEA-A854-9BB965F75019}"/>
    <cellStyle name="Comma 2 2 2 4 2 2" xfId="1830" xr:uid="{BE901EC1-F4CD-496F-B529-E946025F2C1A}"/>
    <cellStyle name="Comma 2 2 2 4 2 2 2" xfId="3703" xr:uid="{896B60BD-2966-480F-B4BA-419D12DD15A3}"/>
    <cellStyle name="Comma 2 2 2 4 2 3" xfId="2761" xr:uid="{A3AB0C1A-02A7-466E-9920-A9F939E30E00}"/>
    <cellStyle name="Comma 2 2 2 4 3" xfId="1364" xr:uid="{58DF794B-CEA0-4117-A901-3305032711E2}"/>
    <cellStyle name="Comma 2 2 2 4 3 2" xfId="3237" xr:uid="{6E7B5839-2886-4D24-A324-BEF522C05CE5}"/>
    <cellStyle name="Comma 2 2 2 4 4" xfId="2295" xr:uid="{E5499A03-039C-43A4-9CB4-C7213A907938}"/>
    <cellStyle name="Comma 2 2 2 5" xfId="576" xr:uid="{2231160F-ADCD-481C-B3F6-256B6DD33BE1}"/>
    <cellStyle name="Comma 2 2 2 5 2" xfId="1521" xr:uid="{9B46C0EF-3AC4-45BA-ABCD-B51D6BD6498F}"/>
    <cellStyle name="Comma 2 2 2 5 2 2" xfId="3394" xr:uid="{5FAD803F-5A79-4BEC-B0A0-05028B2F0C4A}"/>
    <cellStyle name="Comma 2 2 2 5 3" xfId="2452" xr:uid="{9EE6DBD8-106B-42D2-9A0E-D89BE9E46A2C}"/>
    <cellStyle name="Comma 2 2 2 6" xfId="1057" xr:uid="{4F69C8DF-C7D6-460F-BB00-71D59E94DC95}"/>
    <cellStyle name="Comma 2 2 2 6 2" xfId="2930" xr:uid="{D2497863-66E4-4A67-825F-C5FA4ECD882A}"/>
    <cellStyle name="Comma 2 2 2 7" xfId="1987" xr:uid="{C45D4B42-156F-4EFF-8C4D-CFCFF6A916B7}"/>
    <cellStyle name="Comma 2 2 3" xfId="120" xr:uid="{00000000-0005-0000-0000-000020000000}"/>
    <cellStyle name="Comma 2 2 3 2" xfId="262" xr:uid="{09C8C8DB-4764-4153-92DA-43F54C4B0DB4}"/>
    <cellStyle name="Comma 2 2 3 2 2" xfId="747" xr:uid="{157B39CF-38A4-4055-B39C-F5484413F380}"/>
    <cellStyle name="Comma 2 2 3 2 2 2" xfId="1692" xr:uid="{527C5489-1296-4E18-8DB4-BBB0E51C474E}"/>
    <cellStyle name="Comma 2 2 3 2 2 2 2" xfId="3565" xr:uid="{813F89E6-7C2E-432A-AEEC-86E9960A8A60}"/>
    <cellStyle name="Comma 2 2 3 2 2 3" xfId="2623" xr:uid="{F75BF902-2BD7-4475-9132-1A4367C25B1D}"/>
    <cellStyle name="Comma 2 2 3 2 3" xfId="1227" xr:uid="{2F853EB4-DBBA-4BF2-A263-BDE8C739BA62}"/>
    <cellStyle name="Comma 2 2 3 2 3 2" xfId="3100" xr:uid="{00FEC57E-F898-483F-A62A-BCF7E4E80C5C}"/>
    <cellStyle name="Comma 2 2 3 2 4" xfId="2158" xr:uid="{FCCFBFF3-7D10-4688-AC62-C9A8E0588D58}"/>
    <cellStyle name="Comma 2 2 3 3" xfId="440" xr:uid="{32777281-43C8-4E9A-A893-A0863109D95F}"/>
    <cellStyle name="Comma 2 2 3 3 2" xfId="915" xr:uid="{FFFC0C8F-0639-4435-AD00-E7DE878FCFCC}"/>
    <cellStyle name="Comma 2 2 3 3 2 2" xfId="1860" xr:uid="{1702919D-5CF3-4162-9612-64D5A2B3EE47}"/>
    <cellStyle name="Comma 2 2 3 3 2 2 2" xfId="3733" xr:uid="{80EF133C-49E8-4DA5-BA70-470EBEB34A96}"/>
    <cellStyle name="Comma 2 2 3 3 2 3" xfId="2791" xr:uid="{E289E152-A257-4E3A-AC2C-AD4167C4CC9D}"/>
    <cellStyle name="Comma 2 2 3 3 3" xfId="1394" xr:uid="{F6D6FCA0-511C-4BCB-A724-80356C461FCC}"/>
    <cellStyle name="Comma 2 2 3 3 3 2" xfId="3267" xr:uid="{67541E72-9380-4651-BC49-C97D21E07F36}"/>
    <cellStyle name="Comma 2 2 3 3 4" xfId="2325" xr:uid="{07D7258F-022D-41CF-A479-17598F3CC143}"/>
    <cellStyle name="Comma 2 2 3 4" xfId="606" xr:uid="{D4F6A017-1826-435D-999D-7FAE4497FD5C}"/>
    <cellStyle name="Comma 2 2 3 4 2" xfId="1551" xr:uid="{C808FD0B-A58E-4737-8FAB-A806A465D950}"/>
    <cellStyle name="Comma 2 2 3 4 2 2" xfId="3424" xr:uid="{5A1A7D2C-1BEC-45F9-9B9A-32D044131CCE}"/>
    <cellStyle name="Comma 2 2 3 4 3" xfId="2482" xr:uid="{B83F6152-9C8D-4EBB-AAEF-51CF4F4FD80D}"/>
    <cellStyle name="Comma 2 2 3 5" xfId="1086" xr:uid="{B78FAA2D-1767-4EBA-BD8C-751FD097A6E4}"/>
    <cellStyle name="Comma 2 2 3 5 2" xfId="2959" xr:uid="{AC130658-9C8A-48F4-9C08-ACC31C1D4CB7}"/>
    <cellStyle name="Comma 2 2 3 6" xfId="2017" xr:uid="{4E3EB40C-54DE-4895-B3E1-DA029D471DCC}"/>
    <cellStyle name="Comma 2 2 4" xfId="147" xr:uid="{00000000-0005-0000-0000-000021000000}"/>
    <cellStyle name="Comma 2 2 4 2" xfId="289" xr:uid="{B401A562-6940-47F8-B145-EB94C90901B9}"/>
    <cellStyle name="Comma 2 2 4 2 2" xfId="774" xr:uid="{8046BA6D-13F6-464D-8266-2CE5B9A7884F}"/>
    <cellStyle name="Comma 2 2 4 2 2 2" xfId="1719" xr:uid="{E570940F-0C52-467F-8413-4D27D1F0712D}"/>
    <cellStyle name="Comma 2 2 4 2 2 2 2" xfId="3592" xr:uid="{5FD52778-B638-43C7-83F0-2CD6D42CF2A2}"/>
    <cellStyle name="Comma 2 2 4 2 2 3" xfId="2650" xr:uid="{AB3F80E7-368A-436C-B9A7-CCCC3091F7A0}"/>
    <cellStyle name="Comma 2 2 4 2 3" xfId="1254" xr:uid="{D8B94051-7389-45F3-9C1D-B83876B247A4}"/>
    <cellStyle name="Comma 2 2 4 2 3 2" xfId="3127" xr:uid="{8044BA07-C6C0-4499-920B-3D51C67A531E}"/>
    <cellStyle name="Comma 2 2 4 2 4" xfId="2185" xr:uid="{D7197B4D-D00F-4715-AAC7-1DED03D4F31D}"/>
    <cellStyle name="Comma 2 2 4 3" xfId="467" xr:uid="{940D9629-4206-4572-A2C5-6C6C4D27405E}"/>
    <cellStyle name="Comma 2 2 4 3 2" xfId="942" xr:uid="{4A5E5FEC-5E8C-4796-9D4A-28213CE9CCED}"/>
    <cellStyle name="Comma 2 2 4 3 2 2" xfId="1887" xr:uid="{CE6E937B-6719-4AB2-B48D-D3D8B3FD2E1E}"/>
    <cellStyle name="Comma 2 2 4 3 2 2 2" xfId="3760" xr:uid="{EF081828-4BE3-4498-9E61-2DD12C92CA85}"/>
    <cellStyle name="Comma 2 2 4 3 2 3" xfId="2818" xr:uid="{1DFA348D-0E2A-4442-BAD6-ADEB8B63336C}"/>
    <cellStyle name="Comma 2 2 4 3 3" xfId="1421" xr:uid="{DE8CEAC2-0B01-4EA6-973D-BC79C3B7AB35}"/>
    <cellStyle name="Comma 2 2 4 3 3 2" xfId="3294" xr:uid="{831C74FD-41F6-488D-AF9D-0AE9A6FAFC59}"/>
    <cellStyle name="Comma 2 2 4 3 4" xfId="2352" xr:uid="{158EFC3C-E717-4C80-8D5A-6DEC0537CF10}"/>
    <cellStyle name="Comma 2 2 4 4" xfId="633" xr:uid="{31CF4557-69A5-4AD4-83A6-BC8729C346B5}"/>
    <cellStyle name="Comma 2 2 4 4 2" xfId="1578" xr:uid="{1FB05FFB-80E7-4271-A9FF-9910081D6183}"/>
    <cellStyle name="Comma 2 2 4 4 2 2" xfId="3451" xr:uid="{40B48AE2-2F24-4F70-B4F0-8604925854C6}"/>
    <cellStyle name="Comma 2 2 4 4 3" xfId="2509" xr:uid="{D0D57D37-302E-44CF-A984-9A8FA79EFC90}"/>
    <cellStyle name="Comma 2 2 4 5" xfId="1113" xr:uid="{34E733A9-845E-42B4-9D23-1B6BE5EE90CE}"/>
    <cellStyle name="Comma 2 2 4 5 2" xfId="2986" xr:uid="{045713C7-DCF8-42EF-92F3-1E732A1B1ECD}"/>
    <cellStyle name="Comma 2 2 4 6" xfId="2044" xr:uid="{2332AA4A-B162-46B2-8BCC-CF01C3CB9CBC}"/>
    <cellStyle name="Comma 2 2 5" xfId="217" xr:uid="{CB7EE66A-EB5F-4DD3-8636-0BEC6240EC29}"/>
    <cellStyle name="Comma 2 2 5 2" xfId="519" xr:uid="{DC0B22F0-DB6C-41F3-9516-0DB0BE249375}"/>
    <cellStyle name="Comma 2 2 5 2 2" xfId="994" xr:uid="{95EE6F1C-E623-42AA-98A6-47D30C7150C7}"/>
    <cellStyle name="Comma 2 2 5 2 2 2" xfId="1939" xr:uid="{D4B410C2-4551-4FE3-B664-C5039F6C81DF}"/>
    <cellStyle name="Comma 2 2 5 2 2 2 2" xfId="3812" xr:uid="{D2282047-9F65-4321-9863-30C6EB71C981}"/>
    <cellStyle name="Comma 2 2 5 2 2 3" xfId="2870" xr:uid="{BD49C6CF-DFAE-460A-97AC-CD9089B51BEF}"/>
    <cellStyle name="Comma 2 2 5 2 3" xfId="1473" xr:uid="{0F5BE5C9-C701-4742-BCAB-BECD5D7BBA66}"/>
    <cellStyle name="Comma 2 2 5 2 3 2" xfId="3346" xr:uid="{806B2AD3-AF5C-4B32-A947-BF1900738C3C}"/>
    <cellStyle name="Comma 2 2 5 2 4" xfId="2404" xr:uid="{EDAB0EA0-B99D-452E-BE01-5D77C6EFE084}"/>
    <cellStyle name="Comma 2 2 5 3" xfId="702" xr:uid="{DA580357-66DC-415A-847C-2AD813F8755E}"/>
    <cellStyle name="Comma 2 2 5 3 2" xfId="1647" xr:uid="{61C955E8-EE9F-4503-9433-96C342BAFBBE}"/>
    <cellStyle name="Comma 2 2 5 3 2 2" xfId="3520" xr:uid="{71F51382-8A65-4288-AC18-401BD38747C7}"/>
    <cellStyle name="Comma 2 2 5 3 3" xfId="2578" xr:uid="{26BCFC46-5512-49A5-A62B-A425840A5E9A}"/>
    <cellStyle name="Comma 2 2 5 4" xfId="1182" xr:uid="{20EAAC49-C807-4688-A612-77F9EDD75A9D}"/>
    <cellStyle name="Comma 2 2 5 4 2" xfId="3055" xr:uid="{59960DDF-42BB-400A-95BC-CA06626D20DD}"/>
    <cellStyle name="Comma 2 2 5 5" xfId="2113" xr:uid="{8409F3A0-608E-4AE4-AB88-E1D81423C565}"/>
    <cellStyle name="Comma 2 2 6" xfId="394" xr:uid="{C26A05A3-832B-4B16-A14B-E87F749F6AFF}"/>
    <cellStyle name="Comma 2 2 6 2" xfId="870" xr:uid="{596D5216-D629-44EF-A572-0BE8E7BFF189}"/>
    <cellStyle name="Comma 2 2 6 2 2" xfId="1815" xr:uid="{8279D4FC-5763-47D0-95BB-5AD1AAAB12F2}"/>
    <cellStyle name="Comma 2 2 6 2 2 2" xfId="3688" xr:uid="{9D709B7C-25A1-43DD-821C-C9458B6A6C98}"/>
    <cellStyle name="Comma 2 2 6 2 3" xfId="2746" xr:uid="{BEB54C2C-915B-4E27-B2D5-1521C17A3079}"/>
    <cellStyle name="Comma 2 2 6 3" xfId="1349" xr:uid="{34729ED4-5ED9-425F-B718-B1EEB6B9FAE7}"/>
    <cellStyle name="Comma 2 2 6 3 2" xfId="3222" xr:uid="{1FD53AB6-B473-4315-89A9-95D64BE58418}"/>
    <cellStyle name="Comma 2 2 6 4" xfId="2280" xr:uid="{5B4EEA37-B97F-49D5-B02A-0FD27D9EBA8E}"/>
    <cellStyle name="Comma 2 2 7" xfId="561" xr:uid="{186E599E-0ACF-408C-B563-F76D876DEBF0}"/>
    <cellStyle name="Comma 2 2 7 2" xfId="1506" xr:uid="{E9D2C45C-C366-4658-887A-EA8351982FCF}"/>
    <cellStyle name="Comma 2 2 7 2 2" xfId="3379" xr:uid="{377E9E56-8F16-4463-9C45-510356261AD9}"/>
    <cellStyle name="Comma 2 2 7 3" xfId="2437" xr:uid="{5A8BE108-2F65-40F3-B455-DD7928EDBDD3}"/>
    <cellStyle name="Comma 2 2 8" xfId="1043" xr:uid="{4377D39A-6B7A-45D1-8A28-89143B1C35CD}"/>
    <cellStyle name="Comma 2 2 8 2" xfId="2916" xr:uid="{E754F8F9-A11F-4F41-A8E5-C03BBEA6E9E9}"/>
    <cellStyle name="Comma 2 2 9" xfId="1972" xr:uid="{7C1D512C-8BC7-41D3-8257-2436DAFB2AA3}"/>
    <cellStyle name="Comma 2 20" xfId="1028" xr:uid="{3F679155-D96F-47DE-A42F-976CE6BD4239}"/>
    <cellStyle name="Comma 2 20 2" xfId="2901" xr:uid="{5D22F97C-668C-4D29-A098-9969E4F0EC67}"/>
    <cellStyle name="Comma 2 21" xfId="1957" xr:uid="{E5F6F0E4-BFF3-44B2-A587-0F4D6C0B74A7}"/>
    <cellStyle name="Comma 2 3" xfId="34" xr:uid="{00000000-0005-0000-0000-000022000000}"/>
    <cellStyle name="Comma 2 3 2" xfId="65" xr:uid="{00000000-0005-0000-0000-000023000000}"/>
    <cellStyle name="Comma 2 3 2 2" xfId="179" xr:uid="{00000000-0005-0000-0000-000024000000}"/>
    <cellStyle name="Comma 2 3 2 2 2" xfId="321" xr:uid="{C591DBA1-08E5-4302-9E55-696FD9B419E5}"/>
    <cellStyle name="Comma 2 3 2 2 2 2" xfId="806" xr:uid="{938AE2F1-9B47-4DA3-889B-4A1644DE05F9}"/>
    <cellStyle name="Comma 2 3 2 2 2 2 2" xfId="1751" xr:uid="{AAF00A76-D3A4-443D-8A7E-009CE5CA7A60}"/>
    <cellStyle name="Comma 2 3 2 2 2 2 2 2" xfId="3624" xr:uid="{D2508045-A43B-4AE4-BA63-67BDA7B9ED77}"/>
    <cellStyle name="Comma 2 3 2 2 2 2 3" xfId="2682" xr:uid="{1832FA21-7980-40DE-A98E-09FAB83E9705}"/>
    <cellStyle name="Comma 2 3 2 2 2 3" xfId="1286" xr:uid="{0A978E49-36C6-42C2-864C-A8F210F658F8}"/>
    <cellStyle name="Comma 2 3 2 2 2 3 2" xfId="3159" xr:uid="{C188D4C2-8F9F-4AA4-A5DB-7BAFC10D7D86}"/>
    <cellStyle name="Comma 2 3 2 2 2 4" xfId="2217" xr:uid="{741B14DF-4F8E-4936-B34E-F03EF2B21B15}"/>
    <cellStyle name="Comma 2 3 2 2 3" xfId="499" xr:uid="{367E2B82-BD56-4926-BEE0-B965171A28FA}"/>
    <cellStyle name="Comma 2 3 2 2 3 2" xfId="974" xr:uid="{178344FA-B04D-45B1-8687-3A260512411D}"/>
    <cellStyle name="Comma 2 3 2 2 3 2 2" xfId="1919" xr:uid="{BC21F445-771F-4092-911D-31100BAA02B8}"/>
    <cellStyle name="Comma 2 3 2 2 3 2 2 2" xfId="3792" xr:uid="{3D12B990-4D0C-4B84-8B28-12E9E5E8739E}"/>
    <cellStyle name="Comma 2 3 2 2 3 2 3" xfId="2850" xr:uid="{5396DBE7-F774-4F0E-8D7F-FF9EA41A7ECF}"/>
    <cellStyle name="Comma 2 3 2 2 3 3" xfId="1453" xr:uid="{BCBA7B33-6647-4A7B-903A-3F03DEB43267}"/>
    <cellStyle name="Comma 2 3 2 2 3 3 2" xfId="3326" xr:uid="{F8DDA188-E63F-4AFE-959F-B68B4E7C3E15}"/>
    <cellStyle name="Comma 2 3 2 2 3 4" xfId="2384" xr:uid="{D1E7A828-B495-41F1-85E8-ABB58BE5AF6E}"/>
    <cellStyle name="Comma 2 3 2 2 4" xfId="665" xr:uid="{62527BDA-1BAD-4E23-B17B-606300763E17}"/>
    <cellStyle name="Comma 2 3 2 2 4 2" xfId="1610" xr:uid="{3DCB6101-BC2F-403E-9BE4-34922F8B209C}"/>
    <cellStyle name="Comma 2 3 2 2 4 2 2" xfId="3483" xr:uid="{94B325EE-D509-4046-88FF-FE6A7DE62901}"/>
    <cellStyle name="Comma 2 3 2 2 4 3" xfId="2541" xr:uid="{C535FCE2-4E9E-4908-9457-1C20D687BA9C}"/>
    <cellStyle name="Comma 2 3 2 2 5" xfId="1145" xr:uid="{6554F8CC-529D-4790-8890-FFEE7B9321B3}"/>
    <cellStyle name="Comma 2 3 2 2 5 2" xfId="3018" xr:uid="{9E0D63BE-5559-473F-AD36-72385080F0F8}"/>
    <cellStyle name="Comma 2 3 2 2 6" xfId="2076" xr:uid="{0C361C8B-7B25-4D78-A6E7-704BC884E0CE}"/>
    <cellStyle name="Comma 2 3 2 3" xfId="230" xr:uid="{2CD10E0C-15A5-48BA-AB76-0F554ECF0C08}"/>
    <cellStyle name="Comma 2 3 2 3 2" xfId="715" xr:uid="{047B182E-DB5D-4E98-8B15-1C51EEE8B2DF}"/>
    <cellStyle name="Comma 2 3 2 3 2 2" xfId="1660" xr:uid="{7D530ADD-9FFF-4E8D-BB3F-6CE4AE599148}"/>
    <cellStyle name="Comma 2 3 2 3 2 2 2" xfId="3533" xr:uid="{53FB92F3-3305-4F91-88E8-929E8B8EFE25}"/>
    <cellStyle name="Comma 2 3 2 3 2 3" xfId="2591" xr:uid="{12F507C9-DD35-45D2-BE25-5E718BCF33F4}"/>
    <cellStyle name="Comma 2 3 2 3 3" xfId="1195" xr:uid="{278F91CA-9367-400F-8899-316FBFC409B7}"/>
    <cellStyle name="Comma 2 3 2 3 3 2" xfId="3068" xr:uid="{ABAD518B-48A2-4741-A395-420D2A0044E4}"/>
    <cellStyle name="Comma 2 3 2 3 4" xfId="2126" xr:uid="{F8254028-4387-493D-BD74-00160C071BC8}"/>
    <cellStyle name="Comma 2 3 2 4" xfId="408" xr:uid="{9648B2A3-7B1B-4336-A4D1-C7685AA73F6A}"/>
    <cellStyle name="Comma 2 3 2 4 2" xfId="883" xr:uid="{332BB9CE-7CBD-436B-8209-C653D7A4759C}"/>
    <cellStyle name="Comma 2 3 2 4 2 2" xfId="1828" xr:uid="{6245EFA2-1279-48B9-A372-F730CDD613A1}"/>
    <cellStyle name="Comma 2 3 2 4 2 2 2" xfId="3701" xr:uid="{FC847CD8-0803-4B64-9064-38DA7F13C2EC}"/>
    <cellStyle name="Comma 2 3 2 4 2 3" xfId="2759" xr:uid="{3ED5D05B-2A3A-4083-A020-4340EF073236}"/>
    <cellStyle name="Comma 2 3 2 4 3" xfId="1362" xr:uid="{61B07063-9BCC-45E3-8122-313AD9F7BE4C}"/>
    <cellStyle name="Comma 2 3 2 4 3 2" xfId="3235" xr:uid="{DC01BC34-AC2F-44ED-BF76-849C8F463D3D}"/>
    <cellStyle name="Comma 2 3 2 4 4" xfId="2293" xr:uid="{26D4F4A4-D198-4BA2-8B03-6F7998412B22}"/>
    <cellStyle name="Comma 2 3 2 5" xfId="574" xr:uid="{AD3769E9-B533-45D6-997D-138312750260}"/>
    <cellStyle name="Comma 2 3 2 5 2" xfId="1519" xr:uid="{9D559F96-A91F-4A68-B1C2-F6E88204A1AA}"/>
    <cellStyle name="Comma 2 3 2 5 2 2" xfId="3392" xr:uid="{0184600F-0B9C-4B4E-8BAA-7DD7622061FC}"/>
    <cellStyle name="Comma 2 3 2 5 3" xfId="2450" xr:uid="{8CCE56A4-3D71-4091-A17C-AFF0613D93FD}"/>
    <cellStyle name="Comma 2 3 2 6" xfId="1055" xr:uid="{FECF9A35-0337-4227-B617-9EA6157799C0}"/>
    <cellStyle name="Comma 2 3 2 6 2" xfId="2928" xr:uid="{F28B5B9C-FA50-4952-A33D-558318B4DD62}"/>
    <cellStyle name="Comma 2 3 2 7" xfId="1985" xr:uid="{C1F579FF-6E69-49ED-A3A9-7B360E1BD278}"/>
    <cellStyle name="Comma 2 3 3" xfId="121" xr:uid="{00000000-0005-0000-0000-000025000000}"/>
    <cellStyle name="Comma 2 3 3 2" xfId="263" xr:uid="{67232B3B-BC5F-4292-8E84-11F0C8049134}"/>
    <cellStyle name="Comma 2 3 3 2 2" xfId="748" xr:uid="{5BF7482F-154D-468C-8F7C-541D46219275}"/>
    <cellStyle name="Comma 2 3 3 2 2 2" xfId="1693" xr:uid="{51F296C5-DC4E-460C-8249-5BCA7CD191DC}"/>
    <cellStyle name="Comma 2 3 3 2 2 2 2" xfId="3566" xr:uid="{83ACA8FC-090B-44FC-88BE-74C3A4AE6B5E}"/>
    <cellStyle name="Comma 2 3 3 2 2 3" xfId="2624" xr:uid="{C949D035-BD00-408A-93DB-A7C151D2B6CE}"/>
    <cellStyle name="Comma 2 3 3 2 3" xfId="1228" xr:uid="{92EDFCB1-F415-4A70-809E-45CD9ABCF29E}"/>
    <cellStyle name="Comma 2 3 3 2 3 2" xfId="3101" xr:uid="{585DE9AE-0111-480D-9511-78EABAC16629}"/>
    <cellStyle name="Comma 2 3 3 2 4" xfId="2159" xr:uid="{6C1C8529-870D-4655-8A28-744699479C5C}"/>
    <cellStyle name="Comma 2 3 3 3" xfId="441" xr:uid="{620DD3CB-627C-42BE-BB1E-FBA38FA158E2}"/>
    <cellStyle name="Comma 2 3 3 3 2" xfId="916" xr:uid="{BE30BF07-FA36-444C-B4C5-8D9238A1C68B}"/>
    <cellStyle name="Comma 2 3 3 3 2 2" xfId="1861" xr:uid="{CBAE54D7-9376-4317-85AF-93CFADFD6CED}"/>
    <cellStyle name="Comma 2 3 3 3 2 2 2" xfId="3734" xr:uid="{34EFCC06-DBD6-41B2-8EED-1B429217543F}"/>
    <cellStyle name="Comma 2 3 3 3 2 3" xfId="2792" xr:uid="{0DEC410C-4F65-4305-B836-4737312FE32C}"/>
    <cellStyle name="Comma 2 3 3 3 3" xfId="1395" xr:uid="{B48578BF-DD87-4383-A65B-043A104C7765}"/>
    <cellStyle name="Comma 2 3 3 3 3 2" xfId="3268" xr:uid="{48C6FA4E-4FF6-4AB5-AD61-43753DA29203}"/>
    <cellStyle name="Comma 2 3 3 3 4" xfId="2326" xr:uid="{5DCDBDE6-5957-4BBA-925F-70DD1C18442C}"/>
    <cellStyle name="Comma 2 3 3 4" xfId="607" xr:uid="{94C80341-55B9-47B6-89CF-81A2BBFCF2CD}"/>
    <cellStyle name="Comma 2 3 3 4 2" xfId="1552" xr:uid="{5900C588-6AD1-4373-92E1-D47F08A2027C}"/>
    <cellStyle name="Comma 2 3 3 4 2 2" xfId="3425" xr:uid="{04FFD095-11B5-4A3A-98DA-4426DC81ED3F}"/>
    <cellStyle name="Comma 2 3 3 4 3" xfId="2483" xr:uid="{267B0537-319B-489D-8C99-8E6DA4CC8664}"/>
    <cellStyle name="Comma 2 3 3 5" xfId="1087" xr:uid="{032177A4-5CAF-42D5-BE2A-FE1A4120A5DA}"/>
    <cellStyle name="Comma 2 3 3 5 2" xfId="2960" xr:uid="{4B3A0F4B-0DB0-43B6-B769-2FAA4B011CCE}"/>
    <cellStyle name="Comma 2 3 3 6" xfId="2018" xr:uid="{C31E0839-43E6-4FE4-B537-97D9E0C1A5C9}"/>
    <cellStyle name="Comma 2 3 4" xfId="148" xr:uid="{00000000-0005-0000-0000-000026000000}"/>
    <cellStyle name="Comma 2 3 4 2" xfId="290" xr:uid="{1B487979-85C6-4305-96D3-2761CDA97EF9}"/>
    <cellStyle name="Comma 2 3 4 2 2" xfId="775" xr:uid="{CED920D8-071E-4F31-B8F7-FCDCD4471CAC}"/>
    <cellStyle name="Comma 2 3 4 2 2 2" xfId="1720" xr:uid="{076DB68D-149D-46B6-AD84-416E9C26BBAA}"/>
    <cellStyle name="Comma 2 3 4 2 2 2 2" xfId="3593" xr:uid="{1F236453-61CF-4D2A-87F9-45B02C362EFE}"/>
    <cellStyle name="Comma 2 3 4 2 2 3" xfId="2651" xr:uid="{13084FDC-028F-4B74-8F0C-AA940D0F3A94}"/>
    <cellStyle name="Comma 2 3 4 2 3" xfId="1255" xr:uid="{F050C5C6-4E47-4858-BEE0-6A1BDC3E36BF}"/>
    <cellStyle name="Comma 2 3 4 2 3 2" xfId="3128" xr:uid="{6D8E5982-B489-49C1-B470-A302DE74F821}"/>
    <cellStyle name="Comma 2 3 4 2 4" xfId="2186" xr:uid="{2940C870-EAEF-451E-8A2C-52C17C734526}"/>
    <cellStyle name="Comma 2 3 4 3" xfId="468" xr:uid="{D35F6702-8307-4769-8C05-1EFF31D22334}"/>
    <cellStyle name="Comma 2 3 4 3 2" xfId="943" xr:uid="{28EB63F9-C539-422A-AC85-689159D71E1E}"/>
    <cellStyle name="Comma 2 3 4 3 2 2" xfId="1888" xr:uid="{59A913AE-B716-47AA-A1C2-9E101802E7B1}"/>
    <cellStyle name="Comma 2 3 4 3 2 2 2" xfId="3761" xr:uid="{A44008D5-4154-4DDB-9A23-68689FDF04C1}"/>
    <cellStyle name="Comma 2 3 4 3 2 3" xfId="2819" xr:uid="{4AD24E7E-6F9D-44BB-85D3-E420C670D595}"/>
    <cellStyle name="Comma 2 3 4 3 3" xfId="1422" xr:uid="{2D9FE22A-9EEE-4F70-8D2A-7B0D13342FF6}"/>
    <cellStyle name="Comma 2 3 4 3 3 2" xfId="3295" xr:uid="{6F4C33E6-2319-46BF-B129-EECA020F58A8}"/>
    <cellStyle name="Comma 2 3 4 3 4" xfId="2353" xr:uid="{FB1514B3-0286-4525-A91C-AD78CF3CC1E9}"/>
    <cellStyle name="Comma 2 3 4 4" xfId="634" xr:uid="{9EE9AD35-3711-4E8A-9833-14ACB0B3C1D0}"/>
    <cellStyle name="Comma 2 3 4 4 2" xfId="1579" xr:uid="{6CC41F04-C0D9-4F91-9E23-95F2609D711F}"/>
    <cellStyle name="Comma 2 3 4 4 2 2" xfId="3452" xr:uid="{66DD124C-6A87-44EC-B866-F6E82D4C95E3}"/>
    <cellStyle name="Comma 2 3 4 4 3" xfId="2510" xr:uid="{EE2ABAED-2DBB-4D1D-8635-81FD23F34652}"/>
    <cellStyle name="Comma 2 3 4 5" xfId="1114" xr:uid="{A6F8D375-3BD3-4B81-A1EE-DCA50AFF8783}"/>
    <cellStyle name="Comma 2 3 4 5 2" xfId="2987" xr:uid="{8B88ADD2-3C06-4CBC-B8D3-10767A20A032}"/>
    <cellStyle name="Comma 2 3 4 6" xfId="2045" xr:uid="{301816B0-BAD1-4536-9C46-D2CF1BCDECD5}"/>
    <cellStyle name="Comma 2 3 5" xfId="212" xr:uid="{63C987FB-42FA-4503-9D79-4627DAA8D910}"/>
    <cellStyle name="Comma 2 3 5 2" xfId="697" xr:uid="{E02CA7CB-E194-43D3-B894-FB1B669EA8E3}"/>
    <cellStyle name="Comma 2 3 5 2 2" xfId="1642" xr:uid="{B0C3D7A8-2311-461B-BF3F-30D18423EC45}"/>
    <cellStyle name="Comma 2 3 5 2 2 2" xfId="3515" xr:uid="{191079F4-2C9D-40D6-B760-6E2B8C798F78}"/>
    <cellStyle name="Comma 2 3 5 2 3" xfId="2573" xr:uid="{3ED09A5E-3241-4318-AFB0-FEF482936816}"/>
    <cellStyle name="Comma 2 3 5 3" xfId="1177" xr:uid="{789D5F07-8FA8-43A6-9423-FD765309847E}"/>
    <cellStyle name="Comma 2 3 5 3 2" xfId="3050" xr:uid="{E5C0CA66-D54E-4C24-AA6E-2D161F7B74B4}"/>
    <cellStyle name="Comma 2 3 5 4" xfId="2108" xr:uid="{95B29F16-60B6-45FD-AAEB-75ABCE58E3DA}"/>
    <cellStyle name="Comma 2 3 6" xfId="389" xr:uid="{FF1D152D-2767-40E5-8486-0840FBB8F427}"/>
    <cellStyle name="Comma 2 3 6 2" xfId="865" xr:uid="{D0A5EE64-4E1D-4198-80A2-CB7AEC5EA609}"/>
    <cellStyle name="Comma 2 3 6 2 2" xfId="1810" xr:uid="{94219039-F82E-4B6A-BB43-F107864B4837}"/>
    <cellStyle name="Comma 2 3 6 2 2 2" xfId="3683" xr:uid="{5EA772E0-9D32-467F-889A-AD7AEF0068D0}"/>
    <cellStyle name="Comma 2 3 6 2 3" xfId="2741" xr:uid="{D8090024-13A4-4415-8CC2-DC242CD63534}"/>
    <cellStyle name="Comma 2 3 6 3" xfId="1344" xr:uid="{AD8B99C6-84BB-4E9F-88EE-FA531878206D}"/>
    <cellStyle name="Comma 2 3 6 3 2" xfId="3217" xr:uid="{B6160445-FB48-4B1B-BA2F-812013211F5B}"/>
    <cellStyle name="Comma 2 3 6 4" xfId="2275" xr:uid="{5028EB16-6E60-4278-A8A7-FF131A9885FB}"/>
    <cellStyle name="Comma 2 3 7" xfId="556" xr:uid="{597E219E-3629-4ADF-B412-7A2374BA321D}"/>
    <cellStyle name="Comma 2 3 7 2" xfId="1501" xr:uid="{34E0348E-2C71-4D1E-9A31-B518B4E1EC89}"/>
    <cellStyle name="Comma 2 3 7 2 2" xfId="3374" xr:uid="{1E02BD4B-C8C4-406B-9F26-3E89CD230E10}"/>
    <cellStyle name="Comma 2 3 7 3" xfId="2432" xr:uid="{905AEAE0-3138-48F9-AD35-811807E3662C}"/>
    <cellStyle name="Comma 2 3 8" xfId="1038" xr:uid="{3D64A5F6-9CB0-475E-BE2E-D79E6D3F7AC2}"/>
    <cellStyle name="Comma 2 3 8 2" xfId="2911" xr:uid="{51E1459C-CFF0-4298-B051-EF9498F0454E}"/>
    <cellStyle name="Comma 2 3 9" xfId="1967" xr:uid="{50EE7709-D9F3-4D73-B6C1-7EB20543C755}"/>
    <cellStyle name="Comma 2 4" xfId="61" xr:uid="{00000000-0005-0000-0000-000027000000}"/>
    <cellStyle name="Comma 2 4 2" xfId="122" xr:uid="{00000000-0005-0000-0000-000028000000}"/>
    <cellStyle name="Comma 2 4 2 2" xfId="180" xr:uid="{00000000-0005-0000-0000-000029000000}"/>
    <cellStyle name="Comma 2 4 2 2 2" xfId="322" xr:uid="{E55C7644-C0DD-4122-89A8-5AE87E302F1D}"/>
    <cellStyle name="Comma 2 4 2 2 2 2" xfId="807" xr:uid="{49A55B3E-95B7-411D-962D-02F1799FA7A2}"/>
    <cellStyle name="Comma 2 4 2 2 2 2 2" xfId="1752" xr:uid="{EA6BA2F1-70A1-4911-802C-349FD71CCF92}"/>
    <cellStyle name="Comma 2 4 2 2 2 2 2 2" xfId="3625" xr:uid="{202B2E60-9A67-47D8-AA2F-952F3B11D395}"/>
    <cellStyle name="Comma 2 4 2 2 2 2 3" xfId="2683" xr:uid="{1D0E95D2-0CCA-47E2-BDDE-7681107E5788}"/>
    <cellStyle name="Comma 2 4 2 2 2 3" xfId="1287" xr:uid="{843158F7-0A4D-49F7-A692-F2D38B56CAAE}"/>
    <cellStyle name="Comma 2 4 2 2 2 3 2" xfId="3160" xr:uid="{3D25E576-DD7B-442C-8746-25C9831A62C6}"/>
    <cellStyle name="Comma 2 4 2 2 2 4" xfId="2218" xr:uid="{B317EC0E-26EC-44A8-93F0-1FC636AC55DA}"/>
    <cellStyle name="Comma 2 4 2 2 3" xfId="500" xr:uid="{DAECBED8-9766-4494-B95F-D0F68B5EF6CD}"/>
    <cellStyle name="Comma 2 4 2 2 3 2" xfId="975" xr:uid="{9DD6826C-2786-4A1B-9BFD-95FC6C100337}"/>
    <cellStyle name="Comma 2 4 2 2 3 2 2" xfId="1920" xr:uid="{9831F4C0-D7C6-444D-B683-DFE43F3A25DE}"/>
    <cellStyle name="Comma 2 4 2 2 3 2 2 2" xfId="3793" xr:uid="{6DE65449-DD41-4F70-908C-3F83634C9D0E}"/>
    <cellStyle name="Comma 2 4 2 2 3 2 3" xfId="2851" xr:uid="{3510E3B4-91B1-4BA0-B704-3D9BFD702822}"/>
    <cellStyle name="Comma 2 4 2 2 3 3" xfId="1454" xr:uid="{840C7F6D-72D9-47DD-81A4-DF6976E6FC86}"/>
    <cellStyle name="Comma 2 4 2 2 3 3 2" xfId="3327" xr:uid="{F09D8BC6-0881-46A0-AC6F-D816C8A9F26B}"/>
    <cellStyle name="Comma 2 4 2 2 3 4" xfId="2385" xr:uid="{334ADD0A-B519-4284-B606-12283BD0B704}"/>
    <cellStyle name="Comma 2 4 2 2 4" xfId="666" xr:uid="{EDC30461-1C04-4335-B809-D749FDB63B6F}"/>
    <cellStyle name="Comma 2 4 2 2 4 2" xfId="1611" xr:uid="{DDC1DB20-D8E5-4A32-8833-00DFF5420DD9}"/>
    <cellStyle name="Comma 2 4 2 2 4 2 2" xfId="3484" xr:uid="{5A80D5CF-4C8C-4D74-BF3C-718F1250899B}"/>
    <cellStyle name="Comma 2 4 2 2 4 3" xfId="2542" xr:uid="{27FA2889-C031-4A26-A402-44B81E523C5D}"/>
    <cellStyle name="Comma 2 4 2 2 5" xfId="1146" xr:uid="{D12FF65E-5A8D-4D1F-9578-1C4BB1F660E9}"/>
    <cellStyle name="Comma 2 4 2 2 5 2" xfId="3019" xr:uid="{71E359F1-BF71-404A-B573-6350AA694412}"/>
    <cellStyle name="Comma 2 4 2 2 6" xfId="2077" xr:uid="{84E71BCB-A086-403F-83FF-D0651D29638E}"/>
    <cellStyle name="Comma 2 4 2 3" xfId="264" xr:uid="{3055DF80-561E-4F64-9DD8-653E8F6C3ABD}"/>
    <cellStyle name="Comma 2 4 2 3 2" xfId="749" xr:uid="{4A43BCB0-AAD9-4F33-92C0-9148EBDDC016}"/>
    <cellStyle name="Comma 2 4 2 3 2 2" xfId="1694" xr:uid="{71C46E5A-A9A5-4222-8E1E-7246A2376905}"/>
    <cellStyle name="Comma 2 4 2 3 2 2 2" xfId="3567" xr:uid="{79583DF7-B79A-4273-A9B9-E12D9E14758E}"/>
    <cellStyle name="Comma 2 4 2 3 2 3" xfId="2625" xr:uid="{46FAB740-1B1C-4562-A877-1C67572989A2}"/>
    <cellStyle name="Comma 2 4 2 3 3" xfId="1229" xr:uid="{91DDBBCD-1A87-4F95-9341-320A1209A49A}"/>
    <cellStyle name="Comma 2 4 2 3 3 2" xfId="3102" xr:uid="{B20986B2-81C5-4DE8-B6AE-74933D31C540}"/>
    <cellStyle name="Comma 2 4 2 3 4" xfId="2160" xr:uid="{FF3A33E5-E260-4522-9B78-E63D2A303668}"/>
    <cellStyle name="Comma 2 4 2 4" xfId="442" xr:uid="{79738B03-E4EE-45C3-9606-654249893905}"/>
    <cellStyle name="Comma 2 4 2 4 2" xfId="917" xr:uid="{C62CA72A-96BD-4662-812E-DF1B22D63675}"/>
    <cellStyle name="Comma 2 4 2 4 2 2" xfId="1862" xr:uid="{00327F79-BFF1-4FA7-A016-649162364C13}"/>
    <cellStyle name="Comma 2 4 2 4 2 2 2" xfId="3735" xr:uid="{3C9D6091-AA3F-4B30-8AC5-B53AA2C308D0}"/>
    <cellStyle name="Comma 2 4 2 4 2 3" xfId="2793" xr:uid="{F8288AA5-9C99-440A-976B-FDB511C1B5D0}"/>
    <cellStyle name="Comma 2 4 2 4 3" xfId="1396" xr:uid="{9A7C3EEE-841C-486B-A203-D2EC2D276EEE}"/>
    <cellStyle name="Comma 2 4 2 4 3 2" xfId="3269" xr:uid="{CFBBA65D-FF05-46B0-BE3C-0DBC1E810122}"/>
    <cellStyle name="Comma 2 4 2 4 4" xfId="2327" xr:uid="{3FC19E84-9ECF-4D5E-A22D-CFCF57F7AF41}"/>
    <cellStyle name="Comma 2 4 2 5" xfId="608" xr:uid="{0D28318F-5122-4FD4-9CE8-5FE9ABA36DC5}"/>
    <cellStyle name="Comma 2 4 2 5 2" xfId="1553" xr:uid="{F19B4953-D734-4937-9637-AFCBCE390549}"/>
    <cellStyle name="Comma 2 4 2 5 2 2" xfId="3426" xr:uid="{EF49EFD8-8021-499E-AF71-B038CA2F79A1}"/>
    <cellStyle name="Comma 2 4 2 5 3" xfId="2484" xr:uid="{18BCECBC-8E25-493A-8A44-B57D81409E07}"/>
    <cellStyle name="Comma 2 4 2 6" xfId="1088" xr:uid="{11AE0C9A-3C48-4F07-AD8F-4CDBFA102F2E}"/>
    <cellStyle name="Comma 2 4 2 6 2" xfId="2961" xr:uid="{0E3251EB-49A6-4FC0-8EE2-BB559F585E8F}"/>
    <cellStyle name="Comma 2 4 2 7" xfId="2019" xr:uid="{92D24B5F-7FB0-43B0-ACB9-EA19EB2E05E6}"/>
    <cellStyle name="Comma 2 4 3" xfId="149" xr:uid="{00000000-0005-0000-0000-00002A000000}"/>
    <cellStyle name="Comma 2 4 3 2" xfId="291" xr:uid="{001293E7-E9F9-4FD8-BFCA-54CF6C9A618D}"/>
    <cellStyle name="Comma 2 4 3 2 2" xfId="776" xr:uid="{0A9945C1-1F2A-4F0D-BDC5-72C5EC8FFA04}"/>
    <cellStyle name="Comma 2 4 3 2 2 2" xfId="1721" xr:uid="{5AEE9387-D80A-4457-8B4E-EA9BB381D76F}"/>
    <cellStyle name="Comma 2 4 3 2 2 2 2" xfId="3594" xr:uid="{69568465-3747-4CA0-B418-AD5088AAE5B3}"/>
    <cellStyle name="Comma 2 4 3 2 2 3" xfId="2652" xr:uid="{B6BD0343-AFFA-4E46-8A48-997D214C7F44}"/>
    <cellStyle name="Comma 2 4 3 2 3" xfId="1256" xr:uid="{79FC9BD7-CBA9-44F5-866A-22B9303D1ACF}"/>
    <cellStyle name="Comma 2 4 3 2 3 2" xfId="3129" xr:uid="{5D63C715-0989-4C4B-BCAF-16F7E564417B}"/>
    <cellStyle name="Comma 2 4 3 2 4" xfId="2187" xr:uid="{7E3BA245-B6BC-4969-8D30-ADB1A78D55EF}"/>
    <cellStyle name="Comma 2 4 3 3" xfId="469" xr:uid="{E7AED5A1-CC7E-4685-A1E7-98FB152F1EC1}"/>
    <cellStyle name="Comma 2 4 3 3 2" xfId="944" xr:uid="{F49D03AD-876E-4EED-9589-46B7F8060829}"/>
    <cellStyle name="Comma 2 4 3 3 2 2" xfId="1889" xr:uid="{F8D5F7E6-B0A8-4387-8586-B0652961AEA7}"/>
    <cellStyle name="Comma 2 4 3 3 2 2 2" xfId="3762" xr:uid="{32A7335D-30B6-4F9C-AD9E-8EB0B011FCEE}"/>
    <cellStyle name="Comma 2 4 3 3 2 3" xfId="2820" xr:uid="{C2A3F348-5A47-4024-B1CF-25C9CD68EB0F}"/>
    <cellStyle name="Comma 2 4 3 3 3" xfId="1423" xr:uid="{AA6D0B76-86AC-47CF-B8CE-FA10C89FFB11}"/>
    <cellStyle name="Comma 2 4 3 3 3 2" xfId="3296" xr:uid="{CE3A86A1-25D9-47DA-8BAE-4D330D45F1B9}"/>
    <cellStyle name="Comma 2 4 3 3 4" xfId="2354" xr:uid="{23453B4C-41E1-49B2-8C7B-CCF04F2BF05A}"/>
    <cellStyle name="Comma 2 4 3 4" xfId="635" xr:uid="{39378144-D80A-4EC4-AAA8-289D50EB363C}"/>
    <cellStyle name="Comma 2 4 3 4 2" xfId="1580" xr:uid="{D30D89D9-A19E-4D64-929D-A15526EFBB38}"/>
    <cellStyle name="Comma 2 4 3 4 2 2" xfId="3453" xr:uid="{04CE41FE-71D1-4115-B9E2-B4D4B49CA9D0}"/>
    <cellStyle name="Comma 2 4 3 4 3" xfId="2511" xr:uid="{4762038C-6400-46CB-9C85-41E2D80C764E}"/>
    <cellStyle name="Comma 2 4 3 5" xfId="1115" xr:uid="{D948F5D8-856A-4150-AA3C-338053BF4B0E}"/>
    <cellStyle name="Comma 2 4 3 5 2" xfId="2988" xr:uid="{08051CE5-F490-44C7-A672-841B4053E28C}"/>
    <cellStyle name="Comma 2 4 3 6" xfId="2046" xr:uid="{FDFED3BE-B7E0-4B91-8FA9-DF7617DD9B3D}"/>
    <cellStyle name="Comma 2 4 4" xfId="227" xr:uid="{4833B7E7-6664-4E61-A9BC-E9B40A3AB49D}"/>
    <cellStyle name="Comma 2 4 4 2" xfId="712" xr:uid="{3594EC6B-4BFE-49EF-893A-1BFC7C160876}"/>
    <cellStyle name="Comma 2 4 4 2 2" xfId="1657" xr:uid="{281DB90E-7D2D-4549-AB49-55802DE55DF1}"/>
    <cellStyle name="Comma 2 4 4 2 2 2" xfId="3530" xr:uid="{878EBEA8-1481-40F9-AD40-57C487C4037D}"/>
    <cellStyle name="Comma 2 4 4 2 3" xfId="2588" xr:uid="{82470070-B427-4C80-8AFD-FAC02DD0F6AA}"/>
    <cellStyle name="Comma 2 4 4 3" xfId="1192" xr:uid="{98D898E0-9362-4D08-A68E-819F0645E0FE}"/>
    <cellStyle name="Comma 2 4 4 3 2" xfId="3065" xr:uid="{2735504B-C8AA-4E57-BBE6-886AA0A5CE10}"/>
    <cellStyle name="Comma 2 4 4 4" xfId="2123" xr:uid="{0A62F63D-FCDB-4627-B8A2-BA1CF434E979}"/>
    <cellStyle name="Comma 2 4 5" xfId="405" xr:uid="{07297765-9D87-4F79-8B64-CE535EF46C62}"/>
    <cellStyle name="Comma 2 4 5 2" xfId="880" xr:uid="{A95CB8F3-6C8A-47C9-91EC-A2AD824AB8EC}"/>
    <cellStyle name="Comma 2 4 5 2 2" xfId="1825" xr:uid="{DADEA92E-A52F-43BF-B8E5-840D070321B8}"/>
    <cellStyle name="Comma 2 4 5 2 2 2" xfId="3698" xr:uid="{1439F4D4-9A4D-44B5-95DA-F34A1B4DC87C}"/>
    <cellStyle name="Comma 2 4 5 2 3" xfId="2756" xr:uid="{15F84342-31CF-4E1B-A5E1-CC5F144388E7}"/>
    <cellStyle name="Comma 2 4 5 3" xfId="1359" xr:uid="{5C35B92D-8C2F-4977-98AB-F4CBB629CABF}"/>
    <cellStyle name="Comma 2 4 5 3 2" xfId="3232" xr:uid="{D52DE9D2-11E7-4DFE-A795-825D3826C328}"/>
    <cellStyle name="Comma 2 4 5 4" xfId="2290" xr:uid="{D26D0F8A-8338-4AE8-AC3B-74679A6BCDC3}"/>
    <cellStyle name="Comma 2 4 6" xfId="571" xr:uid="{B0CEADFD-6596-450A-9938-51C85DE24DCB}"/>
    <cellStyle name="Comma 2 4 6 2" xfId="1516" xr:uid="{15587C18-1102-4E39-B2E3-1F276D25E762}"/>
    <cellStyle name="Comma 2 4 6 2 2" xfId="3389" xr:uid="{09741D4C-B10C-4EC2-8A1A-7BF59FB6BF78}"/>
    <cellStyle name="Comma 2 4 6 3" xfId="2447" xr:uid="{E934A942-917A-4ADC-A1B9-31877BB13B9F}"/>
    <cellStyle name="Comma 2 4 7" xfId="1020" xr:uid="{EAD3417F-DD82-4EE0-ABA7-EAA3699F559E}"/>
    <cellStyle name="Comma 2 4 7 2" xfId="2894" xr:uid="{9C818034-72A2-4EE1-9A5A-642E2CE9D308}"/>
    <cellStyle name="Comma 2 4 8" xfId="1052" xr:uid="{AAB1239F-00F5-43F9-9702-B6249B6ED89A}"/>
    <cellStyle name="Comma 2 4 8 2" xfId="2925" xr:uid="{7FEF286F-1CD6-4AF8-B916-A2D26CA88C7B}"/>
    <cellStyle name="Comma 2 4 9" xfId="1982" xr:uid="{5D0FB335-F136-4F76-87E6-151C51E94D37}"/>
    <cellStyle name="Comma 2 5" xfId="72" xr:uid="{00000000-0005-0000-0000-00002B000000}"/>
    <cellStyle name="Comma 2 5 2" xfId="123" xr:uid="{00000000-0005-0000-0000-00002C000000}"/>
    <cellStyle name="Comma 2 5 2 2" xfId="181" xr:uid="{00000000-0005-0000-0000-00002D000000}"/>
    <cellStyle name="Comma 2 5 2 2 2" xfId="323" xr:uid="{0C657BED-976E-4130-8E82-E8A02904BA84}"/>
    <cellStyle name="Comma 2 5 2 2 2 2" xfId="808" xr:uid="{AAAD0EC6-585B-4D2F-BAE5-D8EFD9C12B72}"/>
    <cellStyle name="Comma 2 5 2 2 2 2 2" xfId="1753" xr:uid="{E41E256F-C7D3-445A-836F-1A1B5AFB8FFF}"/>
    <cellStyle name="Comma 2 5 2 2 2 2 2 2" xfId="3626" xr:uid="{08781ADB-F787-4DD4-AFD7-9B99456B0C09}"/>
    <cellStyle name="Comma 2 5 2 2 2 2 3" xfId="2684" xr:uid="{EFEDAD54-F311-4900-BE73-1266FF11F67F}"/>
    <cellStyle name="Comma 2 5 2 2 2 3" xfId="1288" xr:uid="{F15FCDFC-B718-4558-95FC-902F647B6A1B}"/>
    <cellStyle name="Comma 2 5 2 2 2 3 2" xfId="3161" xr:uid="{9C37ABBF-1292-4E0B-8236-A627E94507FE}"/>
    <cellStyle name="Comma 2 5 2 2 2 4" xfId="2219" xr:uid="{B92E33BA-0DA8-40B1-9822-48DC6460A537}"/>
    <cellStyle name="Comma 2 5 2 2 3" xfId="501" xr:uid="{587F78B7-6646-48B6-B334-EA7C47A30D85}"/>
    <cellStyle name="Comma 2 5 2 2 3 2" xfId="976" xr:uid="{302E0096-4DF6-440A-A201-BA956ED5C3AA}"/>
    <cellStyle name="Comma 2 5 2 2 3 2 2" xfId="1921" xr:uid="{B1CCBDB4-EC9E-4E3C-8892-65EB7DB1084F}"/>
    <cellStyle name="Comma 2 5 2 2 3 2 2 2" xfId="3794" xr:uid="{E054F051-720C-4998-BE89-874D65135D58}"/>
    <cellStyle name="Comma 2 5 2 2 3 2 3" xfId="2852" xr:uid="{0995CD52-8A72-4B93-ADAA-75F45EB7866B}"/>
    <cellStyle name="Comma 2 5 2 2 3 3" xfId="1455" xr:uid="{1AE26B4D-A545-4806-8C93-6BE5F86D7AF0}"/>
    <cellStyle name="Comma 2 5 2 2 3 3 2" xfId="3328" xr:uid="{1034305A-595B-406A-944B-72E0DDE978C4}"/>
    <cellStyle name="Comma 2 5 2 2 3 4" xfId="2386" xr:uid="{2E93CEBC-46FC-429C-A979-C9B62718FB59}"/>
    <cellStyle name="Comma 2 5 2 2 4" xfId="667" xr:uid="{DB5CB899-4A50-474D-9210-2187544FCEA1}"/>
    <cellStyle name="Comma 2 5 2 2 4 2" xfId="1612" xr:uid="{7425DE41-6D7A-45AA-85C6-A859EC620ECA}"/>
    <cellStyle name="Comma 2 5 2 2 4 2 2" xfId="3485" xr:uid="{B7E62A8E-960D-4BA6-AED2-D6A09A6ECCEC}"/>
    <cellStyle name="Comma 2 5 2 2 4 3" xfId="2543" xr:uid="{E4F22471-56C6-4919-B809-F879694ACAA3}"/>
    <cellStyle name="Comma 2 5 2 2 5" xfId="1147" xr:uid="{3FED2CC5-788F-4A96-BA6B-7D6FF6B8C087}"/>
    <cellStyle name="Comma 2 5 2 2 5 2" xfId="3020" xr:uid="{31BEC040-E582-45FD-A0AD-6358037A7CC4}"/>
    <cellStyle name="Comma 2 5 2 2 6" xfId="2078" xr:uid="{B7E1C14C-8830-4E8A-B118-CFD52DDEDC32}"/>
    <cellStyle name="Comma 2 5 2 3" xfId="265" xr:uid="{9A69ADF0-D49D-4402-8606-6A604E0AC7EC}"/>
    <cellStyle name="Comma 2 5 2 3 2" xfId="750" xr:uid="{872A05CB-D7F8-4342-982E-4F6D3564005F}"/>
    <cellStyle name="Comma 2 5 2 3 2 2" xfId="1695" xr:uid="{52C62043-29D2-4EAB-A3BB-3D9316FA8B4E}"/>
    <cellStyle name="Comma 2 5 2 3 2 2 2" xfId="3568" xr:uid="{396D19CB-4457-46D5-8F08-F8C9F4952358}"/>
    <cellStyle name="Comma 2 5 2 3 2 3" xfId="2626" xr:uid="{88F02901-F391-4E53-B5CF-C82131A5295A}"/>
    <cellStyle name="Comma 2 5 2 3 3" xfId="1230" xr:uid="{AFEFC284-99A9-4E58-A1C6-114ABA77A524}"/>
    <cellStyle name="Comma 2 5 2 3 3 2" xfId="3103" xr:uid="{502953F4-7043-4A9E-A7B3-DD55D4E1D72F}"/>
    <cellStyle name="Comma 2 5 2 3 4" xfId="2161" xr:uid="{7EDF1587-E7CA-4643-A3D8-D3ADB473CE20}"/>
    <cellStyle name="Comma 2 5 2 4" xfId="443" xr:uid="{CCEB9D3A-9F3E-4A17-9D43-2FFFA9423DB0}"/>
    <cellStyle name="Comma 2 5 2 4 2" xfId="918" xr:uid="{DC7CA99E-079C-4A63-B11B-4C797845C38F}"/>
    <cellStyle name="Comma 2 5 2 4 2 2" xfId="1863" xr:uid="{E06C99E6-C028-49AA-9825-EC712797E596}"/>
    <cellStyle name="Comma 2 5 2 4 2 2 2" xfId="3736" xr:uid="{8F1C07DB-A589-44EB-9A45-0196841F84D2}"/>
    <cellStyle name="Comma 2 5 2 4 2 3" xfId="2794" xr:uid="{8E67BDA3-8D64-4AE2-8B81-63B3A67061B3}"/>
    <cellStyle name="Comma 2 5 2 4 3" xfId="1397" xr:uid="{DC9CF05F-7089-48EA-8DA1-74876B57E76B}"/>
    <cellStyle name="Comma 2 5 2 4 3 2" xfId="3270" xr:uid="{1E865B7F-46AF-4299-80C0-55684F0E8869}"/>
    <cellStyle name="Comma 2 5 2 4 4" xfId="2328" xr:uid="{05A78A88-5E3C-4529-AC78-549B064E8D21}"/>
    <cellStyle name="Comma 2 5 2 5" xfId="609" xr:uid="{EDFA7538-2B47-4433-B5AF-709A922002D0}"/>
    <cellStyle name="Comma 2 5 2 5 2" xfId="1554" xr:uid="{80463DD1-307D-44E8-BDE1-267E4C9C8522}"/>
    <cellStyle name="Comma 2 5 2 5 2 2" xfId="3427" xr:uid="{3926E4BF-25C1-4E78-BF5D-C49E65346CEA}"/>
    <cellStyle name="Comma 2 5 2 5 3" xfId="2485" xr:uid="{C7A37560-C1AF-4A1C-9763-7982B02A1761}"/>
    <cellStyle name="Comma 2 5 2 6" xfId="1089" xr:uid="{4125DFD8-2B48-4831-AFFF-0AE0979A405B}"/>
    <cellStyle name="Comma 2 5 2 6 2" xfId="2962" xr:uid="{102B4073-E8D2-4D07-9118-E25190201769}"/>
    <cellStyle name="Comma 2 5 2 7" xfId="2020" xr:uid="{A0A85F2C-B0DA-4BAC-AC21-9AB2AFBD03D1}"/>
    <cellStyle name="Comma 2 5 3" xfId="150" xr:uid="{00000000-0005-0000-0000-00002E000000}"/>
    <cellStyle name="Comma 2 5 3 2" xfId="292" xr:uid="{E4FA1428-F8D8-419E-B460-EA706F8E0415}"/>
    <cellStyle name="Comma 2 5 3 2 2" xfId="777" xr:uid="{D5740FE7-1F09-4E04-B16D-54C3170DF4B7}"/>
    <cellStyle name="Comma 2 5 3 2 2 2" xfId="1722" xr:uid="{51A1087F-C660-49BB-A639-67E1F8DF1FEB}"/>
    <cellStyle name="Comma 2 5 3 2 2 2 2" xfId="3595" xr:uid="{E9680539-F353-4E9E-9707-88B9EF71C701}"/>
    <cellStyle name="Comma 2 5 3 2 2 3" xfId="2653" xr:uid="{73C5EC6B-A322-405B-B7CE-12A3660DD089}"/>
    <cellStyle name="Comma 2 5 3 2 3" xfId="1257" xr:uid="{32632F52-590F-4F87-AC3F-1B9D4193F6D6}"/>
    <cellStyle name="Comma 2 5 3 2 3 2" xfId="3130" xr:uid="{BEDA8BF1-F610-48FF-94EC-345ACA9EB4AC}"/>
    <cellStyle name="Comma 2 5 3 2 4" xfId="2188" xr:uid="{F32DF47E-C517-476E-BE3C-2D3AEC3249BA}"/>
    <cellStyle name="Comma 2 5 3 3" xfId="470" xr:uid="{1F4292EC-989C-41D5-9C1D-7A4083087635}"/>
    <cellStyle name="Comma 2 5 3 3 2" xfId="945" xr:uid="{3F5B324E-0FE6-4F06-B863-CCFD2C131B63}"/>
    <cellStyle name="Comma 2 5 3 3 2 2" xfId="1890" xr:uid="{6DFA9DA0-1B52-4D7A-9E61-9500511D917F}"/>
    <cellStyle name="Comma 2 5 3 3 2 2 2" xfId="3763" xr:uid="{A65A310B-23B1-4386-8269-DDB7E8102EB6}"/>
    <cellStyle name="Comma 2 5 3 3 2 3" xfId="2821" xr:uid="{C96B56CA-BC00-47AD-887C-6DA0F3F17D9F}"/>
    <cellStyle name="Comma 2 5 3 3 3" xfId="1424" xr:uid="{70B58547-53D1-40D2-947A-01F49B27E68D}"/>
    <cellStyle name="Comma 2 5 3 3 3 2" xfId="3297" xr:uid="{3D1E8024-49E2-45A5-B0D5-527A92945C8B}"/>
    <cellStyle name="Comma 2 5 3 3 4" xfId="2355" xr:uid="{E2127D5A-BA26-4C6D-9016-FD2399A6C32D}"/>
    <cellStyle name="Comma 2 5 3 4" xfId="636" xr:uid="{39B00EA3-8A73-48CF-B061-659083712D74}"/>
    <cellStyle name="Comma 2 5 3 4 2" xfId="1581" xr:uid="{02B6EB66-B922-4BD2-A967-36DE254BEA61}"/>
    <cellStyle name="Comma 2 5 3 4 2 2" xfId="3454" xr:uid="{1982DBEE-108F-43EE-A3D0-2A01EA9C7750}"/>
    <cellStyle name="Comma 2 5 3 4 3" xfId="2512" xr:uid="{B7087C97-037F-4D0C-97FF-12459F438652}"/>
    <cellStyle name="Comma 2 5 3 5" xfId="1116" xr:uid="{A5DC2444-7ADA-45E4-B517-20B22DDEF41E}"/>
    <cellStyle name="Comma 2 5 3 5 2" xfId="2989" xr:uid="{655D289B-6E22-4C3A-A964-76ABB4F2E9B3}"/>
    <cellStyle name="Comma 2 5 3 6" xfId="2047" xr:uid="{F44D3267-D539-4231-8051-566BD59BA0E6}"/>
    <cellStyle name="Comma 2 5 4" xfId="235" xr:uid="{3E785615-58A5-487F-BC32-D68552908DDA}"/>
    <cellStyle name="Comma 2 5 4 2" xfId="720" xr:uid="{8787214B-45F8-4B87-AD7C-6D90754C11D6}"/>
    <cellStyle name="Comma 2 5 4 2 2" xfId="1665" xr:uid="{79DEE085-9003-452B-8A5C-646F632B7184}"/>
    <cellStyle name="Comma 2 5 4 2 2 2" xfId="3538" xr:uid="{AD009AEC-7E94-4EA5-848E-9A82A59F87BC}"/>
    <cellStyle name="Comma 2 5 4 2 3" xfId="2596" xr:uid="{39580C21-4823-4AF1-9277-C437137E6DA0}"/>
    <cellStyle name="Comma 2 5 4 3" xfId="1200" xr:uid="{35F960A9-9922-4718-BA44-01B1A7F2A749}"/>
    <cellStyle name="Comma 2 5 4 3 2" xfId="3073" xr:uid="{3BC35090-2E1C-4BB0-BF91-24C1D8F1AC1E}"/>
    <cellStyle name="Comma 2 5 4 4" xfId="2131" xr:uid="{59B80221-A6D4-41BA-8782-8EBABCC5182A}"/>
    <cellStyle name="Comma 2 5 5" xfId="413" xr:uid="{C2014649-48D4-4992-B11B-F19925BCE874}"/>
    <cellStyle name="Comma 2 5 5 2" xfId="888" xr:uid="{5CB37ED2-06E0-4463-BDAB-E782F4A1E502}"/>
    <cellStyle name="Comma 2 5 5 2 2" xfId="1833" xr:uid="{BE1B6F3A-75F2-47D9-B8C2-5C62D58C22B1}"/>
    <cellStyle name="Comma 2 5 5 2 2 2" xfId="3706" xr:uid="{1E42AC6F-2269-40E9-97AC-5C9394E68548}"/>
    <cellStyle name="Comma 2 5 5 2 3" xfId="2764" xr:uid="{88B1E0B4-7A27-4DCF-9FFA-B46C358E0687}"/>
    <cellStyle name="Comma 2 5 5 3" xfId="1367" xr:uid="{9178ED66-BDAD-4ED5-83C0-FCF9D6DD8EB2}"/>
    <cellStyle name="Comma 2 5 5 3 2" xfId="3240" xr:uid="{129C5FC9-65EE-4B17-91DE-EA2DA060E5EB}"/>
    <cellStyle name="Comma 2 5 5 4" xfId="2298" xr:uid="{A4A0AC3F-19F1-4EC9-8082-CB24AD058570}"/>
    <cellStyle name="Comma 2 5 6" xfId="579" xr:uid="{8A7F9B58-5EA4-4858-A8E6-FA042277C3C4}"/>
    <cellStyle name="Comma 2 5 6 2" xfId="1524" xr:uid="{E265C328-57AF-4F9F-89A8-EA86D8B300F2}"/>
    <cellStyle name="Comma 2 5 6 2 2" xfId="3397" xr:uid="{D9D1851C-BB61-4FA5-B48E-B511F8C5D903}"/>
    <cellStyle name="Comma 2 5 6 3" xfId="2455" xr:uid="{9CBA4C7E-58D8-4D57-821B-8AF3E8F3CE70}"/>
    <cellStyle name="Comma 2 5 7" xfId="1060" xr:uid="{C7E394AB-2917-4C1E-A787-439C3A2E9296}"/>
    <cellStyle name="Comma 2 5 7 2" xfId="2933" xr:uid="{31153A7A-5A8F-4605-8D48-D4218ED66846}"/>
    <cellStyle name="Comma 2 5 8" xfId="1990" xr:uid="{EDD7B2D9-B7B5-42A7-8334-446E8F303084}"/>
    <cellStyle name="Comma 2 6" xfId="66" xr:uid="{00000000-0005-0000-0000-00002F000000}"/>
    <cellStyle name="Comma 2 6 2" xfId="124" xr:uid="{00000000-0005-0000-0000-000030000000}"/>
    <cellStyle name="Comma 2 6 2 2" xfId="182" xr:uid="{00000000-0005-0000-0000-000031000000}"/>
    <cellStyle name="Comma 2 6 2 2 2" xfId="324" xr:uid="{8EA03E8E-11C7-42A7-9ED6-EFCD285C6BE3}"/>
    <cellStyle name="Comma 2 6 2 2 2 2" xfId="809" xr:uid="{CD0C5A6C-A208-46A0-B930-AA153A71EDF8}"/>
    <cellStyle name="Comma 2 6 2 2 2 2 2" xfId="1754" xr:uid="{99D06871-D15A-43B2-85F7-B7B32B877A63}"/>
    <cellStyle name="Comma 2 6 2 2 2 2 2 2" xfId="3627" xr:uid="{801299E8-FF49-4B6C-BB96-D9562167412E}"/>
    <cellStyle name="Comma 2 6 2 2 2 2 3" xfId="2685" xr:uid="{25975D2B-27CB-4FBA-9915-011288E7BAFD}"/>
    <cellStyle name="Comma 2 6 2 2 2 3" xfId="1289" xr:uid="{B01C7F28-F0D6-40AD-91D5-608A691753D4}"/>
    <cellStyle name="Comma 2 6 2 2 2 3 2" xfId="3162" xr:uid="{DB0514DE-8E94-4075-A026-425D2AC9652D}"/>
    <cellStyle name="Comma 2 6 2 2 2 4" xfId="2220" xr:uid="{2C05D872-43BB-471A-ACF2-8F28AA230F5D}"/>
    <cellStyle name="Comma 2 6 2 2 3" xfId="502" xr:uid="{2B6E7146-4900-4291-BC5F-F7D5567F3EB2}"/>
    <cellStyle name="Comma 2 6 2 2 3 2" xfId="977" xr:uid="{C0B8CCB9-2BB0-4C21-B697-889725441EF7}"/>
    <cellStyle name="Comma 2 6 2 2 3 2 2" xfId="1922" xr:uid="{B67A35AA-0E72-4A99-9CD5-806A44CEC93D}"/>
    <cellStyle name="Comma 2 6 2 2 3 2 2 2" xfId="3795" xr:uid="{880ECD1A-BC8D-45F0-AFA2-C0D43DE9963C}"/>
    <cellStyle name="Comma 2 6 2 2 3 2 3" xfId="2853" xr:uid="{862FF5DB-5289-4B60-8AA9-6D0D201054FB}"/>
    <cellStyle name="Comma 2 6 2 2 3 3" xfId="1456" xr:uid="{94DCD09C-04DE-4AB2-85BD-D65102ADDD10}"/>
    <cellStyle name="Comma 2 6 2 2 3 3 2" xfId="3329" xr:uid="{AB526C3E-B527-4398-B24A-ACDFA151B18A}"/>
    <cellStyle name="Comma 2 6 2 2 3 4" xfId="2387" xr:uid="{C7FD7D2F-573C-4F22-83DF-7FBCBB0EFEF2}"/>
    <cellStyle name="Comma 2 6 2 2 4" xfId="668" xr:uid="{8C0C4CC9-EDAC-4985-A247-CCCF5C61F7C5}"/>
    <cellStyle name="Comma 2 6 2 2 4 2" xfId="1613" xr:uid="{3F91F5E5-84D3-4A46-9AD6-EAA90A772013}"/>
    <cellStyle name="Comma 2 6 2 2 4 2 2" xfId="3486" xr:uid="{6689F817-6B15-4067-8E24-D09210F5C9E7}"/>
    <cellStyle name="Comma 2 6 2 2 4 3" xfId="2544" xr:uid="{0C623AA1-D200-40D5-965F-B44C95AFC12C}"/>
    <cellStyle name="Comma 2 6 2 2 5" xfId="1148" xr:uid="{D1B6A22C-E41B-45D6-A3C2-1E5D5C8FE5DC}"/>
    <cellStyle name="Comma 2 6 2 2 5 2" xfId="3021" xr:uid="{862EE213-22C0-4695-A90B-BEC42335AED9}"/>
    <cellStyle name="Comma 2 6 2 2 6" xfId="2079" xr:uid="{F1923B11-19A0-4ED9-A893-5CE064CCB09C}"/>
    <cellStyle name="Comma 2 6 2 3" xfId="266" xr:uid="{E2712E59-7DF9-4E11-B541-FE05F3E11B67}"/>
    <cellStyle name="Comma 2 6 2 3 2" xfId="751" xr:uid="{48D43829-EF59-4296-AD7F-30FE6813671F}"/>
    <cellStyle name="Comma 2 6 2 3 2 2" xfId="1696" xr:uid="{331A2558-B7DA-4CE5-8E58-33B1667D7BFD}"/>
    <cellStyle name="Comma 2 6 2 3 2 2 2" xfId="3569" xr:uid="{EBBC5056-A671-4F4F-AD26-B6734D244285}"/>
    <cellStyle name="Comma 2 6 2 3 2 3" xfId="2627" xr:uid="{8CDDA269-1182-4B3D-ABDC-B88741190652}"/>
    <cellStyle name="Comma 2 6 2 3 3" xfId="1231" xr:uid="{36F169C4-AA4B-4BAE-A0FA-13EF75C4CE3B}"/>
    <cellStyle name="Comma 2 6 2 3 3 2" xfId="3104" xr:uid="{D7BBEFE9-60F8-401F-AF66-15D31F1BEBC0}"/>
    <cellStyle name="Comma 2 6 2 3 4" xfId="2162" xr:uid="{9A1BD5D6-2377-44CD-B653-0680741C3179}"/>
    <cellStyle name="Comma 2 6 2 4" xfId="444" xr:uid="{3593F204-32BB-420F-A396-B64BA6344159}"/>
    <cellStyle name="Comma 2 6 2 4 2" xfId="919" xr:uid="{5B47CD50-69A2-41ED-8B36-E9CF10AA97C6}"/>
    <cellStyle name="Comma 2 6 2 4 2 2" xfId="1864" xr:uid="{F3F5BF86-7141-4839-874B-B658DC6A752D}"/>
    <cellStyle name="Comma 2 6 2 4 2 2 2" xfId="3737" xr:uid="{2AE5349D-9FCE-44D2-98A9-E23B0722B883}"/>
    <cellStyle name="Comma 2 6 2 4 2 3" xfId="2795" xr:uid="{1536F59B-F4D2-4518-8431-8AA0D6238EE5}"/>
    <cellStyle name="Comma 2 6 2 4 3" xfId="1398" xr:uid="{4BD33CD5-3DDC-4092-B459-E2DF341A5B91}"/>
    <cellStyle name="Comma 2 6 2 4 3 2" xfId="3271" xr:uid="{5869E94C-7F99-4E8D-8621-48E0D79077D7}"/>
    <cellStyle name="Comma 2 6 2 4 4" xfId="2329" xr:uid="{C239B1A7-EC8D-46C1-A88F-FA6462366A0B}"/>
    <cellStyle name="Comma 2 6 2 5" xfId="610" xr:uid="{27E78079-6963-4AAB-914D-16D2D93779E5}"/>
    <cellStyle name="Comma 2 6 2 5 2" xfId="1555" xr:uid="{FB40795E-DA59-4757-9D85-2F8A325463D8}"/>
    <cellStyle name="Comma 2 6 2 5 2 2" xfId="3428" xr:uid="{1DF60440-3DF8-4C69-83DD-7F6AC49EB03F}"/>
    <cellStyle name="Comma 2 6 2 5 3" xfId="2486" xr:uid="{7BC0CDDE-8EB6-4E1C-A734-C164C6F17CE1}"/>
    <cellStyle name="Comma 2 6 2 6" xfId="1090" xr:uid="{4A05CF46-FF25-4E49-AF3D-00478A965BC9}"/>
    <cellStyle name="Comma 2 6 2 6 2" xfId="2963" xr:uid="{B21DE77D-BEC0-4DD3-AC3D-D6C75630EC59}"/>
    <cellStyle name="Comma 2 6 2 7" xfId="2021" xr:uid="{03176536-A9A4-4DED-9FBB-42C82C3F58BF}"/>
    <cellStyle name="Comma 2 6 3" xfId="151" xr:uid="{00000000-0005-0000-0000-000032000000}"/>
    <cellStyle name="Comma 2 6 3 2" xfId="293" xr:uid="{8C831250-4E97-4D78-81F2-CD2B5D69F5AA}"/>
    <cellStyle name="Comma 2 6 3 2 2" xfId="778" xr:uid="{C1763043-25DE-4B8F-BFB9-EE3BDA53DF3E}"/>
    <cellStyle name="Comma 2 6 3 2 2 2" xfId="1723" xr:uid="{0452B28B-F06F-45DE-8EC1-FE94235B8985}"/>
    <cellStyle name="Comma 2 6 3 2 2 2 2" xfId="3596" xr:uid="{3231C4C0-B3EC-4ABA-BF0C-076326BE64D6}"/>
    <cellStyle name="Comma 2 6 3 2 2 3" xfId="2654" xr:uid="{1F40761E-49CA-469E-9B39-BE3BF751646D}"/>
    <cellStyle name="Comma 2 6 3 2 3" xfId="1258" xr:uid="{50789188-35AC-4760-BD92-05D3E47BB7FC}"/>
    <cellStyle name="Comma 2 6 3 2 3 2" xfId="3131" xr:uid="{36407422-E431-47EA-8396-285B305171C6}"/>
    <cellStyle name="Comma 2 6 3 2 4" xfId="2189" xr:uid="{08F43C75-92D9-4488-A8E3-F38B579E2218}"/>
    <cellStyle name="Comma 2 6 3 3" xfId="471" xr:uid="{6F165A5C-530A-4A3A-BCCD-2CB1DD698F4B}"/>
    <cellStyle name="Comma 2 6 3 3 2" xfId="946" xr:uid="{2B40C354-C4DD-4B56-8EC3-62D265FF9834}"/>
    <cellStyle name="Comma 2 6 3 3 2 2" xfId="1891" xr:uid="{58593703-7B57-4DD0-8FBC-D3FEC0FA5017}"/>
    <cellStyle name="Comma 2 6 3 3 2 2 2" xfId="3764" xr:uid="{A1B6BE4A-1154-4765-B72A-C418682CE939}"/>
    <cellStyle name="Comma 2 6 3 3 2 3" xfId="2822" xr:uid="{4EEF8879-DCFD-4F8C-B229-7253758514A1}"/>
    <cellStyle name="Comma 2 6 3 3 3" xfId="1425" xr:uid="{162ABA9D-2F4B-4F25-9A9B-D7FC655E6BBA}"/>
    <cellStyle name="Comma 2 6 3 3 3 2" xfId="3298" xr:uid="{306FD7FA-3423-4A37-9310-6AD7A84C6274}"/>
    <cellStyle name="Comma 2 6 3 3 4" xfId="2356" xr:uid="{B52AD022-415B-4A6B-9400-0703A9C3C175}"/>
    <cellStyle name="Comma 2 6 3 4" xfId="637" xr:uid="{1F86DEBF-DFC8-417A-A697-760663C423EA}"/>
    <cellStyle name="Comma 2 6 3 4 2" xfId="1582" xr:uid="{B3AFEF58-8052-4D35-BD2F-6EA292FD6AC9}"/>
    <cellStyle name="Comma 2 6 3 4 2 2" xfId="3455" xr:uid="{53E5822A-9307-4825-B9DA-A9BB33F9001D}"/>
    <cellStyle name="Comma 2 6 3 4 3" xfId="2513" xr:uid="{F90FE2E6-3A46-48C6-B24B-0CE15D852DD0}"/>
    <cellStyle name="Comma 2 6 3 5" xfId="1117" xr:uid="{89CD1063-A0E1-49AF-8FF4-F0426FFAEEC7}"/>
    <cellStyle name="Comma 2 6 3 5 2" xfId="2990" xr:uid="{D3778160-92B8-4D19-BAB6-0E51648714D7}"/>
    <cellStyle name="Comma 2 6 3 6" xfId="2048" xr:uid="{3DCF9498-8C71-42EE-926F-0B4FE7927C34}"/>
    <cellStyle name="Comma 2 6 4" xfId="231" xr:uid="{1278D380-EBDC-4964-9591-46B064FBD9CB}"/>
    <cellStyle name="Comma 2 6 4 2" xfId="716" xr:uid="{1FD90E6A-3B09-420D-B2C1-6AFA4DE85733}"/>
    <cellStyle name="Comma 2 6 4 2 2" xfId="1661" xr:uid="{9BCB7302-6913-4A13-A21D-EF65B36339FF}"/>
    <cellStyle name="Comma 2 6 4 2 2 2" xfId="3534" xr:uid="{D1E0B0BC-E957-44C7-A1AB-98086769F03C}"/>
    <cellStyle name="Comma 2 6 4 2 3" xfId="2592" xr:uid="{5883B5CF-B53D-41EC-B14F-88DCFD2E2A22}"/>
    <cellStyle name="Comma 2 6 4 3" xfId="1196" xr:uid="{03D8A7B5-3E5D-4532-A14F-12DAE9499D34}"/>
    <cellStyle name="Comma 2 6 4 3 2" xfId="3069" xr:uid="{5528EC0B-6F0A-435F-B1BB-441CE00FA07C}"/>
    <cellStyle name="Comma 2 6 4 4" xfId="2127" xr:uid="{82D88AED-018A-4FC2-869F-EFA2486E627E}"/>
    <cellStyle name="Comma 2 6 5" xfId="409" xr:uid="{9F2DEF75-DAF9-4860-9AE4-3D7B48CC659F}"/>
    <cellStyle name="Comma 2 6 5 2" xfId="884" xr:uid="{7AF2188C-263B-44CC-B308-CF905E5FE398}"/>
    <cellStyle name="Comma 2 6 5 2 2" xfId="1829" xr:uid="{68C3771D-B923-4577-9861-23409918A317}"/>
    <cellStyle name="Comma 2 6 5 2 2 2" xfId="3702" xr:uid="{CC8B3D70-C691-4409-9AA7-9A54FD7AE077}"/>
    <cellStyle name="Comma 2 6 5 2 3" xfId="2760" xr:uid="{3C993830-DAA8-4641-9004-A0B5F22A7E2E}"/>
    <cellStyle name="Comma 2 6 5 3" xfId="1363" xr:uid="{034A2283-5EBE-4FD1-BF80-A0767BD7EE38}"/>
    <cellStyle name="Comma 2 6 5 3 2" xfId="3236" xr:uid="{9F5A35B6-775D-44B0-B619-CA4172D3C65E}"/>
    <cellStyle name="Comma 2 6 5 4" xfId="2294" xr:uid="{08F7B94C-D32A-4744-BBEF-2C494DA3B175}"/>
    <cellStyle name="Comma 2 6 6" xfId="575" xr:uid="{8752E4B4-1266-4CE4-B4C4-10B0A4769601}"/>
    <cellStyle name="Comma 2 6 6 2" xfId="1520" xr:uid="{209818AB-9E26-41FD-89A0-A60B92D5FFFC}"/>
    <cellStyle name="Comma 2 6 6 2 2" xfId="3393" xr:uid="{E0508597-C272-4FEE-A950-B96FB290578C}"/>
    <cellStyle name="Comma 2 6 6 3" xfId="2451" xr:uid="{2F6F9BA2-3583-4044-81E1-873E317F8502}"/>
    <cellStyle name="Comma 2 6 7" xfId="1056" xr:uid="{6655B618-29A8-4893-A6B4-A1B125E0AA01}"/>
    <cellStyle name="Comma 2 6 7 2" xfId="2929" xr:uid="{7AD158F2-2816-4DFE-9CCC-5AC6E9C94FA5}"/>
    <cellStyle name="Comma 2 6 8" xfId="1986" xr:uid="{52CC07DA-8DA2-40A4-9D87-A17B355F020C}"/>
    <cellStyle name="Comma 2 7" xfId="75" xr:uid="{00000000-0005-0000-0000-000033000000}"/>
    <cellStyle name="Comma 2 7 2" xfId="125" xr:uid="{00000000-0005-0000-0000-000034000000}"/>
    <cellStyle name="Comma 2 7 2 2" xfId="183" xr:uid="{00000000-0005-0000-0000-000035000000}"/>
    <cellStyle name="Comma 2 7 2 2 2" xfId="325" xr:uid="{AF82E3AD-027E-44B5-A544-59DA74D4A68F}"/>
    <cellStyle name="Comma 2 7 2 2 2 2" xfId="810" xr:uid="{322120F5-7ADE-47FB-839D-5D39D88BCF36}"/>
    <cellStyle name="Comma 2 7 2 2 2 2 2" xfId="1755" xr:uid="{E5F776F4-EB1D-4AA6-B20F-D75EB3738199}"/>
    <cellStyle name="Comma 2 7 2 2 2 2 2 2" xfId="3628" xr:uid="{0A5A4C7C-3ACE-453B-A58A-7EFCDE0C0A39}"/>
    <cellStyle name="Comma 2 7 2 2 2 2 3" xfId="2686" xr:uid="{EE99E8EF-2AF7-488C-B8D3-4102B406C2F8}"/>
    <cellStyle name="Comma 2 7 2 2 2 3" xfId="1290" xr:uid="{B2598A91-0B45-478A-924C-57B6863F78A2}"/>
    <cellStyle name="Comma 2 7 2 2 2 3 2" xfId="3163" xr:uid="{813E1461-8B76-4552-AA74-DA6C0D9AC9D3}"/>
    <cellStyle name="Comma 2 7 2 2 2 4" xfId="2221" xr:uid="{21B93BBE-88F7-4651-9F61-E637681E098B}"/>
    <cellStyle name="Comma 2 7 2 2 3" xfId="503" xr:uid="{2415F875-F67D-46B5-ABB0-25E65265012F}"/>
    <cellStyle name="Comma 2 7 2 2 3 2" xfId="978" xr:uid="{1223663C-612A-49AA-AA03-9EEDB8A9F055}"/>
    <cellStyle name="Comma 2 7 2 2 3 2 2" xfId="1923" xr:uid="{5C12239D-AB05-4AB2-AFC5-67E0C615460B}"/>
    <cellStyle name="Comma 2 7 2 2 3 2 2 2" xfId="3796" xr:uid="{1AE8EA7D-17CF-44B8-97C2-01BE197071D7}"/>
    <cellStyle name="Comma 2 7 2 2 3 2 3" xfId="2854" xr:uid="{BA6E467D-47D0-469A-9094-8BD4765A3614}"/>
    <cellStyle name="Comma 2 7 2 2 3 3" xfId="1457" xr:uid="{5F56D7F6-26B7-47F9-AB5E-869736BB3364}"/>
    <cellStyle name="Comma 2 7 2 2 3 3 2" xfId="3330" xr:uid="{3223DA1D-F11B-46F6-8EE3-644B2BC3A62C}"/>
    <cellStyle name="Comma 2 7 2 2 3 4" xfId="2388" xr:uid="{98FC949C-0E32-4590-9DAC-7D0CD358617E}"/>
    <cellStyle name="Comma 2 7 2 2 4" xfId="669" xr:uid="{9D6B5C95-031D-45EB-966F-E55B008DA439}"/>
    <cellStyle name="Comma 2 7 2 2 4 2" xfId="1614" xr:uid="{658F1591-0FAE-45E4-B15A-8DAF51022068}"/>
    <cellStyle name="Comma 2 7 2 2 4 2 2" xfId="3487" xr:uid="{ADD66A9C-7A02-4D2A-90FA-DFC70197533A}"/>
    <cellStyle name="Comma 2 7 2 2 4 3" xfId="2545" xr:uid="{63A80EED-CEC0-4076-AA4A-30AB259EF3D5}"/>
    <cellStyle name="Comma 2 7 2 2 5" xfId="1149" xr:uid="{CCC2E7AE-9110-416C-9CBF-9CDBE5224345}"/>
    <cellStyle name="Comma 2 7 2 2 5 2" xfId="3022" xr:uid="{3034D70B-84BB-4DE6-89CC-3FEF53EFF025}"/>
    <cellStyle name="Comma 2 7 2 2 6" xfId="2080" xr:uid="{4133AAAF-7508-4EFA-BD11-643B004EF903}"/>
    <cellStyle name="Comma 2 7 2 3" xfId="267" xr:uid="{4D60CB91-520A-4D28-BFE4-AB6DFE4A9A0F}"/>
    <cellStyle name="Comma 2 7 2 3 2" xfId="752" xr:uid="{AD497AB0-0C23-4BD8-B617-AA2C9618A317}"/>
    <cellStyle name="Comma 2 7 2 3 2 2" xfId="1697" xr:uid="{6EA22975-C70A-4F00-B978-AEDC846330C5}"/>
    <cellStyle name="Comma 2 7 2 3 2 2 2" xfId="3570" xr:uid="{194389C0-2218-4FAC-A5DA-151FB2C6FD33}"/>
    <cellStyle name="Comma 2 7 2 3 2 3" xfId="2628" xr:uid="{9F15F581-5627-4CD8-8378-788F4B959988}"/>
    <cellStyle name="Comma 2 7 2 3 3" xfId="1232" xr:uid="{C5BDBDB7-52D5-43AA-8091-CBA86BF3D8FF}"/>
    <cellStyle name="Comma 2 7 2 3 3 2" xfId="3105" xr:uid="{198D9955-E1DC-4194-AE7E-48D8279D081A}"/>
    <cellStyle name="Comma 2 7 2 3 4" xfId="2163" xr:uid="{D79153F1-E3CA-46C2-8561-95BDA4CE656D}"/>
    <cellStyle name="Comma 2 7 2 4" xfId="445" xr:uid="{44C284A7-85C8-430A-BEE9-617B0E55BC83}"/>
    <cellStyle name="Comma 2 7 2 4 2" xfId="920" xr:uid="{A7F3C380-6AF5-4CB6-99E6-72EA08B8EACB}"/>
    <cellStyle name="Comma 2 7 2 4 2 2" xfId="1865" xr:uid="{7C93C9D8-A273-48FF-AA55-F862FB92E371}"/>
    <cellStyle name="Comma 2 7 2 4 2 2 2" xfId="3738" xr:uid="{2B5B80BD-1E90-495B-83FA-AEFEF3733D9A}"/>
    <cellStyle name="Comma 2 7 2 4 2 3" xfId="2796" xr:uid="{D95E1E2D-045A-4386-9144-EBD05C6B8393}"/>
    <cellStyle name="Comma 2 7 2 4 3" xfId="1399" xr:uid="{3028E475-2137-416B-BF62-B7A5E35CCFDB}"/>
    <cellStyle name="Comma 2 7 2 4 3 2" xfId="3272" xr:uid="{1C32D5F3-8EF2-434F-AFBC-DE2BA5E33A2F}"/>
    <cellStyle name="Comma 2 7 2 4 4" xfId="2330" xr:uid="{0EDB5089-A018-4D9E-909D-675358EC353C}"/>
    <cellStyle name="Comma 2 7 2 5" xfId="611" xr:uid="{521045E1-B7A8-4769-A04F-381E3F35C9F8}"/>
    <cellStyle name="Comma 2 7 2 5 2" xfId="1556" xr:uid="{9FF0085B-38BF-4FB2-A066-B7CBEE7EBB8D}"/>
    <cellStyle name="Comma 2 7 2 5 2 2" xfId="3429" xr:uid="{1E2D4F6F-04DE-4783-ABB3-EEEEC23BADD1}"/>
    <cellStyle name="Comma 2 7 2 5 3" xfId="2487" xr:uid="{DA567C2E-F2C4-4BCA-8DF0-A2F6E5D2F5F2}"/>
    <cellStyle name="Comma 2 7 2 6" xfId="1091" xr:uid="{FAE5B500-10DE-4754-874F-B8B5CC7F1691}"/>
    <cellStyle name="Comma 2 7 2 6 2" xfId="2964" xr:uid="{C0D7B0C9-C72B-49A5-8C1B-4D8D6A8AFB5C}"/>
    <cellStyle name="Comma 2 7 2 7" xfId="2022" xr:uid="{371E38CD-FC48-4DF6-A389-D2B0FBF82D88}"/>
    <cellStyle name="Comma 2 7 3" xfId="152" xr:uid="{00000000-0005-0000-0000-000036000000}"/>
    <cellStyle name="Comma 2 7 3 2" xfId="294" xr:uid="{7D92E84B-F1BE-43E4-9C8B-6D0F850FBC63}"/>
    <cellStyle name="Comma 2 7 3 2 2" xfId="779" xr:uid="{4FF7F0CE-5273-43B2-8DFC-DC4C9B0ED6B1}"/>
    <cellStyle name="Comma 2 7 3 2 2 2" xfId="1724" xr:uid="{9BF78407-206E-4AFF-8467-3A7170758E32}"/>
    <cellStyle name="Comma 2 7 3 2 2 2 2" xfId="3597" xr:uid="{999215E3-80AC-4396-BA06-BAC0DBCA7CAF}"/>
    <cellStyle name="Comma 2 7 3 2 2 3" xfId="2655" xr:uid="{FD139AB3-BDCA-4EC6-ABDF-2AA673918462}"/>
    <cellStyle name="Comma 2 7 3 2 3" xfId="1259" xr:uid="{E7AF90E7-1BA5-474F-9305-85852C1CAE38}"/>
    <cellStyle name="Comma 2 7 3 2 3 2" xfId="3132" xr:uid="{9B44C459-CAD6-41C4-8F14-CAECD30C6588}"/>
    <cellStyle name="Comma 2 7 3 2 4" xfId="2190" xr:uid="{267C4F29-8485-4EB6-9D32-2D0CD6D97844}"/>
    <cellStyle name="Comma 2 7 3 3" xfId="472" xr:uid="{6354ED39-A98C-4F6F-AA66-CF67BF265BBE}"/>
    <cellStyle name="Comma 2 7 3 3 2" xfId="947" xr:uid="{40E87762-60AB-40F7-A228-2E56DC4CA783}"/>
    <cellStyle name="Comma 2 7 3 3 2 2" xfId="1892" xr:uid="{76BF8612-E335-4049-B41A-E3D90A17E042}"/>
    <cellStyle name="Comma 2 7 3 3 2 2 2" xfId="3765" xr:uid="{853D20F2-E9DD-42C5-8DE0-CB33B7EDF8B8}"/>
    <cellStyle name="Comma 2 7 3 3 2 3" xfId="2823" xr:uid="{98159C58-81AB-49E3-8AA7-7DA4D5F4D1EE}"/>
    <cellStyle name="Comma 2 7 3 3 3" xfId="1426" xr:uid="{E67B2176-101F-4A14-8792-F8315F32D219}"/>
    <cellStyle name="Comma 2 7 3 3 3 2" xfId="3299" xr:uid="{9AB4A750-9267-45D8-89C2-20E95AA9DA38}"/>
    <cellStyle name="Comma 2 7 3 3 4" xfId="2357" xr:uid="{D9D0FFFC-2B91-44ED-83D5-0AC422ADED11}"/>
    <cellStyle name="Comma 2 7 3 4" xfId="638" xr:uid="{2001F347-352B-4315-AFC4-39DBE4631C90}"/>
    <cellStyle name="Comma 2 7 3 4 2" xfId="1583" xr:uid="{9EF581FC-902B-44A0-9709-D41BEBEEC85E}"/>
    <cellStyle name="Comma 2 7 3 4 2 2" xfId="3456" xr:uid="{C8B30BF8-F784-41E0-9DDD-1C03CF724BC9}"/>
    <cellStyle name="Comma 2 7 3 4 3" xfId="2514" xr:uid="{5C96D9C5-A6BB-4B76-B97A-40D696250A3F}"/>
    <cellStyle name="Comma 2 7 3 5" xfId="1118" xr:uid="{DD0745B0-105F-4170-B66D-162C4F2265A6}"/>
    <cellStyle name="Comma 2 7 3 5 2" xfId="2991" xr:uid="{B51A5394-75DE-43F3-8745-662755264E4A}"/>
    <cellStyle name="Comma 2 7 3 6" xfId="2049" xr:uid="{74B34819-A1DE-4EA5-86FB-7C816039879C}"/>
    <cellStyle name="Comma 2 7 4" xfId="237" xr:uid="{BE6AF34A-2553-41C0-8369-AA60F06A01F6}"/>
    <cellStyle name="Comma 2 7 4 2" xfId="722" xr:uid="{1EE7FCEF-6AA5-4556-ABEF-465DDDD2C4F1}"/>
    <cellStyle name="Comma 2 7 4 2 2" xfId="1667" xr:uid="{5C93AF98-F4BF-435B-96F6-CF9BCFE8311B}"/>
    <cellStyle name="Comma 2 7 4 2 2 2" xfId="3540" xr:uid="{3E8D4A3D-0778-4D84-8101-B08339D72BB5}"/>
    <cellStyle name="Comma 2 7 4 2 3" xfId="2598" xr:uid="{0C045632-E20A-44D2-9B78-B2B6A5379BD3}"/>
    <cellStyle name="Comma 2 7 4 3" xfId="1202" xr:uid="{4DDD6D84-8183-4280-A7CF-CD89DE5057ED}"/>
    <cellStyle name="Comma 2 7 4 3 2" xfId="3075" xr:uid="{59EA1533-423D-4120-B30E-80856CCA8DE0}"/>
    <cellStyle name="Comma 2 7 4 4" xfId="2133" xr:uid="{C4CD61DB-3807-4F89-9F70-8A9A7E594D5E}"/>
    <cellStyle name="Comma 2 7 5" xfId="415" xr:uid="{BCB03E76-1D75-4E7E-8B22-03E21186B80C}"/>
    <cellStyle name="Comma 2 7 5 2" xfId="890" xr:uid="{9C0B1D84-7208-4E15-8F7F-66148D47023F}"/>
    <cellStyle name="Comma 2 7 5 2 2" xfId="1835" xr:uid="{D67EB9CF-D0B7-4DE2-B52C-65479AE975F9}"/>
    <cellStyle name="Comma 2 7 5 2 2 2" xfId="3708" xr:uid="{660EAC90-163D-4724-92B8-8030AE848678}"/>
    <cellStyle name="Comma 2 7 5 2 3" xfId="2766" xr:uid="{2FEF4CDC-0B5F-4181-95DE-BB2EC8C372C1}"/>
    <cellStyle name="Comma 2 7 5 3" xfId="1369" xr:uid="{7FE59AC1-69C5-4471-867A-156CC1324049}"/>
    <cellStyle name="Comma 2 7 5 3 2" xfId="3242" xr:uid="{150539F7-B493-42E4-9649-85C6F3DEE6A5}"/>
    <cellStyle name="Comma 2 7 5 4" xfId="2300" xr:uid="{1361A226-E8D1-4E88-A7F3-A291590F7E97}"/>
    <cellStyle name="Comma 2 7 6" xfId="581" xr:uid="{72B650B6-BD23-4347-AE45-C83C42C6B888}"/>
    <cellStyle name="Comma 2 7 6 2" xfId="1526" xr:uid="{14A21098-D2EC-4AC7-85B9-920A172E2BB5}"/>
    <cellStyle name="Comma 2 7 6 2 2" xfId="3399" xr:uid="{18E5167A-3DE1-4489-9D9D-5B980D863922}"/>
    <cellStyle name="Comma 2 7 6 3" xfId="2457" xr:uid="{E8216B99-8648-4E2E-93E4-AFAB5F5F5721}"/>
    <cellStyle name="Comma 2 7 7" xfId="1062" xr:uid="{F4491239-B099-4D58-8410-3D874436A908}"/>
    <cellStyle name="Comma 2 7 7 2" xfId="2935" xr:uid="{35814EFD-674D-4469-A774-503848F3ACB9}"/>
    <cellStyle name="Comma 2 7 8" xfId="1992" xr:uid="{0B7CE0A5-B0B9-4C88-8B2E-8A5806C540C3}"/>
    <cellStyle name="Comma 2 8" xfId="26" xr:uid="{00000000-0005-0000-0000-000037000000}"/>
    <cellStyle name="Comma 2 8 2" xfId="126" xr:uid="{00000000-0005-0000-0000-000038000000}"/>
    <cellStyle name="Comma 2 8 2 2" xfId="184" xr:uid="{00000000-0005-0000-0000-000039000000}"/>
    <cellStyle name="Comma 2 8 2 2 2" xfId="326" xr:uid="{8FB2677E-9EC8-4973-BC00-4BBE82D62A2E}"/>
    <cellStyle name="Comma 2 8 2 2 2 2" xfId="811" xr:uid="{5533E1F5-B89B-41A7-AE85-D9F0F281C33A}"/>
    <cellStyle name="Comma 2 8 2 2 2 2 2" xfId="1756" xr:uid="{9D917874-C2C7-4D94-93F1-CA3CCFA443EB}"/>
    <cellStyle name="Comma 2 8 2 2 2 2 2 2" xfId="3629" xr:uid="{244FF965-C40B-478E-A923-552ABB06F7F3}"/>
    <cellStyle name="Comma 2 8 2 2 2 2 3" xfId="2687" xr:uid="{6B40FF68-8E04-4754-AE4B-D704336C4677}"/>
    <cellStyle name="Comma 2 8 2 2 2 3" xfId="1291" xr:uid="{61C5F660-1279-4645-B5E6-4FE507494F94}"/>
    <cellStyle name="Comma 2 8 2 2 2 3 2" xfId="3164" xr:uid="{99588A12-33E1-4376-B0C4-E6459FB2C2BA}"/>
    <cellStyle name="Comma 2 8 2 2 2 4" xfId="2222" xr:uid="{353D62A6-4585-426F-B333-663D30D0F37F}"/>
    <cellStyle name="Comma 2 8 2 2 3" xfId="504" xr:uid="{42D44CF9-8532-4F38-942A-0CAD94CF23BB}"/>
    <cellStyle name="Comma 2 8 2 2 3 2" xfId="979" xr:uid="{0A7B806E-30FE-47AB-BF36-C00883AFCF2F}"/>
    <cellStyle name="Comma 2 8 2 2 3 2 2" xfId="1924" xr:uid="{B416CD42-712E-481A-8273-6A2B2BA46352}"/>
    <cellStyle name="Comma 2 8 2 2 3 2 2 2" xfId="3797" xr:uid="{3DEDBC1E-1CEC-4C2C-8411-5A31D2F479B4}"/>
    <cellStyle name="Comma 2 8 2 2 3 2 3" xfId="2855" xr:uid="{96F31AB0-2E2A-462C-9D93-8D30355F1D01}"/>
    <cellStyle name="Comma 2 8 2 2 3 3" xfId="1458" xr:uid="{2E27F6A7-6557-4F01-83B7-F9879A54203B}"/>
    <cellStyle name="Comma 2 8 2 2 3 3 2" xfId="3331" xr:uid="{910BE61A-52D5-42EA-AE8F-B51127923BD2}"/>
    <cellStyle name="Comma 2 8 2 2 3 4" xfId="2389" xr:uid="{B8975892-276F-4B06-8179-99640831ABC1}"/>
    <cellStyle name="Comma 2 8 2 2 4" xfId="670" xr:uid="{00BE8142-14B2-42B4-924F-420CCE312BF8}"/>
    <cellStyle name="Comma 2 8 2 2 4 2" xfId="1615" xr:uid="{99930BB6-BE77-40A2-80E3-6617EB0BE023}"/>
    <cellStyle name="Comma 2 8 2 2 4 2 2" xfId="3488" xr:uid="{8524EAC0-90F1-4EA8-8A1D-44BDDAEA82E8}"/>
    <cellStyle name="Comma 2 8 2 2 4 3" xfId="2546" xr:uid="{A73EBFF5-142B-42BC-A549-B1FF6B25F2A1}"/>
    <cellStyle name="Comma 2 8 2 2 5" xfId="1150" xr:uid="{E6AADC22-CB9D-4D5E-B41C-4AA55CE536CA}"/>
    <cellStyle name="Comma 2 8 2 2 5 2" xfId="3023" xr:uid="{8F1FACFE-70D7-438E-A394-8C1ABAD2D97B}"/>
    <cellStyle name="Comma 2 8 2 2 6" xfId="2081" xr:uid="{AF635653-A251-4883-9452-F384973B9A9B}"/>
    <cellStyle name="Comma 2 8 2 3" xfId="268" xr:uid="{755CB29E-4D87-40AC-ACF8-AA3B41EB8DE9}"/>
    <cellStyle name="Comma 2 8 2 3 2" xfId="753" xr:uid="{13D2BB82-13CA-47D8-A00F-1C2BCDEBC4CB}"/>
    <cellStyle name="Comma 2 8 2 3 2 2" xfId="1698" xr:uid="{CBA9DA9E-82EF-4C47-9733-1E3FE0D5D370}"/>
    <cellStyle name="Comma 2 8 2 3 2 2 2" xfId="3571" xr:uid="{14B5C789-7D85-4EA3-96C3-0E943D1C2D48}"/>
    <cellStyle name="Comma 2 8 2 3 2 3" xfId="2629" xr:uid="{FAA569F1-56AB-4394-ACBF-1E4E926BAD96}"/>
    <cellStyle name="Comma 2 8 2 3 3" xfId="1233" xr:uid="{17C120D1-BDCA-4DFB-8BE2-2897F15DAC46}"/>
    <cellStyle name="Comma 2 8 2 3 3 2" xfId="3106" xr:uid="{63F63B37-A8C1-4220-A149-450E7C8B042A}"/>
    <cellStyle name="Comma 2 8 2 3 4" xfId="2164" xr:uid="{EC91A0E7-A76E-42F0-B982-785032D5A2FE}"/>
    <cellStyle name="Comma 2 8 2 4" xfId="446" xr:uid="{EC3C130D-559A-4457-9919-56AD4A2E6590}"/>
    <cellStyle name="Comma 2 8 2 4 2" xfId="921" xr:uid="{55CD7FF8-1041-4DBE-8209-7938DB6E3B0D}"/>
    <cellStyle name="Comma 2 8 2 4 2 2" xfId="1866" xr:uid="{23C59622-2F37-4E8F-92CB-A94EBB243D42}"/>
    <cellStyle name="Comma 2 8 2 4 2 2 2" xfId="3739" xr:uid="{EAEADEC7-FC9D-4D96-8481-B4AF31BD8771}"/>
    <cellStyle name="Comma 2 8 2 4 2 3" xfId="2797" xr:uid="{87FAA8E2-F12F-4B0B-8D80-A600948CC922}"/>
    <cellStyle name="Comma 2 8 2 4 3" xfId="1400" xr:uid="{3D3AC760-FA0A-49DD-A0FF-5DCB2078D88B}"/>
    <cellStyle name="Comma 2 8 2 4 3 2" xfId="3273" xr:uid="{0B842301-3E15-4065-A3C4-BC079F2F53EB}"/>
    <cellStyle name="Comma 2 8 2 4 4" xfId="2331" xr:uid="{3B2D4392-E08D-41AB-857E-4C6A59F91AF6}"/>
    <cellStyle name="Comma 2 8 2 5" xfId="612" xr:uid="{DC2B9054-E850-441C-B08A-DEFEA3087B8B}"/>
    <cellStyle name="Comma 2 8 2 5 2" xfId="1557" xr:uid="{FAFF4C10-175F-401D-9043-C86F9D74F3A1}"/>
    <cellStyle name="Comma 2 8 2 5 2 2" xfId="3430" xr:uid="{4AB73640-97DC-48CF-A2DA-B96C810E83D0}"/>
    <cellStyle name="Comma 2 8 2 5 3" xfId="2488" xr:uid="{12F6D97E-D644-4B52-A96D-F9E10166720F}"/>
    <cellStyle name="Comma 2 8 2 6" xfId="1092" xr:uid="{16493067-B6A4-434E-972B-C3537AED4E2B}"/>
    <cellStyle name="Comma 2 8 2 6 2" xfId="2965" xr:uid="{E4E15DBC-1F84-4FC1-AC03-0E6E2DA9233A}"/>
    <cellStyle name="Comma 2 8 2 7" xfId="2023" xr:uid="{002FB117-8639-409D-BF3A-34004404FB35}"/>
    <cellStyle name="Comma 2 8 3" xfId="153" xr:uid="{00000000-0005-0000-0000-00003A000000}"/>
    <cellStyle name="Comma 2 8 3 2" xfId="295" xr:uid="{D78D3FF1-4522-4474-B011-9A2D12DD760B}"/>
    <cellStyle name="Comma 2 8 3 2 2" xfId="780" xr:uid="{5D0B04D6-E4CE-4A16-9547-2F30B3936029}"/>
    <cellStyle name="Comma 2 8 3 2 2 2" xfId="1725" xr:uid="{91365237-2FAC-41DE-97D4-9F6E1952CB24}"/>
    <cellStyle name="Comma 2 8 3 2 2 2 2" xfId="3598" xr:uid="{5F5DF161-68DD-4C76-AF49-B482028E9627}"/>
    <cellStyle name="Comma 2 8 3 2 2 3" xfId="2656" xr:uid="{DC0A0714-0BCB-4EB6-8B72-82B362711C89}"/>
    <cellStyle name="Comma 2 8 3 2 3" xfId="1260" xr:uid="{DF19A07B-B3B2-4908-839A-4ED191694BA8}"/>
    <cellStyle name="Comma 2 8 3 2 3 2" xfId="3133" xr:uid="{281F1C01-4076-4F56-B809-D8243363DAAE}"/>
    <cellStyle name="Comma 2 8 3 2 4" xfId="2191" xr:uid="{E08B4C59-4149-4BAB-9F67-BE7D027C0307}"/>
    <cellStyle name="Comma 2 8 3 3" xfId="473" xr:uid="{04AF8235-4B2C-4960-BD4D-7BBC21F31AB4}"/>
    <cellStyle name="Comma 2 8 3 3 2" xfId="948" xr:uid="{75559DDB-6FD7-49FE-A459-864B9E6653BE}"/>
    <cellStyle name="Comma 2 8 3 3 2 2" xfId="1893" xr:uid="{0B9B7E70-AF1F-4674-8143-1D3CCA2132B9}"/>
    <cellStyle name="Comma 2 8 3 3 2 2 2" xfId="3766" xr:uid="{D8380946-CA41-4C09-A701-8451A98638C8}"/>
    <cellStyle name="Comma 2 8 3 3 2 3" xfId="2824" xr:uid="{6D23A92C-858C-467F-85D2-E1E565C0168A}"/>
    <cellStyle name="Comma 2 8 3 3 3" xfId="1427" xr:uid="{576533CC-6AD2-4F5B-BB35-7CD85406BC84}"/>
    <cellStyle name="Comma 2 8 3 3 3 2" xfId="3300" xr:uid="{AD3E370F-378B-463D-92BF-78C6EA2A858F}"/>
    <cellStyle name="Comma 2 8 3 3 4" xfId="2358" xr:uid="{8D6A10D3-5D5E-43C6-946D-3E176BE8D963}"/>
    <cellStyle name="Comma 2 8 3 4" xfId="639" xr:uid="{35D7CD53-E7F6-49F4-B9C8-C1ED4F64D2C5}"/>
    <cellStyle name="Comma 2 8 3 4 2" xfId="1584" xr:uid="{210FEAAA-17D3-400A-A0C6-CDFCAFCA5BA1}"/>
    <cellStyle name="Comma 2 8 3 4 2 2" xfId="3457" xr:uid="{A4F1166F-FDCC-4F1A-A8AA-19F1EF49B397}"/>
    <cellStyle name="Comma 2 8 3 4 3" xfId="2515" xr:uid="{05614806-99DA-471B-BD25-4CAC3E791E2D}"/>
    <cellStyle name="Comma 2 8 3 5" xfId="1119" xr:uid="{D77C8E3F-7491-4296-AF76-206CD84ABD1E}"/>
    <cellStyle name="Comma 2 8 3 5 2" xfId="2992" xr:uid="{F6537AF6-C8CE-4458-87A3-2881DCDA6A87}"/>
    <cellStyle name="Comma 2 8 3 6" xfId="2050" xr:uid="{E16635C4-5AFA-42BF-9B0B-C060E4F73D90}"/>
    <cellStyle name="Comma 2 8 4" xfId="207" xr:uid="{FEBD840B-0E8A-4E39-9DBB-0F26B2038A75}"/>
    <cellStyle name="Comma 2 8 4 2" xfId="692" xr:uid="{CA0C4CEA-CE69-4D5B-AC51-317424F91F77}"/>
    <cellStyle name="Comma 2 8 4 2 2" xfId="1637" xr:uid="{914E0132-F9AC-4FBE-83BE-B58317EAFD9C}"/>
    <cellStyle name="Comma 2 8 4 2 2 2" xfId="3510" xr:uid="{E6E27C41-4987-4D54-8E5E-88A35F07CCFF}"/>
    <cellStyle name="Comma 2 8 4 2 3" xfId="2568" xr:uid="{6A54C9DE-B4FC-4145-8BB8-E4870DC01DC4}"/>
    <cellStyle name="Comma 2 8 4 3" xfId="1172" xr:uid="{7BF2F0FE-DB66-480B-9589-F5FA64EBAF09}"/>
    <cellStyle name="Comma 2 8 4 3 2" xfId="3045" xr:uid="{F939AAE3-BD2C-4E25-A12E-B7F631606726}"/>
    <cellStyle name="Comma 2 8 4 4" xfId="2103" xr:uid="{0778FED0-74D0-4749-BD67-646BD731B0C1}"/>
    <cellStyle name="Comma 2 8 5" xfId="384" xr:uid="{B335AA7F-8617-4AEA-83F5-AD281C77726A}"/>
    <cellStyle name="Comma 2 8 5 2" xfId="860" xr:uid="{E5AA0F53-AC28-45E5-8BC2-7DAD54AC02DE}"/>
    <cellStyle name="Comma 2 8 5 2 2" xfId="1805" xr:uid="{D7D80192-9800-4C14-9E70-E4A7EB29335D}"/>
    <cellStyle name="Comma 2 8 5 2 2 2" xfId="3678" xr:uid="{A8AC786D-5F9B-4499-9C46-2C0727CB59CF}"/>
    <cellStyle name="Comma 2 8 5 2 3" xfId="2736" xr:uid="{F44B3FB0-3338-4921-8ECE-922DB7174F6C}"/>
    <cellStyle name="Comma 2 8 5 3" xfId="1339" xr:uid="{AF488A9C-482F-4B90-BC33-5DC9BEFDEF67}"/>
    <cellStyle name="Comma 2 8 5 3 2" xfId="3212" xr:uid="{0BECDB59-3D39-4D5E-BCEB-17D8D45524CD}"/>
    <cellStyle name="Comma 2 8 5 4" xfId="2270" xr:uid="{49E00167-BAD5-4386-856C-685976BD10DC}"/>
    <cellStyle name="Comma 2 8 6" xfId="551" xr:uid="{1418D2A0-8AD4-487B-A3FB-8C061D84769A}"/>
    <cellStyle name="Comma 2 8 6 2" xfId="1496" xr:uid="{DE6B92A1-2838-4B86-8AE6-D45E123F1408}"/>
    <cellStyle name="Comma 2 8 6 2 2" xfId="3369" xr:uid="{A1DD5403-970F-42F3-96C8-2A0A271FB2E1}"/>
    <cellStyle name="Comma 2 8 6 3" xfId="2427" xr:uid="{0083C182-4211-42B6-AFBA-F33905669404}"/>
    <cellStyle name="Comma 2 8 7" xfId="1033" xr:uid="{D161A396-265E-4E4C-A149-A27F3C95D6EA}"/>
    <cellStyle name="Comma 2 8 7 2" xfId="2906" xr:uid="{3D70355C-23A9-4E51-A79B-9E724003A567}"/>
    <cellStyle name="Comma 2 8 8" xfId="1962" xr:uid="{059C2663-5A27-4453-933B-A52A5F5846C6}"/>
    <cellStyle name="Comma 2 9" xfId="60" xr:uid="{00000000-0005-0000-0000-00003B000000}"/>
    <cellStyle name="Comma 2 9 2" xfId="169" xr:uid="{00000000-0005-0000-0000-00003C000000}"/>
    <cellStyle name="Comma 2 9 2 2" xfId="311" xr:uid="{99BFE79A-D618-440A-95B3-D4564FF10291}"/>
    <cellStyle name="Comma 2 9 2 2 2" xfId="796" xr:uid="{22D713F8-02B6-4D58-BE82-4F314A345D73}"/>
    <cellStyle name="Comma 2 9 2 2 2 2" xfId="1741" xr:uid="{5241E5C3-77F8-456E-823C-8689EAB6FF92}"/>
    <cellStyle name="Comma 2 9 2 2 2 2 2" xfId="3614" xr:uid="{109FF76A-3F37-460F-9FF5-76C1CC50C010}"/>
    <cellStyle name="Comma 2 9 2 2 2 3" xfId="2672" xr:uid="{7C37F721-CD5C-4E1F-980D-EDEB9FC8220F}"/>
    <cellStyle name="Comma 2 9 2 2 3" xfId="1276" xr:uid="{36891886-7FD0-4A6C-B3E2-4F59A08298B2}"/>
    <cellStyle name="Comma 2 9 2 2 3 2" xfId="3149" xr:uid="{DF2150D7-111B-4D7B-B5D0-5D8EB89CC42C}"/>
    <cellStyle name="Comma 2 9 2 2 4" xfId="2207" xr:uid="{248E8960-A375-4D56-ABC5-3BFC7BF0CF83}"/>
    <cellStyle name="Comma 2 9 2 3" xfId="489" xr:uid="{F521A530-DDF2-4355-A45E-1DFB36B9F6AE}"/>
    <cellStyle name="Comma 2 9 2 3 2" xfId="964" xr:uid="{41D2AD23-F88D-433D-8F4D-DB35EE5B41F3}"/>
    <cellStyle name="Comma 2 9 2 3 2 2" xfId="1909" xr:uid="{9A086BE1-AE85-4CD1-8183-810B37893E11}"/>
    <cellStyle name="Comma 2 9 2 3 2 2 2" xfId="3782" xr:uid="{68729EBD-56C0-4C8B-90F6-25AA2C92C4B3}"/>
    <cellStyle name="Comma 2 9 2 3 2 3" xfId="2840" xr:uid="{FA540700-F769-48C1-9947-02CAEF5306E2}"/>
    <cellStyle name="Comma 2 9 2 3 3" xfId="1443" xr:uid="{6FD6ABC7-AB74-4CD5-97E2-EF5971DE9F1E}"/>
    <cellStyle name="Comma 2 9 2 3 3 2" xfId="3316" xr:uid="{2A7027D4-9D3B-44B4-A9E7-722C92BB0873}"/>
    <cellStyle name="Comma 2 9 2 3 4" xfId="2374" xr:uid="{267D056E-C72B-403F-80C9-6A45B228F5A7}"/>
    <cellStyle name="Comma 2 9 2 4" xfId="655" xr:uid="{23AB824F-6622-45BE-B4F0-6A01D109962E}"/>
    <cellStyle name="Comma 2 9 2 4 2" xfId="1600" xr:uid="{16372B0D-AF11-4398-BF57-4152B0956150}"/>
    <cellStyle name="Comma 2 9 2 4 2 2" xfId="3473" xr:uid="{6EDBB104-89AD-40AB-8737-7E07CF09A930}"/>
    <cellStyle name="Comma 2 9 2 4 3" xfId="2531" xr:uid="{2FCCF00F-24D9-423E-B41D-DF9A1DF5E276}"/>
    <cellStyle name="Comma 2 9 2 5" xfId="1135" xr:uid="{2333C706-1A2B-4A53-ABA7-A2D39280FDEC}"/>
    <cellStyle name="Comma 2 9 2 5 2" xfId="3008" xr:uid="{0149154B-8555-4FA2-9E6F-66EF11093648}"/>
    <cellStyle name="Comma 2 9 2 6" xfId="2066" xr:uid="{4C247172-2DD3-48E4-BC8F-FDAE0BAB5177}"/>
    <cellStyle name="Comma 2 9 3" xfId="226" xr:uid="{5DE49AF1-4C08-43B0-9E78-438EE53ED11B}"/>
    <cellStyle name="Comma 2 9 3 2" xfId="711" xr:uid="{F1AC700D-4815-4C60-8DFD-AED63ADBD2E8}"/>
    <cellStyle name="Comma 2 9 3 2 2" xfId="1656" xr:uid="{C9D85727-C0B1-4B46-B104-A213718352E0}"/>
    <cellStyle name="Comma 2 9 3 2 2 2" xfId="3529" xr:uid="{962F2991-C69F-4AFE-A4A6-C9A706515BB3}"/>
    <cellStyle name="Comma 2 9 3 2 3" xfId="2587" xr:uid="{02150E8F-CB6E-4457-856F-E0548A321DA5}"/>
    <cellStyle name="Comma 2 9 3 3" xfId="1191" xr:uid="{86C585FC-E375-4181-B103-7EC4A529DFE8}"/>
    <cellStyle name="Comma 2 9 3 3 2" xfId="3064" xr:uid="{AED68C4E-4B79-41F8-A668-691172588E0D}"/>
    <cellStyle name="Comma 2 9 3 4" xfId="2122" xr:uid="{7C04A5F1-6BF2-454C-8798-CD418096092F}"/>
    <cellStyle name="Comma 2 9 4" xfId="404" xr:uid="{60D0602C-FA13-4B7E-8276-2EFFF0256442}"/>
    <cellStyle name="Comma 2 9 4 2" xfId="879" xr:uid="{C39B960E-5963-495D-A4B1-D2F2C82F8585}"/>
    <cellStyle name="Comma 2 9 4 2 2" xfId="1824" xr:uid="{7A30DFE8-0F85-43B7-814C-151A7FD562BA}"/>
    <cellStyle name="Comma 2 9 4 2 2 2" xfId="3697" xr:uid="{9E2FEEA7-FECD-4204-A815-0B08D20EFEBE}"/>
    <cellStyle name="Comma 2 9 4 2 3" xfId="2755" xr:uid="{CE3659CD-084E-4088-BB35-FF3C639DC5E4}"/>
    <cellStyle name="Comma 2 9 4 3" xfId="1358" xr:uid="{AC2A03F3-6709-47B8-A632-E24895171792}"/>
    <cellStyle name="Comma 2 9 4 3 2" xfId="3231" xr:uid="{19BBCA1B-222F-4FDF-9066-1E4143AE0D9A}"/>
    <cellStyle name="Comma 2 9 4 4" xfId="2289" xr:uid="{1DD32066-8702-47EF-ADC1-3AEAA4D9B204}"/>
    <cellStyle name="Comma 2 9 5" xfId="570" xr:uid="{4B77A352-0241-4ACE-A437-928E13403491}"/>
    <cellStyle name="Comma 2 9 5 2" xfId="1515" xr:uid="{C968B297-B908-4C62-B0CD-2FF0195AADF8}"/>
    <cellStyle name="Comma 2 9 5 2 2" xfId="3388" xr:uid="{48CEBD62-1D67-47C1-B3BC-27FACECEFAD9}"/>
    <cellStyle name="Comma 2 9 5 3" xfId="2446" xr:uid="{F676EA1D-8727-488A-9F9B-956DAD828119}"/>
    <cellStyle name="Comma 2 9 6" xfId="1051" xr:uid="{ACF3E52F-2248-4A23-85B6-CA4EAB761922}"/>
    <cellStyle name="Comma 2 9 6 2" xfId="2924" xr:uid="{7716C347-67D8-4E31-B2CF-2AEBA37CE2B2}"/>
    <cellStyle name="Comma 2 9 7" xfId="1981" xr:uid="{69F535BE-825E-4663-A0B7-3AFE07043AED}"/>
    <cellStyle name="Comma 20" xfId="199" xr:uid="{00000000-0005-0000-0000-00003D000000}"/>
    <cellStyle name="Comma 21" xfId="1011" xr:uid="{480991BB-A2FB-417A-86EF-7376355B76E3}"/>
    <cellStyle name="Comma 21 2" xfId="2887" xr:uid="{2A8E90B0-01CB-48F3-AAA6-06BE82EE082D}"/>
    <cellStyle name="Comma 22" xfId="1024" xr:uid="{36C94259-BEFF-4FD2-8D3D-50DFD988D29B}"/>
    <cellStyle name="Comma 22 2" xfId="2897" xr:uid="{2A6F6DDC-B5B8-48AA-B157-7BB8FD1A3A0E}"/>
    <cellStyle name="Comma 22 2 7 2" xfId="77" xr:uid="{00000000-0005-0000-0000-00003E000000}"/>
    <cellStyle name="Comma 22 2 7 2 2" xfId="127" xr:uid="{00000000-0005-0000-0000-00003F000000}"/>
    <cellStyle name="Comma 22 2 7 2 2 2" xfId="185" xr:uid="{00000000-0005-0000-0000-000040000000}"/>
    <cellStyle name="Comma 22 2 7 2 2 2 2" xfId="327" xr:uid="{CF8FCB0C-3DFE-4BD7-A942-FB4DA03226AD}"/>
    <cellStyle name="Comma 22 2 7 2 2 2 2 2" xfId="812" xr:uid="{98EA3600-167C-4ED0-BA4C-E94FD6B404DF}"/>
    <cellStyle name="Comma 22 2 7 2 2 2 2 2 2" xfId="1757" xr:uid="{1779AEBB-70AD-4BCF-8996-F85EA35D3454}"/>
    <cellStyle name="Comma 22 2 7 2 2 2 2 2 2 2" xfId="3630" xr:uid="{633E5FA0-9B1A-4F49-98FB-FE25198BAC55}"/>
    <cellStyle name="Comma 22 2 7 2 2 2 2 2 3" xfId="2688" xr:uid="{68AD540B-29CC-4AF1-9FDE-2946EAC41F9C}"/>
    <cellStyle name="Comma 22 2 7 2 2 2 2 3" xfId="1292" xr:uid="{9A36C712-E74C-4F1B-820A-EFD0A45AF177}"/>
    <cellStyle name="Comma 22 2 7 2 2 2 2 3 2" xfId="3165" xr:uid="{23DF60CE-C88D-4994-952F-C4C50AA74C38}"/>
    <cellStyle name="Comma 22 2 7 2 2 2 2 4" xfId="2223" xr:uid="{90154F67-3F22-4B8E-B853-8A4B5E4519C9}"/>
    <cellStyle name="Comma 22 2 7 2 2 2 3" xfId="505" xr:uid="{14B5A299-BF18-4512-B30B-702758D674E7}"/>
    <cellStyle name="Comma 22 2 7 2 2 2 3 2" xfId="980" xr:uid="{726F3364-1C88-4673-89CE-BCBEA7685626}"/>
    <cellStyle name="Comma 22 2 7 2 2 2 3 2 2" xfId="1925" xr:uid="{7037DD4C-38F3-4234-A45C-821195F39E13}"/>
    <cellStyle name="Comma 22 2 7 2 2 2 3 2 2 2" xfId="3798" xr:uid="{58111DDF-9C39-4E4B-9165-A004527875FD}"/>
    <cellStyle name="Comma 22 2 7 2 2 2 3 2 3" xfId="2856" xr:uid="{CB9A9777-3744-4FCA-BBAF-AF1AF35E80E3}"/>
    <cellStyle name="Comma 22 2 7 2 2 2 3 3" xfId="1459" xr:uid="{E452576D-18A5-4A79-9FD3-8D8541C2E9A5}"/>
    <cellStyle name="Comma 22 2 7 2 2 2 3 3 2" xfId="3332" xr:uid="{7A5FA696-8C16-4D3B-9407-1D0B0CE781A6}"/>
    <cellStyle name="Comma 22 2 7 2 2 2 3 4" xfId="2390" xr:uid="{234C7681-5694-4034-98EC-81AF015462C9}"/>
    <cellStyle name="Comma 22 2 7 2 2 2 4" xfId="671" xr:uid="{B95B67D2-3E4C-4D97-9952-CCA4E8FD3489}"/>
    <cellStyle name="Comma 22 2 7 2 2 2 4 2" xfId="1616" xr:uid="{197D86F0-8540-4220-8137-39D80FCE5A38}"/>
    <cellStyle name="Comma 22 2 7 2 2 2 4 2 2" xfId="3489" xr:uid="{3D0E57C2-586C-44DA-84F7-43DDBD9A8898}"/>
    <cellStyle name="Comma 22 2 7 2 2 2 4 3" xfId="2547" xr:uid="{3BE97E88-5156-4784-B4A5-740DA18A0F2F}"/>
    <cellStyle name="Comma 22 2 7 2 2 2 5" xfId="1151" xr:uid="{2F559ED1-51E7-4079-A745-D22D53A87991}"/>
    <cellStyle name="Comma 22 2 7 2 2 2 5 2" xfId="3024" xr:uid="{313A3E4A-0B46-45DA-841A-73368DE4DD06}"/>
    <cellStyle name="Comma 22 2 7 2 2 2 6" xfId="2082" xr:uid="{C9E69303-A69B-41D8-B70C-7108FA1614DD}"/>
    <cellStyle name="Comma 22 2 7 2 2 3" xfId="269" xr:uid="{6B03D0D2-55A4-4A5E-B7A2-B4E8CD997CE7}"/>
    <cellStyle name="Comma 22 2 7 2 2 3 2" xfId="754" xr:uid="{2DCBE376-2CE9-47F6-9769-5BBF7AEA8594}"/>
    <cellStyle name="Comma 22 2 7 2 2 3 2 2" xfId="1699" xr:uid="{99E2A0DF-1EE6-4B73-9563-41C99E08CE44}"/>
    <cellStyle name="Comma 22 2 7 2 2 3 2 2 2" xfId="3572" xr:uid="{BABFED28-2EEF-4BEC-83C9-CC844C489F6C}"/>
    <cellStyle name="Comma 22 2 7 2 2 3 2 3" xfId="2630" xr:uid="{73DA26B4-D5E6-480D-A50B-790EEDA1E13E}"/>
    <cellStyle name="Comma 22 2 7 2 2 3 3" xfId="1234" xr:uid="{CB56DE90-1826-4EDA-85A0-B1B7FE8AD0D2}"/>
    <cellStyle name="Comma 22 2 7 2 2 3 3 2" xfId="3107" xr:uid="{BABA64FE-7778-4FAB-9A5A-84E024EA39CC}"/>
    <cellStyle name="Comma 22 2 7 2 2 3 4" xfId="2165" xr:uid="{93539E1E-902F-47E3-9991-04A2B569CDDF}"/>
    <cellStyle name="Comma 22 2 7 2 2 4" xfId="447" xr:uid="{C4775481-61E2-460F-955B-9C6BF3A7B6B3}"/>
    <cellStyle name="Comma 22 2 7 2 2 4 2" xfId="922" xr:uid="{DA99E0EB-FB4C-4898-B84C-DD6531C0A8DA}"/>
    <cellStyle name="Comma 22 2 7 2 2 4 2 2" xfId="1867" xr:uid="{012D6E18-45F7-47BC-8D96-40A2FA5A81B8}"/>
    <cellStyle name="Comma 22 2 7 2 2 4 2 2 2" xfId="3740" xr:uid="{0759A9DA-7ABA-470B-AAE6-D2785EF682E2}"/>
    <cellStyle name="Comma 22 2 7 2 2 4 2 3" xfId="2798" xr:uid="{DE11B61B-AD28-4DD5-A477-A08749B74F39}"/>
    <cellStyle name="Comma 22 2 7 2 2 4 3" xfId="1401" xr:uid="{0876D07D-BC7A-4E9F-818B-B856D075C771}"/>
    <cellStyle name="Comma 22 2 7 2 2 4 3 2" xfId="3274" xr:uid="{CD9639A2-0191-49CC-A969-463514CB533C}"/>
    <cellStyle name="Comma 22 2 7 2 2 4 4" xfId="2332" xr:uid="{19D5ACD9-3969-471F-A562-68A7711F24EF}"/>
    <cellStyle name="Comma 22 2 7 2 2 5" xfId="613" xr:uid="{13394DD6-F286-4CB0-8449-A8266431C5C6}"/>
    <cellStyle name="Comma 22 2 7 2 2 5 2" xfId="1558" xr:uid="{A1A972D7-0C45-42DF-A9D7-452A680B6C31}"/>
    <cellStyle name="Comma 22 2 7 2 2 5 2 2" xfId="3431" xr:uid="{20CBC3AC-CC01-4AEE-974E-0C52C7B8BA75}"/>
    <cellStyle name="Comma 22 2 7 2 2 5 3" xfId="2489" xr:uid="{D2AC05D0-69D2-44C8-9AFF-E73E77C3EBF4}"/>
    <cellStyle name="Comma 22 2 7 2 2 6" xfId="1093" xr:uid="{352CF5CE-BA77-47FE-98A6-4C824128E06E}"/>
    <cellStyle name="Comma 22 2 7 2 2 6 2" xfId="2966" xr:uid="{FF25FB95-971C-4960-A644-E1F9840B2C6D}"/>
    <cellStyle name="Comma 22 2 7 2 2 7" xfId="2024" xr:uid="{B3F284FD-4689-41F6-B75C-A312A425C80F}"/>
    <cellStyle name="Comma 22 2 7 2 3" xfId="154" xr:uid="{00000000-0005-0000-0000-000041000000}"/>
    <cellStyle name="Comma 22 2 7 2 3 2" xfId="296" xr:uid="{588AC920-1645-40BD-9417-C740FE4B661F}"/>
    <cellStyle name="Comma 22 2 7 2 3 2 2" xfId="781" xr:uid="{3D7A229F-ADFE-467D-A5BB-A2A1ED9663D3}"/>
    <cellStyle name="Comma 22 2 7 2 3 2 2 2" xfId="1726" xr:uid="{7E1D7F9B-BC86-4349-A0A7-88F23E4E32CD}"/>
    <cellStyle name="Comma 22 2 7 2 3 2 2 2 2" xfId="3599" xr:uid="{FCABA2F9-00FC-45F7-9327-D78F6A806FDC}"/>
    <cellStyle name="Comma 22 2 7 2 3 2 2 3" xfId="2657" xr:uid="{BE55670E-9B16-463C-A0E8-1231935844B0}"/>
    <cellStyle name="Comma 22 2 7 2 3 2 3" xfId="1261" xr:uid="{C237E5DB-AE65-4D84-9FEE-EE65D976375B}"/>
    <cellStyle name="Comma 22 2 7 2 3 2 3 2" xfId="3134" xr:uid="{5C566D68-41A6-4342-B2F7-49BE8315C7F1}"/>
    <cellStyle name="Comma 22 2 7 2 3 2 4" xfId="2192" xr:uid="{72CB8D3B-97CC-4F84-B077-1BD63A44CE21}"/>
    <cellStyle name="Comma 22 2 7 2 3 3" xfId="474" xr:uid="{91CA5539-86A9-414C-A2A9-37E560D23D93}"/>
    <cellStyle name="Comma 22 2 7 2 3 3 2" xfId="949" xr:uid="{1188455E-AC05-47E9-910E-5F72BB7051B2}"/>
    <cellStyle name="Comma 22 2 7 2 3 3 2 2" xfId="1894" xr:uid="{9FE46A47-9257-4DFF-AD16-41201EF5152E}"/>
    <cellStyle name="Comma 22 2 7 2 3 3 2 2 2" xfId="3767" xr:uid="{E607F80E-B7C0-49DD-90E0-A610B2443BA6}"/>
    <cellStyle name="Comma 22 2 7 2 3 3 2 3" xfId="2825" xr:uid="{0AD9DA9D-74DA-4F97-880A-0FD2C4633A4D}"/>
    <cellStyle name="Comma 22 2 7 2 3 3 3" xfId="1428" xr:uid="{28D8AEC4-EF70-4FC2-AC36-19D008CAE044}"/>
    <cellStyle name="Comma 22 2 7 2 3 3 3 2" xfId="3301" xr:uid="{C663A55C-4B98-4200-BE0B-381D763DDD47}"/>
    <cellStyle name="Comma 22 2 7 2 3 3 4" xfId="2359" xr:uid="{9618F743-E269-49F0-ABDE-32CAF7386804}"/>
    <cellStyle name="Comma 22 2 7 2 3 4" xfId="640" xr:uid="{D5364876-882A-4B0C-BF6F-CCD7542CA7D7}"/>
    <cellStyle name="Comma 22 2 7 2 3 4 2" xfId="1585" xr:uid="{300C6DF7-D63A-4C03-A7CF-AE80F0193649}"/>
    <cellStyle name="Comma 22 2 7 2 3 4 2 2" xfId="3458" xr:uid="{C60D6605-0C30-424F-9445-E5BF4FD70395}"/>
    <cellStyle name="Comma 22 2 7 2 3 4 3" xfId="2516" xr:uid="{B45F2325-B55F-45F3-B62C-116C778A36AE}"/>
    <cellStyle name="Comma 22 2 7 2 3 5" xfId="1120" xr:uid="{076EC52D-B5A2-4903-A7A7-8CE60D1D6600}"/>
    <cellStyle name="Comma 22 2 7 2 3 5 2" xfId="2993" xr:uid="{0E9EC7E5-F2E3-4399-9219-346DAE4FBDD6}"/>
    <cellStyle name="Comma 22 2 7 2 3 6" xfId="2051" xr:uid="{01CB92CE-C705-4205-8FCF-8B9CE20504B4}"/>
    <cellStyle name="Comma 22 2 7 2 4" xfId="239" xr:uid="{A84B805C-2BAA-4B70-A86F-89706EDEFAA5}"/>
    <cellStyle name="Comma 22 2 7 2 4 2" xfId="724" xr:uid="{A5BD4DA4-EBE3-4830-8909-C02847DCC267}"/>
    <cellStyle name="Comma 22 2 7 2 4 2 2" xfId="1669" xr:uid="{1905F557-77D3-457D-8B8C-5D26EB72DA93}"/>
    <cellStyle name="Comma 22 2 7 2 4 2 2 2" xfId="3542" xr:uid="{0F22CB2A-3964-4D9D-BFF5-B87C393B45E4}"/>
    <cellStyle name="Comma 22 2 7 2 4 2 3" xfId="2600" xr:uid="{3B5FFCFE-B3F2-4AFC-9CDF-30E486353021}"/>
    <cellStyle name="Comma 22 2 7 2 4 3" xfId="1204" xr:uid="{C96839ED-65DB-477B-88C5-FA07E4D47200}"/>
    <cellStyle name="Comma 22 2 7 2 4 3 2" xfId="3077" xr:uid="{1DF32CE4-B832-4E21-B663-A34F1407E33A}"/>
    <cellStyle name="Comma 22 2 7 2 4 4" xfId="2135" xr:uid="{3F3267F2-DA94-434F-9FBE-97DD35F6AF8C}"/>
    <cellStyle name="Comma 22 2 7 2 5" xfId="417" xr:uid="{CE830423-3835-4FAA-BB2C-AEED8537C47A}"/>
    <cellStyle name="Comma 22 2 7 2 5 2" xfId="892" xr:uid="{EDDFD28E-060A-44E0-AA3A-41FA7B14186C}"/>
    <cellStyle name="Comma 22 2 7 2 5 2 2" xfId="1837" xr:uid="{11A898E6-0338-494C-ACC7-F2F1A4647A13}"/>
    <cellStyle name="Comma 22 2 7 2 5 2 2 2" xfId="3710" xr:uid="{39FB89D6-8A4E-4F7B-A135-A116A3B18475}"/>
    <cellStyle name="Comma 22 2 7 2 5 2 3" xfId="2768" xr:uid="{D52BD095-0568-4898-B683-BB7719A9B3CD}"/>
    <cellStyle name="Comma 22 2 7 2 5 3" xfId="1371" xr:uid="{E4D4D6F1-7760-4011-AF07-E05ACC588592}"/>
    <cellStyle name="Comma 22 2 7 2 5 3 2" xfId="3244" xr:uid="{BEC6061B-5902-40BE-A667-C4C0E0BF378B}"/>
    <cellStyle name="Comma 22 2 7 2 5 4" xfId="2302" xr:uid="{074AC2AB-B883-4A38-AA2C-F10BC0BA390E}"/>
    <cellStyle name="Comma 22 2 7 2 6" xfId="583" xr:uid="{6DBF12D2-3F76-4B6C-9112-D14141D0F110}"/>
    <cellStyle name="Comma 22 2 7 2 6 2" xfId="1528" xr:uid="{14247F48-32E4-4A8C-BBD4-50782F749CE1}"/>
    <cellStyle name="Comma 22 2 7 2 6 2 2" xfId="3401" xr:uid="{7D7884F7-93E7-4B7D-B9D9-E84300658728}"/>
    <cellStyle name="Comma 22 2 7 2 6 3" xfId="2459" xr:uid="{589E3032-CC76-4FAC-B10A-6EE119D77AB4}"/>
    <cellStyle name="Comma 22 2 7 2 7" xfId="1064" xr:uid="{36C7545A-15E4-439C-93FC-1061E2942C90}"/>
    <cellStyle name="Comma 22 2 7 2 7 2" xfId="2937" xr:uid="{C0CE8594-5B4F-417B-83F3-2CC382BB1AAB}"/>
    <cellStyle name="Comma 22 2 7 2 8" xfId="1994" xr:uid="{DF078994-C02E-4BB4-A4D7-EC40B6E05491}"/>
    <cellStyle name="Comma 23" xfId="1956" xr:uid="{53148678-A475-4443-8717-D67B9AAE4563}"/>
    <cellStyle name="Comma 3" xfId="47" xr:uid="{00000000-0005-0000-0000-000042000000}"/>
    <cellStyle name="Comma 3 10" xfId="17" xr:uid="{00000000-0005-0000-0000-000043000000}"/>
    <cellStyle name="Comma 3 10 2" xfId="68" xr:uid="{00000000-0005-0000-0000-000044000000}"/>
    <cellStyle name="Comma 3 10 2 2" xfId="173" xr:uid="{00000000-0005-0000-0000-000045000000}"/>
    <cellStyle name="Comma 3 10 2 2 2" xfId="315" xr:uid="{6C1E8CE6-EF25-4280-AAC4-07319DE843F1}"/>
    <cellStyle name="Comma 3 10 2 2 2 2" xfId="800" xr:uid="{F585D8D7-29AF-4E14-920F-94D2ACAA170A}"/>
    <cellStyle name="Comma 3 10 2 2 2 2 2" xfId="1745" xr:uid="{F1D2E4EE-EEB5-4A9D-B7F2-9FBD57E2BBA0}"/>
    <cellStyle name="Comma 3 10 2 2 2 2 2 2" xfId="3618" xr:uid="{12E133B8-B1EE-495B-8D94-286A2E0FEA24}"/>
    <cellStyle name="Comma 3 10 2 2 2 2 3" xfId="2676" xr:uid="{4A23E6DE-7756-47DF-9057-AD980784D1E8}"/>
    <cellStyle name="Comma 3 10 2 2 2 3" xfId="1280" xr:uid="{D01C0A3B-098D-4192-A975-232BC6950D46}"/>
    <cellStyle name="Comma 3 10 2 2 2 3 2" xfId="3153" xr:uid="{0A88DB08-70C5-42C0-84D9-AFC1100E6F62}"/>
    <cellStyle name="Comma 3 10 2 2 2 4" xfId="2211" xr:uid="{B2F45420-A8DA-4AF6-B231-B81FE0AA5FFA}"/>
    <cellStyle name="Comma 3 10 2 2 3" xfId="493" xr:uid="{234AF71F-F151-498F-88B4-0B558770B177}"/>
    <cellStyle name="Comma 3 10 2 2 3 2" xfId="968" xr:uid="{78E7D7DF-A2E2-4952-9C0E-0AE889ACFF86}"/>
    <cellStyle name="Comma 3 10 2 2 3 2 2" xfId="1913" xr:uid="{10323E6E-C38E-48F0-861B-81D9C1E8A8B4}"/>
    <cellStyle name="Comma 3 10 2 2 3 2 2 2" xfId="3786" xr:uid="{1255905F-483A-4F54-9AFF-5A40A37C9A7A}"/>
    <cellStyle name="Comma 3 10 2 2 3 2 3" xfId="2844" xr:uid="{FBBC323C-4A4E-4D48-9AF6-A210A19F0A7E}"/>
    <cellStyle name="Comma 3 10 2 2 3 3" xfId="1447" xr:uid="{A9570948-B542-4D2D-A7FD-16BB04DFFD3C}"/>
    <cellStyle name="Comma 3 10 2 2 3 3 2" xfId="3320" xr:uid="{684CA896-C1A8-4848-A1C9-54A4BE7A021B}"/>
    <cellStyle name="Comma 3 10 2 2 3 4" xfId="2378" xr:uid="{725BC6E3-BF83-477B-85AF-27A2A3CA5B82}"/>
    <cellStyle name="Comma 3 10 2 2 4" xfId="659" xr:uid="{01793B85-25DB-4D9C-BF02-D31B5685F920}"/>
    <cellStyle name="Comma 3 10 2 2 4 2" xfId="1604" xr:uid="{7380EBD0-5CF4-4C8F-81BE-6DC7B7776F50}"/>
    <cellStyle name="Comma 3 10 2 2 4 2 2" xfId="3477" xr:uid="{36E0CC56-A82D-48CF-9387-52A80E37C67C}"/>
    <cellStyle name="Comma 3 10 2 2 4 3" xfId="2535" xr:uid="{10196A58-2BA6-4491-9400-F69A9C2B5FA9}"/>
    <cellStyle name="Comma 3 10 2 2 5" xfId="1139" xr:uid="{56D64CAC-F620-41B4-8C07-C60C2B684495}"/>
    <cellStyle name="Comma 3 10 2 2 5 2" xfId="3012" xr:uid="{BEE3596A-3B9D-43CE-9A16-3997ACD4001E}"/>
    <cellStyle name="Comma 3 10 2 2 6" xfId="2070" xr:uid="{FA677130-BCA2-4FC2-8B13-86D618156120}"/>
    <cellStyle name="Comma 3 10 2 3" xfId="233" xr:uid="{4E658154-F107-4F52-AE3F-63C704183359}"/>
    <cellStyle name="Comma 3 10 2 3 2" xfId="718" xr:uid="{925E1D19-E549-44FC-AA58-CDD529BA4493}"/>
    <cellStyle name="Comma 3 10 2 3 2 2" xfId="1663" xr:uid="{613DE2CA-E334-476A-B813-BFA8D90FA9C6}"/>
    <cellStyle name="Comma 3 10 2 3 2 2 2" xfId="3536" xr:uid="{0F3A5B0F-AEC1-4C96-A1B2-3F6B0713E7BD}"/>
    <cellStyle name="Comma 3 10 2 3 2 3" xfId="2594" xr:uid="{51D395FD-74D1-4DED-9C5A-CDDB77B78F23}"/>
    <cellStyle name="Comma 3 10 2 3 3" xfId="1198" xr:uid="{AA01F16E-C9A4-4EAF-9C6A-6DA04CF366E6}"/>
    <cellStyle name="Comma 3 10 2 3 3 2" xfId="3071" xr:uid="{CD6B860E-8368-41C7-B156-2BD0E533CC94}"/>
    <cellStyle name="Comma 3 10 2 3 4" xfId="2129" xr:uid="{5BCDDC68-9871-4881-B8C7-143830FE8349}"/>
    <cellStyle name="Comma 3 10 2 4" xfId="411" xr:uid="{FD8E4575-F645-46D9-8091-F1CCF507CE39}"/>
    <cellStyle name="Comma 3 10 2 4 2" xfId="886" xr:uid="{C0B34ADC-F867-4458-8968-E9738AE5F9E2}"/>
    <cellStyle name="Comma 3 10 2 4 2 2" xfId="1831" xr:uid="{C0654E2D-47F5-4994-BC78-C1264B70702C}"/>
    <cellStyle name="Comma 3 10 2 4 2 2 2" xfId="3704" xr:uid="{D8B83B53-3624-43A0-AC0E-7B38223E9F50}"/>
    <cellStyle name="Comma 3 10 2 4 2 3" xfId="2762" xr:uid="{E1461737-493A-422A-AA83-9976E0EDBFC0}"/>
    <cellStyle name="Comma 3 10 2 4 3" xfId="1365" xr:uid="{DD0D2199-F789-4C94-8C2D-720A4F7DBEF8}"/>
    <cellStyle name="Comma 3 10 2 4 3 2" xfId="3238" xr:uid="{63B5399E-ACC7-4A32-B403-C5DAA1948EDA}"/>
    <cellStyle name="Comma 3 10 2 4 4" xfId="2296" xr:uid="{5C3C6EDA-6ECB-48C6-A110-C4464B255271}"/>
    <cellStyle name="Comma 3 10 2 5" xfId="577" xr:uid="{852DED03-9BE9-4678-A75D-4544A9AAE4C8}"/>
    <cellStyle name="Comma 3 10 2 5 2" xfId="1522" xr:uid="{FF6D7938-3C6C-40E0-9878-28D8646A4157}"/>
    <cellStyle name="Comma 3 10 2 5 2 2" xfId="3395" xr:uid="{992EA5AE-E9EC-4A4F-838E-630CE642D560}"/>
    <cellStyle name="Comma 3 10 2 5 3" xfId="2453" xr:uid="{FAA014DE-78AD-4EA2-9576-28ABC0F42280}"/>
    <cellStyle name="Comma 3 10 2 6" xfId="1058" xr:uid="{218B6FE7-B499-4321-A84E-6481FBE1851C}"/>
    <cellStyle name="Comma 3 10 2 6 2" xfId="2931" xr:uid="{EB651A98-D95F-464B-8F5D-85C8397E6C1B}"/>
    <cellStyle name="Comma 3 10 2 7" xfId="1988" xr:uid="{015D11B8-8C3F-4173-B963-D256BF168781}"/>
    <cellStyle name="Comma 3 10 3" xfId="115" xr:uid="{00000000-0005-0000-0000-000046000000}"/>
    <cellStyle name="Comma 3 10 3 2" xfId="257" xr:uid="{3499138A-C4A6-44BA-B6B1-CAF7114A0355}"/>
    <cellStyle name="Comma 3 10 3 2 2" xfId="742" xr:uid="{BB9E465F-65B1-4B42-99B8-D47FBA2782B4}"/>
    <cellStyle name="Comma 3 10 3 2 2 2" xfId="1687" xr:uid="{EF9431B8-1A20-4445-9074-979D90588697}"/>
    <cellStyle name="Comma 3 10 3 2 2 2 2" xfId="3560" xr:uid="{4561281C-028C-4665-98C2-18217957459C}"/>
    <cellStyle name="Comma 3 10 3 2 2 3" xfId="2618" xr:uid="{632C735F-D025-4319-B8A6-14683F498108}"/>
    <cellStyle name="Comma 3 10 3 2 3" xfId="1222" xr:uid="{D610CBEC-73CB-479A-AA2F-069B1A663418}"/>
    <cellStyle name="Comma 3 10 3 2 3 2" xfId="3095" xr:uid="{C3CD5735-D2BA-4EFB-B8FD-1F1DC11F93F9}"/>
    <cellStyle name="Comma 3 10 3 2 4" xfId="2153" xr:uid="{BA1C7621-CBFC-4AD2-823F-70D9C922DA3A}"/>
    <cellStyle name="Comma 3 10 3 3" xfId="435" xr:uid="{FD5E0793-95C9-4B99-B3C2-08728AEAC1FE}"/>
    <cellStyle name="Comma 3 10 3 3 2" xfId="910" xr:uid="{7EAF8624-BBB6-44E8-BF30-707B56F050C2}"/>
    <cellStyle name="Comma 3 10 3 3 2 2" xfId="1855" xr:uid="{3E2F32D7-040F-4F92-BBA9-F2A964449B82}"/>
    <cellStyle name="Comma 3 10 3 3 2 2 2" xfId="3728" xr:uid="{AAC7E30E-49DC-45F4-9A17-F9DD5B1877E4}"/>
    <cellStyle name="Comma 3 10 3 3 2 3" xfId="2786" xr:uid="{250835D7-A26C-4706-87F9-85114715937E}"/>
    <cellStyle name="Comma 3 10 3 3 3" xfId="1389" xr:uid="{048E1A8F-14EE-45D3-BCC4-E0B80E84529A}"/>
    <cellStyle name="Comma 3 10 3 3 3 2" xfId="3262" xr:uid="{7F82DA79-C2AC-4444-8755-A2B3902FE384}"/>
    <cellStyle name="Comma 3 10 3 3 4" xfId="2320" xr:uid="{4ADAB212-4E80-4AAB-9C5A-A87C86F9F31F}"/>
    <cellStyle name="Comma 3 10 3 4" xfId="601" xr:uid="{CAF74E76-5EF0-49E6-BD44-ECA35DA121AA}"/>
    <cellStyle name="Comma 3 10 3 4 2" xfId="1546" xr:uid="{D9F7E430-C472-4FF4-A59F-99FEA1F98E5A}"/>
    <cellStyle name="Comma 3 10 3 4 2 2" xfId="3419" xr:uid="{75BBB6B6-36EE-4A25-8EBD-E741C46F2D64}"/>
    <cellStyle name="Comma 3 10 3 4 3" xfId="2477" xr:uid="{3CBDF824-B3A2-4A78-808E-935A25C8612D}"/>
    <cellStyle name="Comma 3 10 3 5" xfId="1081" xr:uid="{F8D6ED31-4A94-465D-AA37-1CEAD18C3928}"/>
    <cellStyle name="Comma 3 10 3 5 2" xfId="2954" xr:uid="{90ED54F7-4DA0-4DCC-92FC-EB18D3AA09BC}"/>
    <cellStyle name="Comma 3 10 3 6" xfId="2012" xr:uid="{E494421B-FF03-4B38-9E99-53A0634F4784}"/>
    <cellStyle name="Comma 3 10 4" xfId="142" xr:uid="{00000000-0005-0000-0000-000047000000}"/>
    <cellStyle name="Comma 3 10 4 2" xfId="284" xr:uid="{0A462233-2E06-4E01-8C22-4140C55CC9DB}"/>
    <cellStyle name="Comma 3 10 4 2 2" xfId="769" xr:uid="{C31889F6-0360-40AD-B3BD-674131DEEBEE}"/>
    <cellStyle name="Comma 3 10 4 2 2 2" xfId="1714" xr:uid="{AC19A522-8D18-4F92-9971-E53C8F1D3F25}"/>
    <cellStyle name="Comma 3 10 4 2 2 2 2" xfId="3587" xr:uid="{7304DD51-2DB4-4101-8A88-2110771BE581}"/>
    <cellStyle name="Comma 3 10 4 2 2 3" xfId="2645" xr:uid="{2F2A63C6-8CE3-44AA-B692-313FBDAD848D}"/>
    <cellStyle name="Comma 3 10 4 2 3" xfId="1249" xr:uid="{61B25832-907B-429C-A8DB-A4797B6C742D}"/>
    <cellStyle name="Comma 3 10 4 2 3 2" xfId="3122" xr:uid="{BBF056F7-C82D-4D06-AEE3-253C444261E8}"/>
    <cellStyle name="Comma 3 10 4 2 4" xfId="2180" xr:uid="{3F0D6C9C-6AD6-4927-A84D-336924855A84}"/>
    <cellStyle name="Comma 3 10 4 3" xfId="462" xr:uid="{952FBFBC-4E6A-4BFA-B12C-721D9919809E}"/>
    <cellStyle name="Comma 3 10 4 3 2" xfId="937" xr:uid="{19B6265C-BEA2-4F09-B30A-1E8C996F8831}"/>
    <cellStyle name="Comma 3 10 4 3 2 2" xfId="1882" xr:uid="{59BA680C-F009-4068-A774-F9C65F18BCE7}"/>
    <cellStyle name="Comma 3 10 4 3 2 2 2" xfId="3755" xr:uid="{803466AA-6F51-44D0-8BC6-06440AF70C4D}"/>
    <cellStyle name="Comma 3 10 4 3 2 3" xfId="2813" xr:uid="{3D2AAB93-A5F4-432D-BAFC-839E2720A920}"/>
    <cellStyle name="Comma 3 10 4 3 3" xfId="1416" xr:uid="{B92ADDB5-8919-42A6-93D5-60594CC02A8F}"/>
    <cellStyle name="Comma 3 10 4 3 3 2" xfId="3289" xr:uid="{76E98037-5936-4BA8-9BCA-B7F1A489581F}"/>
    <cellStyle name="Comma 3 10 4 3 4" xfId="2347" xr:uid="{89AC9310-82F2-4DAD-899C-2AE7A87D91B5}"/>
    <cellStyle name="Comma 3 10 4 4" xfId="628" xr:uid="{14BAC0C6-C421-4136-B9C6-A4207BDF34BF}"/>
    <cellStyle name="Comma 3 10 4 4 2" xfId="1573" xr:uid="{C0CBEDD6-C3F4-4AB4-89FA-AE07E5BC053A}"/>
    <cellStyle name="Comma 3 10 4 4 2 2" xfId="3446" xr:uid="{B6EECAF8-EB28-47F7-971A-1A4B2EFFADF5}"/>
    <cellStyle name="Comma 3 10 4 4 3" xfId="2504" xr:uid="{64F71A47-49DD-42D3-94A2-0799C6B96B03}"/>
    <cellStyle name="Comma 3 10 4 5" xfId="1108" xr:uid="{414C0A15-FDC1-4181-80BC-A0CF1817EF39}"/>
    <cellStyle name="Comma 3 10 4 5 2" xfId="2981" xr:uid="{7816656D-E108-4A6D-869F-5FDB5C915135}"/>
    <cellStyle name="Comma 3 10 4 6" xfId="2039" xr:uid="{86EE0AB8-CA71-4336-988C-22E822916D00}"/>
    <cellStyle name="Comma 3 10 5" xfId="203" xr:uid="{02E97597-863D-4062-A289-744A33BADC1E}"/>
    <cellStyle name="Comma 3 10 5 2" xfId="688" xr:uid="{53833E8C-50A0-445C-A00E-0D7B32E44478}"/>
    <cellStyle name="Comma 3 10 5 2 2" xfId="1633" xr:uid="{6F1839F3-B8F4-4BCB-BD14-0EFDBC745A41}"/>
    <cellStyle name="Comma 3 10 5 2 2 2" xfId="3506" xr:uid="{818813D3-A073-4AFD-9F90-4686C58754F4}"/>
    <cellStyle name="Comma 3 10 5 2 3" xfId="2564" xr:uid="{C1710668-43C5-4FD5-924B-96AC40278163}"/>
    <cellStyle name="Comma 3 10 5 3" xfId="1168" xr:uid="{D2910735-5536-4640-A5E8-A76FB1D1FF1D}"/>
    <cellStyle name="Comma 3 10 5 3 2" xfId="3041" xr:uid="{D0B00034-33F5-4F35-BE89-FAC18A33D8F2}"/>
    <cellStyle name="Comma 3 10 5 4" xfId="2099" xr:uid="{BBDDB5B9-4228-41FD-9892-835E0B7E8737}"/>
    <cellStyle name="Comma 3 10 6" xfId="380" xr:uid="{01146194-7990-4BB9-A910-A3D54AF28FEC}"/>
    <cellStyle name="Comma 3 10 6 2" xfId="856" xr:uid="{CA7102FA-8B9E-48FB-8BC2-421BA0D73836}"/>
    <cellStyle name="Comma 3 10 6 2 2" xfId="1801" xr:uid="{3CB31F72-AAE1-4600-A093-0E26A3FBAC80}"/>
    <cellStyle name="Comma 3 10 6 2 2 2" xfId="3674" xr:uid="{510BA988-4FB0-4A49-9CEC-5299811A7C1D}"/>
    <cellStyle name="Comma 3 10 6 2 3" xfId="2732" xr:uid="{C46DA0C6-25EA-4AA2-AE61-857985C2CA9D}"/>
    <cellStyle name="Comma 3 10 6 3" xfId="1335" xr:uid="{FB7D399B-5180-4CE2-812D-330A4B543457}"/>
    <cellStyle name="Comma 3 10 6 3 2" xfId="3208" xr:uid="{9E931816-14EA-4669-8FE9-F1C43E5CB79B}"/>
    <cellStyle name="Comma 3 10 6 4" xfId="2266" xr:uid="{C2ED2983-E613-4F84-AE10-4644130288F6}"/>
    <cellStyle name="Comma 3 10 7" xfId="547" xr:uid="{970F8DBF-DDDF-4BA2-9EA4-487C6063C87A}"/>
    <cellStyle name="Comma 3 10 7 2" xfId="1492" xr:uid="{7062C5AB-2C52-4ACC-ADD2-9F43E5C7F5BD}"/>
    <cellStyle name="Comma 3 10 7 2 2" xfId="3365" xr:uid="{88FA503F-806B-4C63-A4D1-14EA141C0C95}"/>
    <cellStyle name="Comma 3 10 7 3" xfId="2423" xr:uid="{0F991EED-D3F1-442A-BF04-8E519AD52791}"/>
    <cellStyle name="Comma 3 10 8" xfId="1029" xr:uid="{DE586726-4A9B-47D8-AF38-F6122243E151}"/>
    <cellStyle name="Comma 3 10 8 2" xfId="2902" xr:uid="{182F0DD9-F39D-48D1-93C3-9307285CFF19}"/>
    <cellStyle name="Comma 3 10 9" xfId="1958" xr:uid="{4FD0627F-8E3E-4743-96FA-66CCB13D80CB}"/>
    <cellStyle name="Comma 3 2" xfId="117" xr:uid="{00000000-0005-0000-0000-000048000000}"/>
    <cellStyle name="Comma 3 2 2" xfId="175" xr:uid="{00000000-0005-0000-0000-000049000000}"/>
    <cellStyle name="Comma 3 2 2 2" xfId="317" xr:uid="{8632D21F-CF95-4D5F-AC7F-D37D91125D0D}"/>
    <cellStyle name="Comma 3 2 2 2 2" xfId="802" xr:uid="{8D7BA3C1-FB03-46DB-B21E-429AAD20984D}"/>
    <cellStyle name="Comma 3 2 2 2 2 2" xfId="1747" xr:uid="{C946B629-39E0-4D43-812A-9D9DA4CBC08F}"/>
    <cellStyle name="Comma 3 2 2 2 2 2 2" xfId="3620" xr:uid="{853EDA96-3197-4464-AE05-4788EEF2CB0D}"/>
    <cellStyle name="Comma 3 2 2 2 2 3" xfId="2678" xr:uid="{B22A6EAD-1C7C-4237-B490-D75533E730D1}"/>
    <cellStyle name="Comma 3 2 2 2 3" xfId="1282" xr:uid="{518D82CE-472A-4283-B5D7-17A2F6F669A6}"/>
    <cellStyle name="Comma 3 2 2 2 3 2" xfId="3155" xr:uid="{13A07595-FEBC-4051-8682-637628C02E16}"/>
    <cellStyle name="Comma 3 2 2 2 4" xfId="2213" xr:uid="{5C4A1984-CBCE-4326-BF4A-5383F3E48755}"/>
    <cellStyle name="Comma 3 2 2 3" xfId="495" xr:uid="{3BD808F9-428C-4483-9F48-4AB1EA0E3043}"/>
    <cellStyle name="Comma 3 2 2 3 2" xfId="970" xr:uid="{FB688F56-372A-42DB-A0D7-EA743329DBCE}"/>
    <cellStyle name="Comma 3 2 2 3 2 2" xfId="1915" xr:uid="{0131A535-A691-4824-8146-06BD073FC340}"/>
    <cellStyle name="Comma 3 2 2 3 2 2 2" xfId="3788" xr:uid="{C031D81C-A4F8-4E77-823A-690373BEECBA}"/>
    <cellStyle name="Comma 3 2 2 3 2 3" xfId="2846" xr:uid="{3AE93B02-6E0B-4515-B672-C2989C941378}"/>
    <cellStyle name="Comma 3 2 2 3 3" xfId="1449" xr:uid="{8EB31A95-AC2E-4CF3-8DDB-6E43C778A317}"/>
    <cellStyle name="Comma 3 2 2 3 3 2" xfId="3322" xr:uid="{8713A6D9-526B-4DE2-97C0-017F7FE3E598}"/>
    <cellStyle name="Comma 3 2 2 3 4" xfId="2380" xr:uid="{622BE21F-B017-4AE6-8654-FAB551F490BC}"/>
    <cellStyle name="Comma 3 2 2 4" xfId="661" xr:uid="{49872578-3DB4-4FDA-8059-BA37CB1B4EE6}"/>
    <cellStyle name="Comma 3 2 2 4 2" xfId="1606" xr:uid="{3C914214-D10F-46CD-A8F2-118C916B54F8}"/>
    <cellStyle name="Comma 3 2 2 4 2 2" xfId="3479" xr:uid="{966EA717-4188-4D00-93CB-9E2721990E9E}"/>
    <cellStyle name="Comma 3 2 2 4 3" xfId="2537" xr:uid="{C4B87E8A-F50E-45EC-AB28-B4F5384FCEE1}"/>
    <cellStyle name="Comma 3 2 2 5" xfId="1141" xr:uid="{413B125D-2289-4BE9-9FC0-E3EB4C20AE3C}"/>
    <cellStyle name="Comma 3 2 2 5 2" xfId="3014" xr:uid="{D2D977D4-267D-40DD-9E3D-6CA34108115F}"/>
    <cellStyle name="Comma 3 2 2 6" xfId="2072" xr:uid="{92D8ADE4-EE5C-44F8-9867-1BD12477EB24}"/>
    <cellStyle name="Comma 3 2 3" xfId="259" xr:uid="{05FA0160-2A83-46AB-A43F-A4655B8433CD}"/>
    <cellStyle name="Comma 3 2 3 2" xfId="744" xr:uid="{87978EE7-BF18-4A7A-A992-157E3DF104F3}"/>
    <cellStyle name="Comma 3 2 3 2 2" xfId="1689" xr:uid="{85A20ABD-7C91-4029-B25A-27768BE27624}"/>
    <cellStyle name="Comma 3 2 3 2 2 2" xfId="3562" xr:uid="{095A75DF-DAD0-41D3-8371-B784A579EC6F}"/>
    <cellStyle name="Comma 3 2 3 2 3" xfId="2620" xr:uid="{05A8C2C7-BDFE-4758-A46F-85B76F99975D}"/>
    <cellStyle name="Comma 3 2 3 3" xfId="1224" xr:uid="{2CB302F9-A54D-4581-A4D8-C1452E606D9E}"/>
    <cellStyle name="Comma 3 2 3 3 2" xfId="3097" xr:uid="{91B399A0-F7D6-4561-8EEF-150E2F9084E4}"/>
    <cellStyle name="Comma 3 2 3 4" xfId="2155" xr:uid="{12C620DA-4D83-4530-A60E-D808E08921D1}"/>
    <cellStyle name="Comma 3 2 4" xfId="437" xr:uid="{B02475B4-3CC9-4D23-AAE2-9F0C43C39F58}"/>
    <cellStyle name="Comma 3 2 4 2" xfId="912" xr:uid="{972AD526-4B0A-4AE8-9F96-4217BF47A8C2}"/>
    <cellStyle name="Comma 3 2 4 2 2" xfId="1857" xr:uid="{52A4510B-C804-411A-9C5C-874EF84B8BE1}"/>
    <cellStyle name="Comma 3 2 4 2 2 2" xfId="3730" xr:uid="{7FE5F06A-B2D9-418D-9BB0-DA2A9C0A9FFF}"/>
    <cellStyle name="Comma 3 2 4 2 3" xfId="2788" xr:uid="{CC06F5D4-F45D-41DC-9040-0879EBBEAEFE}"/>
    <cellStyle name="Comma 3 2 4 3" xfId="1391" xr:uid="{FC0705AA-810C-4269-B749-0AF9153FFA46}"/>
    <cellStyle name="Comma 3 2 4 3 2" xfId="3264" xr:uid="{450D629B-9315-47DA-89F2-951FDBC4EA0E}"/>
    <cellStyle name="Comma 3 2 4 4" xfId="2322" xr:uid="{179F6F0E-AF7D-497C-8BFE-729D38CFE3EE}"/>
    <cellStyle name="Comma 3 2 5" xfId="603" xr:uid="{DE58EEAB-0A2B-44DA-9F53-3CF48B050F72}"/>
    <cellStyle name="Comma 3 2 5 2" xfId="1548" xr:uid="{9045D2F2-4AB4-4F89-AE0E-63D777289FF4}"/>
    <cellStyle name="Comma 3 2 5 2 2" xfId="3421" xr:uid="{74DCFC0D-D1A7-4FA4-90A1-37359DCD6931}"/>
    <cellStyle name="Comma 3 2 5 3" xfId="2479" xr:uid="{F9259FCC-3607-4B50-899F-D34C53ADC4ED}"/>
    <cellStyle name="Comma 3 2 6" xfId="1083" xr:uid="{388DA09D-AC8B-40AE-8B57-5CEAC0A69C83}"/>
    <cellStyle name="Comma 3 2 6 2" xfId="2956" xr:uid="{A0A22F16-168B-4F8B-906F-7BC5F1FEE448}"/>
    <cellStyle name="Comma 3 2 7" xfId="2014" xr:uid="{63754436-10CD-4711-BF5E-10B226EF2CDF}"/>
    <cellStyle name="Comma 3 3" xfId="144" xr:uid="{00000000-0005-0000-0000-00004A000000}"/>
    <cellStyle name="Comma 3 3 2" xfId="286" xr:uid="{44C8733D-F8FF-4EDC-A612-4110E10A4BF4}"/>
    <cellStyle name="Comma 3 3 2 2" xfId="771" xr:uid="{E7278955-CCEA-49F7-9AD3-FA199574F6F3}"/>
    <cellStyle name="Comma 3 3 2 2 2" xfId="1716" xr:uid="{6593A831-0099-4286-BA55-0EC61CAA0FE8}"/>
    <cellStyle name="Comma 3 3 2 2 2 2" xfId="3589" xr:uid="{806960F8-00E9-4C27-A4AA-85FF46E0E354}"/>
    <cellStyle name="Comma 3 3 2 2 3" xfId="2647" xr:uid="{25E81DB3-E8D1-4015-98F5-C2A11CBEF3B8}"/>
    <cellStyle name="Comma 3 3 2 3" xfId="1251" xr:uid="{E83DD4FD-B10A-4CA7-9B44-45E065FC18FF}"/>
    <cellStyle name="Comma 3 3 2 3 2" xfId="3124" xr:uid="{F7176726-7B9B-4B58-80F3-51BD61B5A4FD}"/>
    <cellStyle name="Comma 3 3 2 4" xfId="2182" xr:uid="{BBD9E988-A78A-4934-9F8A-155CBCAA398F}"/>
    <cellStyle name="Comma 3 3 3" xfId="464" xr:uid="{66341614-35C4-4567-9E1B-3C6416838BB3}"/>
    <cellStyle name="Comma 3 3 3 2" xfId="939" xr:uid="{CD89BD03-1454-4DD6-B162-9D21322F8A9E}"/>
    <cellStyle name="Comma 3 3 3 2 2" xfId="1884" xr:uid="{8A322DFD-A155-4ADD-BF6A-B2B0DF854FBC}"/>
    <cellStyle name="Comma 3 3 3 2 2 2" xfId="3757" xr:uid="{F0538BF1-4C9E-4B57-AED9-D0A60D122434}"/>
    <cellStyle name="Comma 3 3 3 2 3" xfId="2815" xr:uid="{8F10FAB1-DD9A-442E-BAF4-F08EC08298F8}"/>
    <cellStyle name="Comma 3 3 3 3" xfId="1418" xr:uid="{F691CC81-177A-44F1-99C6-A5E40C7CA562}"/>
    <cellStyle name="Comma 3 3 3 3 2" xfId="3291" xr:uid="{BEACC21E-3995-46E4-8C99-C6E36260E5E7}"/>
    <cellStyle name="Comma 3 3 3 4" xfId="2349" xr:uid="{7C6B4769-F6D1-4851-8B35-CF5A03A4683E}"/>
    <cellStyle name="Comma 3 3 4" xfId="630" xr:uid="{CF86AD7C-F7E8-493F-9C46-9E116D427D7B}"/>
    <cellStyle name="Comma 3 3 4 2" xfId="1575" xr:uid="{A4E3444D-0491-4DF9-B661-C9F52CEB379B}"/>
    <cellStyle name="Comma 3 3 4 2 2" xfId="3448" xr:uid="{8F32EA61-F1D6-4740-8123-A0F84D6EB782}"/>
    <cellStyle name="Comma 3 3 4 3" xfId="2506" xr:uid="{9D009934-96B8-43EC-9467-1698444A12BA}"/>
    <cellStyle name="Comma 3 3 5" xfId="1110" xr:uid="{81220004-586D-491F-81FA-DEB8BA238A7C}"/>
    <cellStyle name="Comma 3 3 5 2" xfId="2983" xr:uid="{9FF810A1-2B19-4A2C-BAF8-B98E00B0F572}"/>
    <cellStyle name="Comma 3 3 6" xfId="2041" xr:uid="{9DF350BC-7E4B-48B9-973A-E3CF358AFB61}"/>
    <cellStyle name="Comma 3 4" xfId="200" xr:uid="{00000000-0005-0000-0000-00004B000000}"/>
    <cellStyle name="Comma 3 4 2" xfId="341" xr:uid="{10B218F0-34D2-4233-8A23-5CA31BFB3E5D}"/>
    <cellStyle name="Comma 3 4 2 2" xfId="826" xr:uid="{E58B60D2-D902-4DA9-9E8D-B1B8613F6616}"/>
    <cellStyle name="Comma 3 4 2 2 2" xfId="1771" xr:uid="{9008CD48-8DF1-4E02-99B0-B11310C66115}"/>
    <cellStyle name="Comma 3 4 2 2 2 2" xfId="3644" xr:uid="{151BF0A0-FC1E-4C5F-BEDD-E34416000245}"/>
    <cellStyle name="Comma 3 4 2 2 3" xfId="2702" xr:uid="{A2FAD6B2-61C8-464E-A00C-B740889F4B2A}"/>
    <cellStyle name="Comma 3 4 2 3" xfId="1306" xr:uid="{AC5D1BAA-29EE-4094-A0F7-073E9DEA0CA7}"/>
    <cellStyle name="Comma 3 4 2 3 2" xfId="3179" xr:uid="{8A81503D-5ED8-4BAE-8117-FA674828E6C5}"/>
    <cellStyle name="Comma 3 4 2 4" xfId="2237" xr:uid="{69483BCA-40CD-498F-8EE5-B9ECC5FB3FCE}"/>
    <cellStyle name="Comma 3 4 3" xfId="525" xr:uid="{A15940C0-8EF1-42AF-A682-6965841FF179}"/>
    <cellStyle name="Comma 3 4 3 2" xfId="997" xr:uid="{3148B344-F475-41C7-8A94-8CC949BC14D0}"/>
    <cellStyle name="Comma 3 4 3 2 2" xfId="1942" xr:uid="{6FBF1B99-337B-4C33-975A-9B0E28487D34}"/>
    <cellStyle name="Comma 3 4 3 2 2 2" xfId="3815" xr:uid="{28FB0786-EAEB-4D25-829F-9E8D79FDA4C1}"/>
    <cellStyle name="Comma 3 4 3 2 3" xfId="2873" xr:uid="{C9EBFC69-5E4D-4489-AB5C-409DBB794E73}"/>
    <cellStyle name="Comma 3 4 3 3" xfId="1476" xr:uid="{E1339BE2-207B-4231-8C4C-5A2FB52DA6ED}"/>
    <cellStyle name="Comma 3 4 3 3 2" xfId="3349" xr:uid="{CA98F9AD-7A05-46FF-940C-14B868D617CD}"/>
    <cellStyle name="Comma 3 4 3 4" xfId="2407" xr:uid="{702AEC6F-23D4-4B21-B9E4-C1BFC71567FC}"/>
    <cellStyle name="Comma 3 4 4" xfId="685" xr:uid="{BFDCC5AA-D4F4-4A71-BD8E-748E32443CBA}"/>
    <cellStyle name="Comma 3 4 4 2" xfId="1630" xr:uid="{7905FC93-5F6B-40A4-9625-241D6A0E0EB8}"/>
    <cellStyle name="Comma 3 4 4 2 2" xfId="3503" xr:uid="{1D781E1B-821A-4260-8DB9-60B630FE375C}"/>
    <cellStyle name="Comma 3 4 4 3" xfId="2561" xr:uid="{BD499FFA-A9E1-4987-BFDE-EEB041B120F0}"/>
    <cellStyle name="Comma 3 4 5" xfId="1165" xr:uid="{66766262-7459-4AC7-878D-72C322660DC6}"/>
    <cellStyle name="Comma 3 4 5 2" xfId="3038" xr:uid="{43366A64-9058-4720-9BF8-0F9D3D1E55BD}"/>
    <cellStyle name="Comma 3 4 6" xfId="2096" xr:uid="{3FF3ACBD-D9C6-4EF6-8F72-AB4BA407B436}"/>
    <cellStyle name="Comma 3 5" xfId="218" xr:uid="{ED23B266-C369-40FB-8937-BFBF5D82FA06}"/>
    <cellStyle name="Comma 3 5 2" xfId="536" xr:uid="{659D522F-A070-4AD6-8F04-FEE8AA9E7A7F}"/>
    <cellStyle name="Comma 3 5 2 2" xfId="1006" xr:uid="{2327EC46-9891-4769-8A43-73177739A861}"/>
    <cellStyle name="Comma 3 5 2 2 2" xfId="1951" xr:uid="{CAC4E715-9AC6-4D4F-AE65-8054127387C8}"/>
    <cellStyle name="Comma 3 5 2 2 2 2" xfId="3824" xr:uid="{8A15704A-0D75-4290-A840-63C78B7CCE07}"/>
    <cellStyle name="Comma 3 5 2 2 3" xfId="2882" xr:uid="{D3ABED5A-6CC2-44EE-BAC7-24E1CE577C8E}"/>
    <cellStyle name="Comma 3 5 2 3" xfId="1485" xr:uid="{F5A952BE-7AF2-446A-AAB6-9199CD1B6DB9}"/>
    <cellStyle name="Comma 3 5 2 3 2" xfId="3358" xr:uid="{6959CC9A-1161-4416-A378-536A30D47C5A}"/>
    <cellStyle name="Comma 3 5 2 4" xfId="2416" xr:uid="{0475CDAF-2708-4116-8FDC-DA272BEF70D5}"/>
    <cellStyle name="Comma 3 5 3" xfId="703" xr:uid="{21DCEF50-6021-4E30-B672-E5408C59B729}"/>
    <cellStyle name="Comma 3 5 3 2" xfId="1648" xr:uid="{8F5AD3F0-746D-450C-81F5-2BE36B720BF1}"/>
    <cellStyle name="Comma 3 5 3 2 2" xfId="3521" xr:uid="{A0F5C80E-B4ED-4209-A566-526419407A44}"/>
    <cellStyle name="Comma 3 5 3 3" xfId="2579" xr:uid="{4C97E436-2E5F-45E4-98DD-41725B418506}"/>
    <cellStyle name="Comma 3 5 4" xfId="1183" xr:uid="{3144B248-15FB-4047-8BA6-EC4D0C17F98B}"/>
    <cellStyle name="Comma 3 5 4 2" xfId="3056" xr:uid="{CD995F7F-D631-4EA9-A282-17A2BD57DC27}"/>
    <cellStyle name="Comma 3 5 5" xfId="2114" xr:uid="{576B9001-A6F3-4F62-BF27-6CC452D367EF}"/>
    <cellStyle name="Comma 3 6" xfId="395" xr:uid="{D5889D2C-078F-4132-BA17-801042249802}"/>
    <cellStyle name="Comma 3 6 2" xfId="871" xr:uid="{72BC5AD4-E86C-4B81-B7BE-F5CFCEBEF339}"/>
    <cellStyle name="Comma 3 6 2 2" xfId="1816" xr:uid="{C67D410B-6DB6-4311-A48A-B80AED3B9BE0}"/>
    <cellStyle name="Comma 3 6 2 2 2" xfId="3689" xr:uid="{650FA666-9C2B-49FB-8D3B-075ADD7734CA}"/>
    <cellStyle name="Comma 3 6 2 3" xfId="2747" xr:uid="{BA4DEFBC-E7B1-46B7-9ED9-6897C35101E5}"/>
    <cellStyle name="Comma 3 6 3" xfId="1350" xr:uid="{8FBA8B00-D64F-4D99-AFCE-EDDEBE1469DA}"/>
    <cellStyle name="Comma 3 6 3 2" xfId="3223" xr:uid="{DF139AB9-1E52-4018-A955-147D6C1D6B1D}"/>
    <cellStyle name="Comma 3 6 4" xfId="2281" xr:uid="{EC7ED0FB-4344-42FA-935E-348E0B660218}"/>
    <cellStyle name="Comma 3 7" xfId="562" xr:uid="{640ED2DF-8954-4B4E-B34E-58189C120912}"/>
    <cellStyle name="Comma 3 7 2" xfId="1507" xr:uid="{9C4FDA65-9249-485A-8FA7-D8246A5992CF}"/>
    <cellStyle name="Comma 3 7 2 2" xfId="3380" xr:uid="{8927C4D6-CF75-4383-AE7E-33A48586247A}"/>
    <cellStyle name="Comma 3 7 3" xfId="2438" xr:uid="{3A214AA5-B65D-4513-971A-99CB07EDC74A}"/>
    <cellStyle name="Comma 3 8" xfId="1014" xr:uid="{693DF287-5765-4636-8AC8-FB48066B6BF0}"/>
    <cellStyle name="Comma 3 8 2" xfId="2890" xr:uid="{5823FCE0-0B9E-46DD-BAB8-09661483B175}"/>
    <cellStyle name="Comma 3 9" xfId="1973" xr:uid="{05D1C35A-61AD-457C-8787-DEEC9E9520C2}"/>
    <cellStyle name="Comma 39 12 2" xfId="36" xr:uid="{00000000-0005-0000-0000-00004C000000}"/>
    <cellStyle name="Comma 39 12 2 2" xfId="214" xr:uid="{EB871AAC-41B2-4B14-8A3F-B53BD32EFA1B}"/>
    <cellStyle name="Comma 39 12 2 2 2" xfId="699" xr:uid="{08818EDF-06BA-40D7-AADF-6AC51A458FFE}"/>
    <cellStyle name="Comma 39 12 2 2 2 2" xfId="1644" xr:uid="{07D7A829-B891-4484-A417-F2CC2EBAF484}"/>
    <cellStyle name="Comma 39 12 2 2 2 2 2" xfId="3517" xr:uid="{37A1E2DE-7790-43C0-85A4-A40BA02560F8}"/>
    <cellStyle name="Comma 39 12 2 2 2 3" xfId="2575" xr:uid="{F98ECD87-AB84-48F7-B2C9-65F4E7BB0A8F}"/>
    <cellStyle name="Comma 39 12 2 2 3" xfId="1179" xr:uid="{8CA12540-D272-4EA0-A492-C4E1668BC5F0}"/>
    <cellStyle name="Comma 39 12 2 2 3 2" xfId="3052" xr:uid="{92C9563B-BCEE-4F88-BC4E-90EA4AF8EEF7}"/>
    <cellStyle name="Comma 39 12 2 2 4" xfId="2110" xr:uid="{A8244AD8-BE0B-469B-9991-94F6C51F768F}"/>
    <cellStyle name="Comma 39 12 2 3" xfId="391" xr:uid="{7897BE30-B8DA-4796-8915-87CDED98E08D}"/>
    <cellStyle name="Comma 39 12 2 3 2" xfId="867" xr:uid="{2DFD0E4D-251D-450D-85D7-EAD385CDDB85}"/>
    <cellStyle name="Comma 39 12 2 3 2 2" xfId="1812" xr:uid="{D251CE15-80FE-4FE9-A94D-A005BAC93E40}"/>
    <cellStyle name="Comma 39 12 2 3 2 2 2" xfId="3685" xr:uid="{BDA8ABB2-F0D0-481D-BB55-39999F6E0C13}"/>
    <cellStyle name="Comma 39 12 2 3 2 3" xfId="2743" xr:uid="{19571E58-B622-4958-9860-2B6349036D0D}"/>
    <cellStyle name="Comma 39 12 2 3 3" xfId="1346" xr:uid="{EB1361C5-D26A-4C64-8EA0-1D83FDE30133}"/>
    <cellStyle name="Comma 39 12 2 3 3 2" xfId="3219" xr:uid="{97002467-6742-401C-887E-070B6731E6AF}"/>
    <cellStyle name="Comma 39 12 2 3 4" xfId="2277" xr:uid="{B2B09FAE-2811-42E0-A4CA-EA27CF3BA93C}"/>
    <cellStyle name="Comma 39 12 2 4" xfId="558" xr:uid="{043F58F9-993D-46F7-AD61-D6671D998301}"/>
    <cellStyle name="Comma 39 12 2 4 2" xfId="1503" xr:uid="{1D9C9838-B189-40CB-B1A1-7F0A2675448A}"/>
    <cellStyle name="Comma 39 12 2 4 2 2" xfId="3376" xr:uid="{42F2D440-4C74-4949-8B8D-3B31BAE1063E}"/>
    <cellStyle name="Comma 39 12 2 4 3" xfId="2434" xr:uid="{8B2E0310-7C70-4AFB-94DE-BF9E82AC0088}"/>
    <cellStyle name="Comma 39 12 2 5" xfId="1040" xr:uid="{EAC0CF37-12F3-4D80-A413-09D391389352}"/>
    <cellStyle name="Comma 39 12 2 5 2" xfId="2913" xr:uid="{0E9763AD-4E27-4943-A73C-410DCCDC6DFD}"/>
    <cellStyle name="Comma 39 12 2 6" xfId="1969" xr:uid="{9CE6DF20-C599-4E50-92D9-CC081E0A6465}"/>
    <cellStyle name="Comma 4" xfId="58" xr:uid="{00000000-0005-0000-0000-00004D000000}"/>
    <cellStyle name="Comma 4 10" xfId="1979" xr:uid="{523D3263-1079-4E91-B955-66BC55CC35C2}"/>
    <cellStyle name="Comma 4 2" xfId="76" xr:uid="{00000000-0005-0000-0000-00004E000000}"/>
    <cellStyle name="Comma 4 2 2" xfId="176" xr:uid="{00000000-0005-0000-0000-00004F000000}"/>
    <cellStyle name="Comma 4 2 2 2" xfId="318" xr:uid="{B6A7D5CA-3D13-4FF0-A850-C0C279AE1A97}"/>
    <cellStyle name="Comma 4 2 2 2 2" xfId="803" xr:uid="{D7E1DBB5-84DC-4BE5-90F9-847B7DD73FA4}"/>
    <cellStyle name="Comma 4 2 2 2 2 2" xfId="1748" xr:uid="{ACD6CADD-D637-4B49-80BF-18C3FAE46D55}"/>
    <cellStyle name="Comma 4 2 2 2 2 2 2" xfId="3621" xr:uid="{98518E4F-B913-4C5F-821C-EBF88EF902D1}"/>
    <cellStyle name="Comma 4 2 2 2 2 3" xfId="2679" xr:uid="{E2A629E7-60B3-4DA2-8971-AB6836BD49E0}"/>
    <cellStyle name="Comma 4 2 2 2 3" xfId="1283" xr:uid="{A5A74632-31D3-4CD9-AFB4-511ADBFCF6A5}"/>
    <cellStyle name="Comma 4 2 2 2 3 2" xfId="3156" xr:uid="{C5EFF80F-EEE4-4632-BAF0-5BD91AA116E5}"/>
    <cellStyle name="Comma 4 2 2 2 4" xfId="2214" xr:uid="{89A05BEA-E985-444A-ACB5-A09F81309A49}"/>
    <cellStyle name="Comma 4 2 2 3" xfId="496" xr:uid="{93FBB600-6FBF-4439-91AD-75F038204925}"/>
    <cellStyle name="Comma 4 2 2 3 2" xfId="971" xr:uid="{F22D96D9-CF4C-4BC9-9D31-07F6EC14A596}"/>
    <cellStyle name="Comma 4 2 2 3 2 2" xfId="1916" xr:uid="{9E61A753-DF03-4C05-BE3D-9EA343B05ACF}"/>
    <cellStyle name="Comma 4 2 2 3 2 2 2" xfId="3789" xr:uid="{C48277BF-4A79-4A30-B282-3966D7927914}"/>
    <cellStyle name="Comma 4 2 2 3 2 3" xfId="2847" xr:uid="{496430E1-9172-44BD-99CD-3E7520AA4049}"/>
    <cellStyle name="Comma 4 2 2 3 3" xfId="1450" xr:uid="{342A26BD-AA73-41B6-B4F4-1C48C93F9EB3}"/>
    <cellStyle name="Comma 4 2 2 3 3 2" xfId="3323" xr:uid="{9A4D845A-CADE-47FD-BDEF-C92D8807430A}"/>
    <cellStyle name="Comma 4 2 2 3 4" xfId="2381" xr:uid="{91171D77-7B4F-446F-8145-09F40C626683}"/>
    <cellStyle name="Comma 4 2 2 4" xfId="662" xr:uid="{63FAD420-CACC-4455-8D31-9DE10D74BE71}"/>
    <cellStyle name="Comma 4 2 2 4 2" xfId="1607" xr:uid="{C353F884-CCEB-4656-8CA0-3AAB93256661}"/>
    <cellStyle name="Comma 4 2 2 4 2 2" xfId="3480" xr:uid="{755F2449-68F4-40BB-9182-F84EC7334FB3}"/>
    <cellStyle name="Comma 4 2 2 4 3" xfId="2538" xr:uid="{295C597D-4623-4FF6-942D-C889023F880D}"/>
    <cellStyle name="Comma 4 2 2 5" xfId="1142" xr:uid="{4C5768FF-704F-4900-B04B-C2B5A539BD26}"/>
    <cellStyle name="Comma 4 2 2 5 2" xfId="3015" xr:uid="{0EACF0F0-91A1-4AC7-BB95-B0B16546D8FD}"/>
    <cellStyle name="Comma 4 2 2 6" xfId="2073" xr:uid="{716622CA-76E7-4D70-A31A-B19D8ECEDA9E}"/>
    <cellStyle name="Comma 4 2 3" xfId="238" xr:uid="{C189BA4B-6280-492B-A8FF-C6804658686B}"/>
    <cellStyle name="Comma 4 2 3 2" xfId="723" xr:uid="{2635BA13-2B21-4E7B-B3C3-188201EDEEFB}"/>
    <cellStyle name="Comma 4 2 3 2 2" xfId="1668" xr:uid="{17DC7DDE-9DFC-40C9-BF2A-7E125AEA8D4A}"/>
    <cellStyle name="Comma 4 2 3 2 2 2" xfId="3541" xr:uid="{6E5BBA4C-D8F5-4150-B9D4-C070ED016292}"/>
    <cellStyle name="Comma 4 2 3 2 3" xfId="2599" xr:uid="{ACC62751-C594-458F-9A42-30F5F8AE1232}"/>
    <cellStyle name="Comma 4 2 3 3" xfId="1203" xr:uid="{3707A0CE-915D-4F31-AE58-1E9319964A43}"/>
    <cellStyle name="Comma 4 2 3 3 2" xfId="3076" xr:uid="{054BC256-9EFC-46D4-87FC-3F6C6DC46412}"/>
    <cellStyle name="Comma 4 2 3 4" xfId="2134" xr:uid="{91EE28E6-B97C-4EDD-8053-D03E178A077E}"/>
    <cellStyle name="Comma 4 2 4" xfId="416" xr:uid="{A9FC93DC-94AB-445A-8C95-1556D91009C4}"/>
    <cellStyle name="Comma 4 2 4 2" xfId="891" xr:uid="{8B3CD1A6-32B2-40AB-82A1-2F7E619DD925}"/>
    <cellStyle name="Comma 4 2 4 2 2" xfId="1836" xr:uid="{D08D181F-7637-4C83-9645-251225030A14}"/>
    <cellStyle name="Comma 4 2 4 2 2 2" xfId="3709" xr:uid="{8A1B079D-D1BB-49A0-8103-B1F9A94A8A6F}"/>
    <cellStyle name="Comma 4 2 4 2 3" xfId="2767" xr:uid="{843AE93B-5963-409D-80BA-17714DB72989}"/>
    <cellStyle name="Comma 4 2 4 3" xfId="1370" xr:uid="{95F7E16A-5C67-4921-B5D6-AFB90D38D570}"/>
    <cellStyle name="Comma 4 2 4 3 2" xfId="3243" xr:uid="{F9D18EE0-E888-4EA4-AABA-739DDCC03CE1}"/>
    <cellStyle name="Comma 4 2 4 4" xfId="2301" xr:uid="{FEA89BF6-B4EF-4EDD-9781-64E47CBA2DF4}"/>
    <cellStyle name="Comma 4 2 5" xfId="582" xr:uid="{4D6866D0-AFAB-43F8-97F5-7E63D74FC8C0}"/>
    <cellStyle name="Comma 4 2 5 2" xfId="1527" xr:uid="{BE8FAD0B-A9C5-445F-976C-9D7D439ACABC}"/>
    <cellStyle name="Comma 4 2 5 2 2" xfId="3400" xr:uid="{CE05B8F2-E539-4931-819B-D54C1AABB9D1}"/>
    <cellStyle name="Comma 4 2 5 3" xfId="2458" xr:uid="{F68D5072-BC31-4856-B37E-C6782B279FDE}"/>
    <cellStyle name="Comma 4 2 6" xfId="1063" xr:uid="{36616802-FEC4-48C7-BD79-5442A10B7A93}"/>
    <cellStyle name="Comma 4 2 6 2" xfId="2936" xr:uid="{EEBE469B-1810-4487-AD42-F8B9F3FDD26E}"/>
    <cellStyle name="Comma 4 2 7" xfId="1993" xr:uid="{82590F58-4D0E-46B4-A52A-66F9431F93B9}"/>
    <cellStyle name="Comma 4 3" xfId="118" xr:uid="{00000000-0005-0000-0000-000050000000}"/>
    <cellStyle name="Comma 4 3 2" xfId="260" xr:uid="{D1796467-310E-45D9-9E1B-F409FFC283C3}"/>
    <cellStyle name="Comma 4 3 2 2" xfId="745" xr:uid="{3B7B5231-6B2F-4199-8522-47034151FF12}"/>
    <cellStyle name="Comma 4 3 2 2 2" xfId="1690" xr:uid="{C03CB52B-F8F1-41F1-BF6B-CB34AD009933}"/>
    <cellStyle name="Comma 4 3 2 2 2 2" xfId="3563" xr:uid="{725FDF33-2E8A-4584-9A9B-71BAACE095C8}"/>
    <cellStyle name="Comma 4 3 2 2 3" xfId="2621" xr:uid="{02E16955-9CDA-4173-AF9D-987F5CBE0E10}"/>
    <cellStyle name="Comma 4 3 2 3" xfId="1225" xr:uid="{FEE3E9FF-6640-451B-9884-974C02780D73}"/>
    <cellStyle name="Comma 4 3 2 3 2" xfId="3098" xr:uid="{0029408C-EF0D-4675-B2B3-F9492004D217}"/>
    <cellStyle name="Comma 4 3 2 4" xfId="2156" xr:uid="{AC2CB2E7-709C-48A2-97AB-5B9643ED46FD}"/>
    <cellStyle name="Comma 4 3 3" xfId="438" xr:uid="{DD665591-3984-467E-8EAB-7A50FF780290}"/>
    <cellStyle name="Comma 4 3 3 2" xfId="913" xr:uid="{612AA042-9021-401C-8111-EEC665135768}"/>
    <cellStyle name="Comma 4 3 3 2 2" xfId="1858" xr:uid="{843582A4-68BE-445B-8367-C29435945CF2}"/>
    <cellStyle name="Comma 4 3 3 2 2 2" xfId="3731" xr:uid="{BB3ACFD9-10FF-49F9-82F2-53616F96D373}"/>
    <cellStyle name="Comma 4 3 3 2 3" xfId="2789" xr:uid="{2C1D3B7C-A8A2-47CF-9EBB-4E6A062FC67F}"/>
    <cellStyle name="Comma 4 3 3 3" xfId="1392" xr:uid="{3C03AA87-AA4A-4D25-A634-1519A3151A29}"/>
    <cellStyle name="Comma 4 3 3 3 2" xfId="3265" xr:uid="{7F92E3BB-75FD-4F54-990F-BF93C1B06C4C}"/>
    <cellStyle name="Comma 4 3 3 4" xfId="2323" xr:uid="{2563522D-C645-4FAE-91A4-0DDB805FF750}"/>
    <cellStyle name="Comma 4 3 4" xfId="604" xr:uid="{8AEEE0A6-2760-4F6A-8387-B6E6B6E7A9A1}"/>
    <cellStyle name="Comma 4 3 4 2" xfId="1549" xr:uid="{F7CBF97D-D681-4066-8AC7-3FB18ACCCF43}"/>
    <cellStyle name="Comma 4 3 4 2 2" xfId="3422" xr:uid="{1D2C9307-1CEF-467B-8A5C-F9ED2F667C76}"/>
    <cellStyle name="Comma 4 3 4 3" xfId="2480" xr:uid="{45624548-153A-47FF-BF04-A2CEFC0BA42A}"/>
    <cellStyle name="Comma 4 3 5" xfId="1084" xr:uid="{881ED74C-4D73-486F-AD76-37C7A7F2A638}"/>
    <cellStyle name="Comma 4 3 5 2" xfId="2957" xr:uid="{E7EAD74C-EF56-4D9A-B097-0EE7FBF1296C}"/>
    <cellStyle name="Comma 4 3 6" xfId="2015" xr:uid="{310975E2-B37A-464E-8CD7-0D6C7D3610EB}"/>
    <cellStyle name="Comma 4 4" xfId="145" xr:uid="{00000000-0005-0000-0000-000051000000}"/>
    <cellStyle name="Comma 4 4 2" xfId="287" xr:uid="{CAD85E87-CD00-4F45-B28D-262BBB52B509}"/>
    <cellStyle name="Comma 4 4 2 2" xfId="772" xr:uid="{3B3FDEF7-8A5E-4326-9208-77C8AC6FAC14}"/>
    <cellStyle name="Comma 4 4 2 2 2" xfId="1717" xr:uid="{3DB27D66-6188-4E49-AA93-886957F1758E}"/>
    <cellStyle name="Comma 4 4 2 2 2 2" xfId="3590" xr:uid="{620FB389-07C5-4BDA-AD75-3C7855463505}"/>
    <cellStyle name="Comma 4 4 2 2 3" xfId="2648" xr:uid="{32C769AD-5261-49C4-A0B2-F798C2CA2499}"/>
    <cellStyle name="Comma 4 4 2 3" xfId="1252" xr:uid="{A42116C3-6B86-4C78-85D3-FE6986ED2D06}"/>
    <cellStyle name="Comma 4 4 2 3 2" xfId="3125" xr:uid="{DFE3196C-3020-4E4F-8DA2-0F76927B8904}"/>
    <cellStyle name="Comma 4 4 2 4" xfId="2183" xr:uid="{67F2C083-EA3F-46E3-9297-99A546037953}"/>
    <cellStyle name="Comma 4 4 3" xfId="465" xr:uid="{A192FF21-1842-453C-BBD0-DA40F2E76A88}"/>
    <cellStyle name="Comma 4 4 3 2" xfId="940" xr:uid="{4B5ACCF4-5740-4714-8D7C-EA6E6ED405AD}"/>
    <cellStyle name="Comma 4 4 3 2 2" xfId="1885" xr:uid="{577924BD-09A8-4108-A3DB-FAC0124E8ACB}"/>
    <cellStyle name="Comma 4 4 3 2 2 2" xfId="3758" xr:uid="{ADC79C32-6A52-49AD-B1B3-D87EC9D0E866}"/>
    <cellStyle name="Comma 4 4 3 2 3" xfId="2816" xr:uid="{0364BA01-9573-4673-B9D2-C48C0E922ECA}"/>
    <cellStyle name="Comma 4 4 3 3" xfId="1419" xr:uid="{32AC5ED9-524F-44C5-9C15-7CD305981E87}"/>
    <cellStyle name="Comma 4 4 3 3 2" xfId="3292" xr:uid="{ACCF85BC-B5E4-4392-B2C6-B9957A98BBC4}"/>
    <cellStyle name="Comma 4 4 3 4" xfId="2350" xr:uid="{55C8ADA4-7934-4976-ACA5-E0052770680A}"/>
    <cellStyle name="Comma 4 4 4" xfId="631" xr:uid="{9F721D84-47D7-433A-AD52-5FCBDF267989}"/>
    <cellStyle name="Comma 4 4 4 2" xfId="1576" xr:uid="{A4488EA9-0642-47E3-929A-D4B556129605}"/>
    <cellStyle name="Comma 4 4 4 2 2" xfId="3449" xr:uid="{52059399-E9B5-43C5-845D-23A69CAB4FC7}"/>
    <cellStyle name="Comma 4 4 4 3" xfId="2507" xr:uid="{D396F209-1E44-4C89-94C3-C82BB91EB1EB}"/>
    <cellStyle name="Comma 4 4 5" xfId="1111" xr:uid="{A803DE45-D76E-4A4A-92ED-24A5B05D344B}"/>
    <cellStyle name="Comma 4 4 5 2" xfId="2984" xr:uid="{756274A2-0371-46DF-888C-C347E61A362B}"/>
    <cellStyle name="Comma 4 4 6" xfId="2042" xr:uid="{734C7D87-93E4-4642-AE11-01AD4A5AC6AE}"/>
    <cellStyle name="Comma 4 5" xfId="224" xr:uid="{BBE73E12-74A6-4D9B-BB0D-B149CF8C59D5}"/>
    <cellStyle name="Comma 4 5 2" xfId="709" xr:uid="{69F78EE6-1187-4ACF-ABEA-740D369D8B87}"/>
    <cellStyle name="Comma 4 5 2 2" xfId="1654" xr:uid="{24F836EC-8C74-4F68-925E-9C5283EA5155}"/>
    <cellStyle name="Comma 4 5 2 2 2" xfId="3527" xr:uid="{34F1D5B0-2F12-43DD-9DD3-F9C4E72C549D}"/>
    <cellStyle name="Comma 4 5 2 3" xfId="2585" xr:uid="{5B480151-CFDD-4B1C-806D-10A8FC59E789}"/>
    <cellStyle name="Comma 4 5 3" xfId="1189" xr:uid="{08E9970C-A6E1-47C7-A82B-CB3901419CFC}"/>
    <cellStyle name="Comma 4 5 3 2" xfId="3062" xr:uid="{F095EC37-92FC-4F76-B94B-4E5478FEDFD4}"/>
    <cellStyle name="Comma 4 5 4" xfId="2120" xr:uid="{6C59C8BD-57A3-4115-90C5-38D1F5653C22}"/>
    <cellStyle name="Comma 4 6" xfId="353" xr:uid="{1B986104-9142-456F-913A-187EDA0E2391}"/>
    <cellStyle name="Comma 4 7" xfId="402" xr:uid="{FF9435D7-CB1F-49E5-AEC2-4E8FCACC7699}"/>
    <cellStyle name="Comma 4 7 2" xfId="877" xr:uid="{5FB38B86-0CBF-49E3-B529-4A118552A9BA}"/>
    <cellStyle name="Comma 4 7 2 2" xfId="1822" xr:uid="{4EFC7EE6-449C-496E-9D83-4CB5DC047989}"/>
    <cellStyle name="Comma 4 7 2 2 2" xfId="3695" xr:uid="{574F95B5-AE75-41FE-9006-14974C44F5C3}"/>
    <cellStyle name="Comma 4 7 2 3" xfId="2753" xr:uid="{0FF62A87-3DA4-44E3-B9C5-667355D5EC14}"/>
    <cellStyle name="Comma 4 7 3" xfId="1356" xr:uid="{54756447-FEFD-4946-9168-399124E54271}"/>
    <cellStyle name="Comma 4 7 3 2" xfId="3229" xr:uid="{C41F6D21-C7B5-429A-823C-49BE7D838FF9}"/>
    <cellStyle name="Comma 4 7 4" xfId="2287" xr:uid="{F564FC5A-2CB9-4C54-9457-4866C278C33B}"/>
    <cellStyle name="Comma 4 8" xfId="568" xr:uid="{1885F507-01B8-4F31-B661-FE3401BB9774}"/>
    <cellStyle name="Comma 4 8 2" xfId="1513" xr:uid="{29797E30-8248-43F5-A0ED-2341F88A95F9}"/>
    <cellStyle name="Comma 4 8 2 2" xfId="3386" xr:uid="{0E7BDBFC-7BF9-49B2-93A5-3FA352652F94}"/>
    <cellStyle name="Comma 4 8 3" xfId="2444" xr:uid="{AFB87823-FE10-42B9-8FD5-8AE0E63729F9}"/>
    <cellStyle name="Comma 4 9" xfId="1049" xr:uid="{61BEC0B2-CF6A-4AD4-B538-46F7F3661554}"/>
    <cellStyle name="Comma 4 9 2" xfId="2922" xr:uid="{DC67FD29-E29B-4F14-8075-4AD65801DAB8}"/>
    <cellStyle name="Comma 5" xfId="55" xr:uid="{00000000-0005-0000-0000-000052000000}"/>
    <cellStyle name="Comma 5 2" xfId="221" xr:uid="{0639087D-29DA-4C29-8C4F-3258D5387AC4}"/>
    <cellStyle name="Comma 5 2 2" xfId="78" xr:uid="{00000000-0005-0000-0000-000053000000}"/>
    <cellStyle name="Comma 5 2 2 2" xfId="186" xr:uid="{00000000-0005-0000-0000-000054000000}"/>
    <cellStyle name="Comma 5 2 2 2 2" xfId="328" xr:uid="{3E3C2017-1E10-4969-A1D2-79477335F633}"/>
    <cellStyle name="Comma 5 2 2 2 2 2" xfId="813" xr:uid="{5894ADB4-590E-48E4-A08C-5BDC7639A909}"/>
    <cellStyle name="Comma 5 2 2 2 2 2 2" xfId="1758" xr:uid="{08BDD060-DCDE-4085-84BC-7B8491A63739}"/>
    <cellStyle name="Comma 5 2 2 2 2 2 2 2" xfId="3631" xr:uid="{F9700EE7-7D53-46AA-853F-565CD1A6A12D}"/>
    <cellStyle name="Comma 5 2 2 2 2 2 3" xfId="2689" xr:uid="{4B39E1D5-96BD-4701-B7C2-382C412A839C}"/>
    <cellStyle name="Comma 5 2 2 2 2 3" xfId="1293" xr:uid="{7B420905-DAD2-46B1-842C-D6D92DA677AD}"/>
    <cellStyle name="Comma 5 2 2 2 2 3 2" xfId="3166" xr:uid="{74A00152-F118-4D65-985B-39B36042BE87}"/>
    <cellStyle name="Comma 5 2 2 2 2 4" xfId="2224" xr:uid="{57131545-9A9F-4039-A447-9ACB97913D72}"/>
    <cellStyle name="Comma 5 2 2 2 3" xfId="506" xr:uid="{7106D3DB-A78B-45C0-843C-A979E8F208B3}"/>
    <cellStyle name="Comma 5 2 2 2 3 2" xfId="981" xr:uid="{E844A3B5-099B-47D2-9310-293F7AA3AFF1}"/>
    <cellStyle name="Comma 5 2 2 2 3 2 2" xfId="1926" xr:uid="{9E34F177-65A9-4E97-BD2A-87FA6BE8DBDE}"/>
    <cellStyle name="Comma 5 2 2 2 3 2 2 2" xfId="3799" xr:uid="{E4EBF96F-5061-44E8-BD07-31DDCF3B8E2E}"/>
    <cellStyle name="Comma 5 2 2 2 3 2 3" xfId="2857" xr:uid="{C2677C4A-843C-4A73-AD25-88B1FFF1FD58}"/>
    <cellStyle name="Comma 5 2 2 2 3 3" xfId="1460" xr:uid="{FBA0340E-8890-4BEF-9D61-280A9DDD4DAE}"/>
    <cellStyle name="Comma 5 2 2 2 3 3 2" xfId="3333" xr:uid="{50705B52-CC86-4DE2-8445-87BDDE9D42C3}"/>
    <cellStyle name="Comma 5 2 2 2 3 4" xfId="2391" xr:uid="{2B97260B-B9F2-4FF8-93CF-B5AB994F1CF0}"/>
    <cellStyle name="Comma 5 2 2 2 4" xfId="672" xr:uid="{0A9FD016-A9DE-4F4A-9AEA-94C55B861F2C}"/>
    <cellStyle name="Comma 5 2 2 2 4 2" xfId="1617" xr:uid="{C0465EF3-9A11-482E-BFC9-76FDD5CDBEDA}"/>
    <cellStyle name="Comma 5 2 2 2 4 2 2" xfId="3490" xr:uid="{F839D6DB-267D-40FC-82AC-9C02D5C1BD10}"/>
    <cellStyle name="Comma 5 2 2 2 4 3" xfId="2548" xr:uid="{E1DBEBEA-468B-40B2-B03C-0636B6FFD798}"/>
    <cellStyle name="Comma 5 2 2 2 5" xfId="1152" xr:uid="{E29D1EE5-CE98-4829-9B95-1AB8C59707B7}"/>
    <cellStyle name="Comma 5 2 2 2 5 2" xfId="3025" xr:uid="{B781C84C-217C-49ED-889E-DAFB17F50617}"/>
    <cellStyle name="Comma 5 2 2 2 6" xfId="2083" xr:uid="{87663716-0E55-494F-A8D3-489C5587FE22}"/>
    <cellStyle name="Comma 5 2 2 3" xfId="240" xr:uid="{21AA1F77-23F9-4558-981D-65D2DCCF8C0D}"/>
    <cellStyle name="Comma 5 2 2 3 2" xfId="725" xr:uid="{F56BF84B-7AAF-4CE1-BFFD-D193DBA11CD1}"/>
    <cellStyle name="Comma 5 2 2 3 2 2" xfId="1670" xr:uid="{CCE5F181-32AA-4953-B03F-F51DA2136B7F}"/>
    <cellStyle name="Comma 5 2 2 3 2 2 2" xfId="3543" xr:uid="{E5571B2A-0986-4468-AA41-C68C6E3BF23F}"/>
    <cellStyle name="Comma 5 2 2 3 2 3" xfId="2601" xr:uid="{E48CAAEA-1437-4307-B5A6-727EA17E4C57}"/>
    <cellStyle name="Comma 5 2 2 3 3" xfId="1205" xr:uid="{13D0BD53-651A-41D1-B01C-DE826D595DA8}"/>
    <cellStyle name="Comma 5 2 2 3 3 2" xfId="3078" xr:uid="{C3DEA5D2-7DBB-4759-872B-6F6592F46C1C}"/>
    <cellStyle name="Comma 5 2 2 3 4" xfId="2136" xr:uid="{EB20F6E2-CA36-40F1-B7F8-E53F4D026E19}"/>
    <cellStyle name="Comma 5 2 2 4" xfId="418" xr:uid="{47DAA9C5-B2C0-4271-942D-93E579AC379C}"/>
    <cellStyle name="Comma 5 2 2 4 2" xfId="893" xr:uid="{A582AB75-83C7-4B92-B652-8D405DCC2300}"/>
    <cellStyle name="Comma 5 2 2 4 2 2" xfId="1838" xr:uid="{1E05138F-4631-4BBF-B5E8-9ECE6E5C9797}"/>
    <cellStyle name="Comma 5 2 2 4 2 2 2" xfId="3711" xr:uid="{5ED7F8BB-658E-4F1B-85CC-99248CF08A47}"/>
    <cellStyle name="Comma 5 2 2 4 2 3" xfId="2769" xr:uid="{4399FA7E-FD5A-4049-BDDD-552956864AFC}"/>
    <cellStyle name="Comma 5 2 2 4 3" xfId="1372" xr:uid="{865B25F5-502C-4372-8267-280C55F52C21}"/>
    <cellStyle name="Comma 5 2 2 4 3 2" xfId="3245" xr:uid="{169D4909-8935-4CAC-8005-114303694D7B}"/>
    <cellStyle name="Comma 5 2 2 4 4" xfId="2303" xr:uid="{79CA2EC8-6939-4661-BDF9-03877890E7C7}"/>
    <cellStyle name="Comma 5 2 2 5" xfId="584" xr:uid="{B9308F0C-440B-42F5-AC77-82DEDE9E01BD}"/>
    <cellStyle name="Comma 5 2 2 5 2" xfId="1529" xr:uid="{667EE41C-D1DE-498E-A778-CE1793F482A7}"/>
    <cellStyle name="Comma 5 2 2 5 2 2" xfId="3402" xr:uid="{1ADD7C14-527D-4930-84D4-39C5B256EDFD}"/>
    <cellStyle name="Comma 5 2 2 5 3" xfId="2460" xr:uid="{5ABC99AB-9F88-40E2-869A-90C5D8E4957A}"/>
    <cellStyle name="Comma 5 2 2 6" xfId="1065" xr:uid="{A329B6AD-DADC-4B8F-9EFF-59B1C3DB1F98}"/>
    <cellStyle name="Comma 5 2 2 6 2" xfId="2938" xr:uid="{B7318951-078D-407D-B425-21A9ACCCA999}"/>
    <cellStyle name="Comma 5 2 2 7" xfId="1995" xr:uid="{2DE04E2A-4B1E-415C-AFB7-10DB982A69F2}"/>
    <cellStyle name="Comma 5 2 3" xfId="706" xr:uid="{AC90677E-6AFF-4F0E-9BE7-28DCD1B54D5A}"/>
    <cellStyle name="Comma 5 2 3 2" xfId="1651" xr:uid="{769D3C35-0F40-4A26-A314-EB1C6AE32794}"/>
    <cellStyle name="Comma 5 2 3 2 2" xfId="3524" xr:uid="{55BFCD6D-9EC3-4777-8616-6A94F4B1A29A}"/>
    <cellStyle name="Comma 5 2 3 3" xfId="2582" xr:uid="{8F9F121A-1D6F-4E64-A32E-7FAC95E55FF5}"/>
    <cellStyle name="Comma 5 2 4" xfId="1186" xr:uid="{1139BFE2-AD6C-44B0-A1FC-3CBBA0BBDF1B}"/>
    <cellStyle name="Comma 5 2 4 2" xfId="3059" xr:uid="{D1B3C983-36D7-4847-BE0B-11B9338D9813}"/>
    <cellStyle name="Comma 5 2 5" xfId="2117" xr:uid="{68F04AC3-86F6-413C-A30F-503B1CFD82C4}"/>
    <cellStyle name="Comma 5 3" xfId="399" xr:uid="{3FCABC7B-68FE-46E0-BBD2-8A77B7729408}"/>
    <cellStyle name="Comma 5 3 2" xfId="874" xr:uid="{F5B6BFAF-B949-4F11-BBF9-50DD2FB1BBE9}"/>
    <cellStyle name="Comma 5 3 2 2" xfId="1819" xr:uid="{95B10AD6-F089-4ADF-AD87-0D3AB1418577}"/>
    <cellStyle name="Comma 5 3 2 2 2" xfId="3692" xr:uid="{BC82BA98-F778-4047-9705-5189DC631BA7}"/>
    <cellStyle name="Comma 5 3 2 3" xfId="2750" xr:uid="{5BDAA934-749F-48C3-8257-5CF91F33BE9B}"/>
    <cellStyle name="Comma 5 3 3" xfId="1353" xr:uid="{5857C648-BDA5-4D42-889B-2E3A0D3586C2}"/>
    <cellStyle name="Comma 5 3 3 2" xfId="3226" xr:uid="{951783AA-6D01-4C37-BD83-CD8FDD281ED0}"/>
    <cellStyle name="Comma 5 3 4" xfId="2284" xr:uid="{B0CE2386-CDEF-42A6-95E1-E36D09044C49}"/>
    <cellStyle name="Comma 5 4" xfId="565" xr:uid="{464B3713-4087-4C54-9E19-416DB8C80FCC}"/>
    <cellStyle name="Comma 5 4 2" xfId="1510" xr:uid="{7A5209D8-35E3-4FAC-85C7-E038539CC9E2}"/>
    <cellStyle name="Comma 5 4 2 2" xfId="3383" xr:uid="{02DB377B-DE58-40DA-9DA4-1D734B4C3A3D}"/>
    <cellStyle name="Comma 5 4 3" xfId="2441" xr:uid="{7C860A66-E86A-4240-8652-23DDEF7DDBCF}"/>
    <cellStyle name="Comma 5 5" xfId="1046" xr:uid="{AB6CBD3F-281F-4D3A-A9F9-39807281BD01}"/>
    <cellStyle name="Comma 5 5 2" xfId="2919" xr:uid="{06DDDE51-DB07-4F24-AF7F-C63537DDD587}"/>
    <cellStyle name="Comma 5 6" xfId="1976" xr:uid="{66228F51-BFE3-4B97-B70C-5432175F63B5}"/>
    <cellStyle name="Comma 5_Lead Builder Smart Q4'08_tuk 2" xfId="53" xr:uid="{00000000-0005-0000-0000-000055000000}"/>
    <cellStyle name="Comma 6" xfId="23" xr:uid="{00000000-0005-0000-0000-000056000000}"/>
    <cellStyle name="Comma 6 2" xfId="204" xr:uid="{4520DAA8-C7C4-42F6-8392-6F2BA90625C2}"/>
    <cellStyle name="Comma 6 2 2" xfId="689" xr:uid="{F1622544-B11B-443C-9D7F-1F1DD327425D}"/>
    <cellStyle name="Comma 6 2 2 2" xfId="1634" xr:uid="{7F67F72C-3D98-4DA6-A1D9-1BBC38514E4B}"/>
    <cellStyle name="Comma 6 2 2 2 2" xfId="3507" xr:uid="{5F526DBA-E677-4D4D-A21A-0822E0CC6052}"/>
    <cellStyle name="Comma 6 2 2 3" xfId="2565" xr:uid="{E85733DA-BB52-4DF2-9533-A319CABB8EC1}"/>
    <cellStyle name="Comma 6 2 3" xfId="1169" xr:uid="{9171C327-0822-446E-A191-D6FB0D85EE7C}"/>
    <cellStyle name="Comma 6 2 3 2" xfId="3042" xr:uid="{3974FD33-5B15-49E8-8598-A15F97513CC0}"/>
    <cellStyle name="Comma 6 2 4" xfId="2100" xr:uid="{E292492D-F628-4E02-934F-041002BB0988}"/>
    <cellStyle name="Comma 6 3" xfId="376" xr:uid="{B1CF4D5B-749E-4517-A295-B42334C0EDF9}"/>
    <cellStyle name="Comma 6 3 2" xfId="852" xr:uid="{73B04433-90E2-4E08-9C3A-60BC94652E15}"/>
    <cellStyle name="Comma 6 3 2 2" xfId="1797" xr:uid="{B0CE1472-361E-495C-BB2F-239B90A9DDEE}"/>
    <cellStyle name="Comma 6 3 2 2 2" xfId="3670" xr:uid="{B0943D3F-F6AF-4DF4-A73D-6542C8284AE6}"/>
    <cellStyle name="Comma 6 3 2 3" xfId="2728" xr:uid="{37D47EC7-6A78-4FBB-9CC1-85D83640EBC7}"/>
    <cellStyle name="Comma 6 3 3" xfId="1331" xr:uid="{204E8FAC-0851-442B-82D5-35B36C14A738}"/>
    <cellStyle name="Comma 6 3 3 2" xfId="3204" xr:uid="{11CC178C-EB3B-43BE-A253-4B455C61F29B}"/>
    <cellStyle name="Comma 6 3 4" xfId="2262" xr:uid="{6A916153-C5FC-41AC-8E24-069AE32C5BA6}"/>
    <cellStyle name="Comma 6 4" xfId="381" xr:uid="{C217CAD0-FED3-43DD-841A-4C344DB48C45}"/>
    <cellStyle name="Comma 6 4 2" xfId="857" xr:uid="{949FBD14-B80D-4E63-9EEF-4C2A66452647}"/>
    <cellStyle name="Comma 6 4 2 2" xfId="1802" xr:uid="{D217FF40-90BF-49D6-8359-921606C6A38B}"/>
    <cellStyle name="Comma 6 4 2 2 2" xfId="3675" xr:uid="{3BA1D7F5-E0B9-4361-9668-E53EE8E0D2EF}"/>
    <cellStyle name="Comma 6 4 2 3" xfId="2733" xr:uid="{FB4EAB78-A23B-433E-8416-C32CEC49B797}"/>
    <cellStyle name="Comma 6 4 3" xfId="1336" xr:uid="{2053619C-CE0C-421E-A7B2-03F4E0813D2A}"/>
    <cellStyle name="Comma 6 4 3 2" xfId="3209" xr:uid="{42085EAF-95B4-4623-8C7A-364C03F18DDB}"/>
    <cellStyle name="Comma 6 4 4" xfId="2267" xr:uid="{1B8B13E0-A5AD-4DF2-867F-82E9A1F3C821}"/>
    <cellStyle name="Comma 6 5" xfId="548" xr:uid="{4538A634-CF94-4370-8A79-37C4E7C2DD43}"/>
    <cellStyle name="Comma 6 5 2" xfId="1493" xr:uid="{081BDE25-C9B7-4A4F-BF68-E551CFFCE949}"/>
    <cellStyle name="Comma 6 5 2 2" xfId="3366" xr:uid="{A0B20D8F-4873-4BE6-9272-B678375C5985}"/>
    <cellStyle name="Comma 6 5 3" xfId="2424" xr:uid="{E42DBAB3-329F-448A-B9CD-E281EFEDF448}"/>
    <cellStyle name="Comma 6 6" xfId="1030" xr:uid="{FB35DE16-5F3E-4660-B0BB-DA19A599A30F}"/>
    <cellStyle name="Comma 6 6 2" xfId="2903" xr:uid="{C4DF1E27-971C-44B5-8122-5168D900C9B8}"/>
    <cellStyle name="Comma 6 7" xfId="1959" xr:uid="{561C5C58-DF13-4852-8A1A-DF8F5EF809CA}"/>
    <cellStyle name="Comma 7" xfId="56" xr:uid="{00000000-0005-0000-0000-000057000000}"/>
    <cellStyle name="Comma 7 2" xfId="222" xr:uid="{BFB19E90-219E-4831-82FE-3C074B0E0107}"/>
    <cellStyle name="Comma 7 2 2" xfId="707" xr:uid="{71DD0130-6CCD-42F5-8399-EAEB407C57E4}"/>
    <cellStyle name="Comma 7 2 2 2" xfId="1652" xr:uid="{33580195-663E-408E-AFB7-96371ED32229}"/>
    <cellStyle name="Comma 7 2 2 2 2" xfId="3525" xr:uid="{49A64A77-2A7A-4834-92C6-AA88690D7223}"/>
    <cellStyle name="Comma 7 2 2 3" xfId="2583" xr:uid="{6C9756AA-21F9-48D3-976C-4FF7FEFD17CF}"/>
    <cellStyle name="Comma 7 2 3" xfId="1187" xr:uid="{DAC85AF7-1992-47CF-8FA5-8D5EFC82AFC8}"/>
    <cellStyle name="Comma 7 2 3 2" xfId="3060" xr:uid="{48E48357-4B13-4998-BE89-53EBA53F6DB2}"/>
    <cellStyle name="Comma 7 2 4" xfId="2118" xr:uid="{4FE4AD75-E14C-4AE7-BDBD-6845634A109B}"/>
    <cellStyle name="Comma 7 3" xfId="400" xr:uid="{3B49617F-8A15-4201-B693-0D2758F5D946}"/>
    <cellStyle name="Comma 7 3 2" xfId="875" xr:uid="{48A09260-CD42-44B3-87D7-78489CAC8B32}"/>
    <cellStyle name="Comma 7 3 2 2" xfId="1820" xr:uid="{F268C4BD-FC26-4FAD-9881-9113409A84D6}"/>
    <cellStyle name="Comma 7 3 2 2 2" xfId="3693" xr:uid="{EB53F913-5A0F-41BF-8080-5B61738F42ED}"/>
    <cellStyle name="Comma 7 3 2 3" xfId="2751" xr:uid="{933A0D28-901B-4481-9EFA-DCBBFFABD1BE}"/>
    <cellStyle name="Comma 7 3 3" xfId="1354" xr:uid="{48BCC5FE-FBCA-4FE8-BA81-74F3DDAD6BDB}"/>
    <cellStyle name="Comma 7 3 3 2" xfId="3227" xr:uid="{7ECC2AB0-DAAB-439F-9B7F-3ADD65F821EE}"/>
    <cellStyle name="Comma 7 3 4" xfId="2285" xr:uid="{333113F5-4131-49E5-88CC-D6D059800CDE}"/>
    <cellStyle name="Comma 7 4" xfId="566" xr:uid="{385A5B0E-8D75-4F0E-811F-861CABCFB593}"/>
    <cellStyle name="Comma 7 4 2" xfId="1511" xr:uid="{B3258D70-9238-4EE8-86BA-A4932F4FC90F}"/>
    <cellStyle name="Comma 7 4 2 2" xfId="3384" xr:uid="{21170C08-8EF4-4A94-B3A6-C78525CBAF34}"/>
    <cellStyle name="Comma 7 4 3" xfId="2442" xr:uid="{28454339-24A9-4592-B020-C42AB2902249}"/>
    <cellStyle name="Comma 7 5" xfId="1047" xr:uid="{ADA14F52-E82B-424C-BCE6-7CCB4FF65E80}"/>
    <cellStyle name="Comma 7 5 2" xfId="2920" xr:uid="{94623E28-2B40-4A66-AD4D-74CBB0C0A702}"/>
    <cellStyle name="Comma 7 6" xfId="1977" xr:uid="{8377EF23-3610-4C8A-BB65-49115933CDA5}"/>
    <cellStyle name="Comma 8" xfId="25" xr:uid="{00000000-0005-0000-0000-000058000000}"/>
    <cellStyle name="Comma 8 2" xfId="206" xr:uid="{F07BC303-5F73-48B9-AFBA-A03EF14C0612}"/>
    <cellStyle name="Comma 8 2 2" xfId="691" xr:uid="{80A08B7B-5659-4BCD-A3EF-14F1CBEA5ABC}"/>
    <cellStyle name="Comma 8 2 2 11" xfId="369" xr:uid="{1A7262AB-3215-4546-820E-D3F181F8E249}"/>
    <cellStyle name="Comma 8 2 2 11 2" xfId="845" xr:uid="{8C46635B-AC53-4A36-814D-EB95D633C863}"/>
    <cellStyle name="Comma 8 2 2 11 2 2" xfId="1790" xr:uid="{B5FE33E6-F665-4045-BC08-4A2D825F17BB}"/>
    <cellStyle name="Comma 8 2 2 11 2 2 2" xfId="3663" xr:uid="{53F86DA5-CFA0-4E77-8F55-4631B9BE61CA}"/>
    <cellStyle name="Comma 8 2 2 11 2 3" xfId="2721" xr:uid="{6A693198-EFDF-49BD-B443-BBDD21392D00}"/>
    <cellStyle name="Comma 8 2 2 11 3" xfId="1324" xr:uid="{2757DE89-92D3-4D2B-B509-E92FE18AFECE}"/>
    <cellStyle name="Comma 8 2 2 11 3 2" xfId="3197" xr:uid="{E75D2C07-8A66-4C32-A820-AE67D6922FFE}"/>
    <cellStyle name="Comma 8 2 2 11 4" xfId="2255" xr:uid="{53652AA5-45DD-43C0-B977-1419D9555469}"/>
    <cellStyle name="Comma 8 2 2 2" xfId="1636" xr:uid="{28106DEB-98F4-4A81-B7BD-4F0F519F8284}"/>
    <cellStyle name="Comma 8 2 2 2 2" xfId="3509" xr:uid="{D3C41258-5CE5-450E-BDF0-45A5499CD0DD}"/>
    <cellStyle name="Comma 8 2 2 3" xfId="2567" xr:uid="{C0B11C2D-E768-448D-865C-24BDD3E4560F}"/>
    <cellStyle name="Comma 8 2 3" xfId="1171" xr:uid="{B16E09B7-D987-40AC-91B2-2EACB7243EAB}"/>
    <cellStyle name="Comma 8 2 3 2" xfId="3044" xr:uid="{111F0DB0-EDC9-46A9-B9BC-B6BD711DB012}"/>
    <cellStyle name="Comma 8 2 4" xfId="2102" xr:uid="{27AFD5F5-23A9-47AC-BC8B-63AF3D2F7993}"/>
    <cellStyle name="Comma 8 3" xfId="383" xr:uid="{C3A6B000-26BA-4628-A8C5-9E3C4A5C28AB}"/>
    <cellStyle name="Comma 8 3 2" xfId="859" xr:uid="{9D8866A9-D10C-4F00-B885-DFCDB6D40067}"/>
    <cellStyle name="Comma 8 3 2 2" xfId="1804" xr:uid="{FE665846-68D5-41A2-B476-C44C9C902027}"/>
    <cellStyle name="Comma 8 3 2 2 2" xfId="3677" xr:uid="{7E5715BD-EE0C-4C13-BC12-95C9803DA90E}"/>
    <cellStyle name="Comma 8 3 2 3" xfId="2735" xr:uid="{7CCB25D8-B526-49C0-AD08-F491D5410EA6}"/>
    <cellStyle name="Comma 8 3 3" xfId="1338" xr:uid="{109A6382-F25B-4859-B81E-FC0B544F5777}"/>
    <cellStyle name="Comma 8 3 3 2" xfId="3211" xr:uid="{5AEFF220-76B9-400A-8228-9BF78A84373F}"/>
    <cellStyle name="Comma 8 3 4" xfId="2269" xr:uid="{6F3FFC79-A8A9-488D-8AFB-11E06F889F57}"/>
    <cellStyle name="Comma 8 4" xfId="550" xr:uid="{368CD07C-1D18-4E57-9713-1FD645CEADB3}"/>
    <cellStyle name="Comma 8 4 2" xfId="1495" xr:uid="{FF8E6860-3778-4B8D-84BB-CC0D87C7D38F}"/>
    <cellStyle name="Comma 8 4 2 2" xfId="3368" xr:uid="{E2DD5B45-F6D5-4AEB-9952-74B769B71DEE}"/>
    <cellStyle name="Comma 8 4 3" xfId="2426" xr:uid="{DFCC3032-4A27-45BF-91A6-D6EB3747D147}"/>
    <cellStyle name="Comma 8 5" xfId="1032" xr:uid="{06163FE0-F6DF-4D7F-ABC3-C1D9BFEE7B2E}"/>
    <cellStyle name="Comma 8 5 2" xfId="2905" xr:uid="{F5401156-A2FB-4442-85BC-E2B6037DB94A}"/>
    <cellStyle name="Comma 8 6" xfId="1961" xr:uid="{EF10B1CD-15C1-479E-802D-2C53B7105139}"/>
    <cellStyle name="Comma 9" xfId="62" xr:uid="{00000000-0005-0000-0000-000059000000}"/>
    <cellStyle name="Comma 9 2" xfId="228" xr:uid="{EB6CCBDA-DA64-47D6-AE8C-91C014EF090F}"/>
    <cellStyle name="Comma 9 2 2" xfId="713" xr:uid="{A4705454-4085-49C9-BC65-0328A0F372B8}"/>
    <cellStyle name="Comma 9 2 2 2" xfId="1658" xr:uid="{EAD356BA-1CB0-45D9-8584-5E39F17722A1}"/>
    <cellStyle name="Comma 9 2 2 2 2" xfId="3531" xr:uid="{33FA6EAA-B731-405D-93F8-4D9C99EF8B3A}"/>
    <cellStyle name="Comma 9 2 2 3" xfId="2589" xr:uid="{AE7DED73-8F00-4AB4-A37A-D932B9D18014}"/>
    <cellStyle name="Comma 9 2 3" xfId="1193" xr:uid="{4B539652-9B8A-49D2-BB3A-04DC9EE50251}"/>
    <cellStyle name="Comma 9 2 3 2" xfId="3066" xr:uid="{7EDFBE59-8F81-4367-AECB-A13F4B27497C}"/>
    <cellStyle name="Comma 9 2 4" xfId="2124" xr:uid="{830CDE83-AAAE-4314-B8EF-D19F6C35FFF6}"/>
    <cellStyle name="Comma 9 3" xfId="406" xr:uid="{2651AECF-D9F8-4293-AB06-F48B6FB784EB}"/>
    <cellStyle name="Comma 9 3 2" xfId="881" xr:uid="{44FDDE21-0AE0-4EBC-9878-B12B3EA8E0F7}"/>
    <cellStyle name="Comma 9 3 2 2" xfId="1826" xr:uid="{756EAA1F-B897-4184-A548-DBFA2CDC06E7}"/>
    <cellStyle name="Comma 9 3 2 2 2" xfId="3699" xr:uid="{0F3730A5-3B98-45D7-9F8E-9B7DB0370C12}"/>
    <cellStyle name="Comma 9 3 2 3" xfId="2757" xr:uid="{D2D6124B-6804-49A3-A077-6B71A647DD79}"/>
    <cellStyle name="Comma 9 3 3" xfId="1360" xr:uid="{E8D128D0-DB42-4D23-879B-BD56EC3817AE}"/>
    <cellStyle name="Comma 9 3 3 2" xfId="3233" xr:uid="{78FBE251-3A67-4C99-9EE1-1897EFFCDA97}"/>
    <cellStyle name="Comma 9 3 4" xfId="2291" xr:uid="{46FCA84F-E7D0-49D4-BF99-2F705D947708}"/>
    <cellStyle name="Comma 9 34" xfId="356" xr:uid="{E9E38B0E-E279-4EEC-A9C7-7FDE318FC171}"/>
    <cellStyle name="Comma 9 34 2" xfId="371" xr:uid="{100E37DB-5305-4F2C-81F5-584F6F6AFB43}"/>
    <cellStyle name="Comma 9 34 2 2" xfId="847" xr:uid="{F7790FC9-026C-4F48-B13E-851FF8EB9527}"/>
    <cellStyle name="Comma 9 34 2 2 2" xfId="1792" xr:uid="{0887953A-8910-414F-A84C-F3DF41E42E6B}"/>
    <cellStyle name="Comma 9 34 2 2 2 2" xfId="3665" xr:uid="{668B7051-F7DD-45B5-93C2-367E3FCB067C}"/>
    <cellStyle name="Comma 9 34 2 2 3" xfId="2723" xr:uid="{2A6ABE96-4ADC-4361-809E-4BAD3CD0E074}"/>
    <cellStyle name="Comma 9 34 2 3" xfId="1326" xr:uid="{F62427AE-6DAB-4AAB-9C48-69E9161599C3}"/>
    <cellStyle name="Comma 9 34 2 3 2" xfId="3199" xr:uid="{351EB57F-FAB0-408C-A41D-26638C22E3FC}"/>
    <cellStyle name="Comma 9 34 2 4" xfId="2257" xr:uid="{B61469F6-A164-4FB0-87D6-C7AFDB6F5B4E}"/>
    <cellStyle name="Comma 9 34 3" xfId="837" xr:uid="{DDB093C3-FFFD-438C-8217-92D51335BA05}"/>
    <cellStyle name="Comma 9 34 3 2" xfId="1782" xr:uid="{3EDED812-B979-4C62-A2D8-14C6401B64F2}"/>
    <cellStyle name="Comma 9 34 3 2 2" xfId="3655" xr:uid="{61B59F89-27EB-4C14-9D58-9BE495981AF2}"/>
    <cellStyle name="Comma 9 34 3 3" xfId="2713" xr:uid="{BAC59D6B-59F1-4413-AE83-5E68719A6F47}"/>
    <cellStyle name="Comma 9 34 4" xfId="1316" xr:uid="{A2449A9E-F4FD-424D-99DB-F715672E305C}"/>
    <cellStyle name="Comma 9 34 4 2" xfId="3189" xr:uid="{6CFBDFC6-CD4C-4CF7-BEA8-F517D54B9101}"/>
    <cellStyle name="Comma 9 34 5" xfId="2247" xr:uid="{AB828F30-B4E5-4B65-8FC4-F99CFACF66D0}"/>
    <cellStyle name="Comma 9 4" xfId="572" xr:uid="{1D5CBEE8-DABB-407B-8852-396F24391F6D}"/>
    <cellStyle name="Comma 9 4 2" xfId="1517" xr:uid="{1FBAB41E-CA5B-4315-92DC-BC2EED9EE75E}"/>
    <cellStyle name="Comma 9 4 2 2" xfId="3390" xr:uid="{8A13532F-3DAE-4D2E-84C2-7B48D03737D1}"/>
    <cellStyle name="Comma 9 4 3" xfId="2448" xr:uid="{33F53482-91FA-4535-92C6-97E224E308D2}"/>
    <cellStyle name="Comma 9 5" xfId="1053" xr:uid="{86A087B3-CD97-416E-9A3E-097F3A8F9902}"/>
    <cellStyle name="Comma 9 5 2" xfId="2926" xr:uid="{0EBDE58F-B44B-463A-A359-6D5ED25E64D7}"/>
    <cellStyle name="Comma 9 6" xfId="1983" xr:uid="{8E4A406C-2CF6-4C66-B1DC-AE83FCE34DEB}"/>
    <cellStyle name="Normal" xfId="0" builtinId="0"/>
    <cellStyle name="Normal 10" xfId="79" xr:uid="{00000000-0005-0000-0000-00005C000000}"/>
    <cellStyle name="Normal 10 10" xfId="8" xr:uid="{00000000-0005-0000-0000-00005D000000}"/>
    <cellStyle name="Normal 10 10 2" xfId="366" xr:uid="{7D9A57D4-80CC-4B7F-9E41-FE6DCAE9D19D}"/>
    <cellStyle name="Normal 10 2 2 2" xfId="18" xr:uid="{00000000-0005-0000-0000-00005E000000}"/>
    <cellStyle name="Normal 10 2 2 2 2" xfId="71" xr:uid="{00000000-0005-0000-0000-00005F000000}"/>
    <cellStyle name="Normal 10 2 3 2" xfId="21" xr:uid="{00000000-0005-0000-0000-000060000000}"/>
    <cellStyle name="Normal 10 3" xfId="30" xr:uid="{00000000-0005-0000-0000-000061000000}"/>
    <cellStyle name="Normal 11" xfId="540" xr:uid="{9410C879-C8C6-4E81-8569-50C180451213}"/>
    <cellStyle name="Normal 11 2 2" xfId="20" xr:uid="{00000000-0005-0000-0000-000062000000}"/>
    <cellStyle name="Normal 12 2" xfId="28" xr:uid="{00000000-0005-0000-0000-000063000000}"/>
    <cellStyle name="Normal 160 3" xfId="534" xr:uid="{6D1928F4-93C0-464A-B607-9F4DF6F610D8}"/>
    <cellStyle name="Normal 19 2 2 2" xfId="39" xr:uid="{00000000-0005-0000-0000-000064000000}"/>
    <cellStyle name="Normal 2" xfId="9" xr:uid="{00000000-0005-0000-0000-000065000000}"/>
    <cellStyle name="Normal 2 10 2" xfId="50" xr:uid="{00000000-0005-0000-0000-000066000000}"/>
    <cellStyle name="Normal 2 2" xfId="41" xr:uid="{00000000-0005-0000-0000-000067000000}"/>
    <cellStyle name="Normal 2 2 2" xfId="81" xr:uid="{00000000-0005-0000-0000-000068000000}"/>
    <cellStyle name="Normal 2 2 3" xfId="80" xr:uid="{00000000-0005-0000-0000-000069000000}"/>
    <cellStyle name="Normal 2 20" xfId="19" xr:uid="{00000000-0005-0000-0000-00006A000000}"/>
    <cellStyle name="Normal 2 3" xfId="54" xr:uid="{00000000-0005-0000-0000-00006B000000}"/>
    <cellStyle name="Normal 2 3 2" xfId="398" xr:uid="{680E61A9-9A71-48AD-B848-29BE647F80E5}"/>
    <cellStyle name="Normal 2 39" xfId="367" xr:uid="{FCA665C8-FCA5-47E7-99C2-34863F207EDC}"/>
    <cellStyle name="Normal 2 39 2" xfId="844" xr:uid="{799EF83E-F230-4ADA-BDF4-220E54B977B5}"/>
    <cellStyle name="Normal 2 39 2 2" xfId="1789" xr:uid="{8FCA6934-643A-4863-9588-C0F7C855E85E}"/>
    <cellStyle name="Normal 2 39 2 2 2" xfId="3662" xr:uid="{0325DEE9-B549-47D3-A00A-F5072BC3B101}"/>
    <cellStyle name="Normal 2 39 2 3" xfId="2720" xr:uid="{BBD4B760-E547-44BA-8C78-0137248C3FC7}"/>
    <cellStyle name="Normal 2 39 3" xfId="1323" xr:uid="{51C87D20-2DB4-46FA-A3C2-C757049CA552}"/>
    <cellStyle name="Normal 2 39 3 2" xfId="3196" xr:uid="{EE1CE287-1DE8-4F6D-B496-FF730E162402}"/>
    <cellStyle name="Normal 2 39 4" xfId="2254" xr:uid="{55AF5255-4040-4EFB-9E0F-5AE9E8EC9ECF}"/>
    <cellStyle name="Normal 2 4" xfId="42" xr:uid="{00000000-0005-0000-0000-00006C000000}"/>
    <cellStyle name="Normal 2 5" xfId="70" xr:uid="{00000000-0005-0000-0000-00006D000000}"/>
    <cellStyle name="Normal 2 6" xfId="1013" xr:uid="{DE30BA78-CAE4-4E5B-ACB4-295B43C771C3}"/>
    <cellStyle name="Normal 2 6 2" xfId="2889" xr:uid="{9E56E09B-3A70-4796-AD91-8BF11C0EE20F}"/>
    <cellStyle name="Normal 26 2" xfId="368" xr:uid="{3C7BD15A-0864-4AF8-A2A7-FD3C0C63E1B2}"/>
    <cellStyle name="Normal 3" xfId="44" xr:uid="{00000000-0005-0000-0000-00006E000000}"/>
    <cellStyle name="Normal 3 2" xfId="64" xr:uid="{00000000-0005-0000-0000-00006F000000}"/>
    <cellStyle name="Normal 3 2 2" xfId="116" xr:uid="{00000000-0005-0000-0000-000070000000}"/>
    <cellStyle name="Normal 3 2 2 2" xfId="174" xr:uid="{00000000-0005-0000-0000-000071000000}"/>
    <cellStyle name="Normal 3 2 2 2 2" xfId="316" xr:uid="{25874AD3-6B33-4724-A64A-CDA96E6F76C3}"/>
    <cellStyle name="Normal 3 2 2 2 2 2" xfId="801" xr:uid="{98AA7002-D6F3-4955-BFA6-22489856A715}"/>
    <cellStyle name="Normal 3 2 2 2 2 2 2" xfId="1746" xr:uid="{7C150A1F-5D3D-4E98-945D-EFDF5B7FB34C}"/>
    <cellStyle name="Normal 3 2 2 2 2 2 2 2" xfId="3619" xr:uid="{6937A312-F105-49FB-B22F-789AB3EB2AC0}"/>
    <cellStyle name="Normal 3 2 2 2 2 2 3" xfId="2677" xr:uid="{2DA8F656-83BE-4953-9A49-34A6BBFC84B7}"/>
    <cellStyle name="Normal 3 2 2 2 2 3" xfId="1281" xr:uid="{85B2FC99-7DB9-486E-ABF6-183B07B1082C}"/>
    <cellStyle name="Normal 3 2 2 2 2 3 2" xfId="3154" xr:uid="{A328E369-8551-41A0-A350-4C341E00E7CB}"/>
    <cellStyle name="Normal 3 2 2 2 2 4" xfId="2212" xr:uid="{C9D258B3-CB41-4155-BB9E-846A8716294A}"/>
    <cellStyle name="Normal 3 2 2 2 3" xfId="494" xr:uid="{4BEB0B37-6AD4-49CC-8185-32E7D35E39FF}"/>
    <cellStyle name="Normal 3 2 2 2 3 2" xfId="969" xr:uid="{63C58F0F-C2D6-44B1-9D7D-D37258BC8333}"/>
    <cellStyle name="Normal 3 2 2 2 3 2 2" xfId="1914" xr:uid="{A6859F81-74E2-4D81-ABFB-FFD00D26142C}"/>
    <cellStyle name="Normal 3 2 2 2 3 2 2 2" xfId="3787" xr:uid="{78E152EE-797C-4225-848A-708B04A30A3B}"/>
    <cellStyle name="Normal 3 2 2 2 3 2 3" xfId="2845" xr:uid="{907CD0FA-85BB-40FA-A5D1-9D73F35283B0}"/>
    <cellStyle name="Normal 3 2 2 2 3 3" xfId="1448" xr:uid="{85230550-15AC-4D29-BDEF-A3D45329BF7C}"/>
    <cellStyle name="Normal 3 2 2 2 3 3 2" xfId="3321" xr:uid="{A592CC1A-D540-4F69-BE15-BEE0471894EF}"/>
    <cellStyle name="Normal 3 2 2 2 3 4" xfId="2379" xr:uid="{A709B9BC-010A-4670-9ECB-4580E9A7206A}"/>
    <cellStyle name="Normal 3 2 2 2 4" xfId="660" xr:uid="{D3A2BC46-294B-4D1A-922D-BD3A87607559}"/>
    <cellStyle name="Normal 3 2 2 2 4 2" xfId="1605" xr:uid="{2888CDA0-B892-42BA-B92F-A21AF208DB8F}"/>
    <cellStyle name="Normal 3 2 2 2 4 2 2" xfId="3478" xr:uid="{F9112E43-871F-4C2B-8C7D-75D963E30A29}"/>
    <cellStyle name="Normal 3 2 2 2 4 3" xfId="2536" xr:uid="{3090E0B3-CB30-40F4-B36A-00BA9FFA2515}"/>
    <cellStyle name="Normal 3 2 2 2 5" xfId="1140" xr:uid="{B979F148-053B-4876-86B6-E059275CF7F9}"/>
    <cellStyle name="Normal 3 2 2 2 5 2" xfId="3013" xr:uid="{B78A4A64-16F8-4A11-88E7-64AAD7372610}"/>
    <cellStyle name="Normal 3 2 2 2 6" xfId="2071" xr:uid="{1CE0E653-3790-4AED-B5C2-85484F226A19}"/>
    <cellStyle name="Normal 3 2 2 3" xfId="258" xr:uid="{DA0730C2-81D7-43C1-A232-0CC0B20B673D}"/>
    <cellStyle name="Normal 3 2 2 3 2" xfId="743" xr:uid="{41DDA7EC-55DA-44E4-98F3-8FB08FFB90F9}"/>
    <cellStyle name="Normal 3 2 2 3 2 2" xfId="1688" xr:uid="{F0E6282F-340C-4429-BC79-AD7AA30B2D4E}"/>
    <cellStyle name="Normal 3 2 2 3 2 2 2" xfId="3561" xr:uid="{197BA6D5-6281-43A3-A3F1-0EB71574D557}"/>
    <cellStyle name="Normal 3 2 2 3 2 3" xfId="2619" xr:uid="{3AABC8F4-FCD2-4FED-9FA5-B8BAFB1D2ECB}"/>
    <cellStyle name="Normal 3 2 2 3 3" xfId="1223" xr:uid="{8288C3A4-B19E-43F7-AB81-97EE3FB45073}"/>
    <cellStyle name="Normal 3 2 2 3 3 2" xfId="3096" xr:uid="{A7DFBEA5-1468-4D19-97C4-5FBECF7ECDCD}"/>
    <cellStyle name="Normal 3 2 2 3 4" xfId="2154" xr:uid="{0FA9A050-9298-4710-97A2-13D693A949F3}"/>
    <cellStyle name="Normal 3 2 2 4" xfId="436" xr:uid="{F02DFB2A-1F19-492F-A2DB-414DC165865B}"/>
    <cellStyle name="Normal 3 2 2 4 2" xfId="911" xr:uid="{2CAA96CA-B4FA-4871-9477-4541889FEA26}"/>
    <cellStyle name="Normal 3 2 2 4 2 2" xfId="1856" xr:uid="{4E834A75-DDA1-4EAA-9EB8-E405F4F51F97}"/>
    <cellStyle name="Normal 3 2 2 4 2 2 2" xfId="3729" xr:uid="{6441E3E3-553F-4B05-BD85-2C5BCBDB2CFD}"/>
    <cellStyle name="Normal 3 2 2 4 2 3" xfId="2787" xr:uid="{C0DC198E-6489-4B00-94B0-90FA9318DBA9}"/>
    <cellStyle name="Normal 3 2 2 4 3" xfId="1390" xr:uid="{2DE8AAF3-0480-4BF9-83A5-E55EB7E02FCF}"/>
    <cellStyle name="Normal 3 2 2 4 3 2" xfId="3263" xr:uid="{8C75800E-94BA-4F31-8364-EC18A77243B3}"/>
    <cellStyle name="Normal 3 2 2 4 4" xfId="2321" xr:uid="{B7792F29-DD21-4D98-B764-FCF3487075DC}"/>
    <cellStyle name="Normal 3 2 2 5" xfId="602" xr:uid="{1EFD5C60-06C4-4D44-B8C8-BCB5640CD9BB}"/>
    <cellStyle name="Normal 3 2 2 5 2" xfId="1547" xr:uid="{99DE2DB2-F131-42E9-A064-6046EE95F3B9}"/>
    <cellStyle name="Normal 3 2 2 5 2 2" xfId="3420" xr:uid="{C15F292B-162B-446A-93C4-BD27CB5CB748}"/>
    <cellStyle name="Normal 3 2 2 5 3" xfId="2478" xr:uid="{DD8DE833-A222-4D27-B2F4-FAB4976E671F}"/>
    <cellStyle name="Normal 3 2 2 6" xfId="1082" xr:uid="{49AC4AA7-A985-45BE-81D6-EBCA8861DB8C}"/>
    <cellStyle name="Normal 3 2 2 6 2" xfId="2955" xr:uid="{6CC64EB1-3ECB-4B05-8BB5-BB5B0515CE25}"/>
    <cellStyle name="Normal 3 2 2 7" xfId="2013" xr:uid="{493389E8-BC4A-4481-B96B-912796FF495C}"/>
    <cellStyle name="Normal 3 2 3" xfId="143" xr:uid="{00000000-0005-0000-0000-000072000000}"/>
    <cellStyle name="Normal 3 2 3 2" xfId="285" xr:uid="{539BB288-EA2B-44ED-8692-BB8BCE72960B}"/>
    <cellStyle name="Normal 3 2 3 2 2" xfId="770" xr:uid="{EDF497DD-935E-42E8-99E6-002D0CCAF6C4}"/>
    <cellStyle name="Normal 3 2 3 2 2 2" xfId="1715" xr:uid="{A77CB8F2-946F-4DC6-8AF1-55EA6F22D510}"/>
    <cellStyle name="Normal 3 2 3 2 2 2 2" xfId="3588" xr:uid="{7261B148-2E7E-4724-A338-9BB25923839A}"/>
    <cellStyle name="Normal 3 2 3 2 2 3" xfId="2646" xr:uid="{9D03C8BA-D24C-4715-BDB7-0B6FFDFDA7E9}"/>
    <cellStyle name="Normal 3 2 3 2 3" xfId="1250" xr:uid="{69F7F38B-E525-4806-955C-AE1872419A68}"/>
    <cellStyle name="Normal 3 2 3 2 3 2" xfId="3123" xr:uid="{0163A4BA-DB8A-40E8-B6E5-C1911304A8B5}"/>
    <cellStyle name="Normal 3 2 3 2 4" xfId="2181" xr:uid="{1D0EFF95-A51E-4291-B372-447771C27F18}"/>
    <cellStyle name="Normal 3 2 3 3" xfId="463" xr:uid="{F0C9EE08-A167-4D0B-AC74-36601786C589}"/>
    <cellStyle name="Normal 3 2 3 3 2" xfId="938" xr:uid="{D92ED6C6-A825-4626-B240-BF5FB0B1FBE3}"/>
    <cellStyle name="Normal 3 2 3 3 2 2" xfId="1883" xr:uid="{CE341613-6F79-45A1-85CC-5CD1F8716F5C}"/>
    <cellStyle name="Normal 3 2 3 3 2 2 2" xfId="3756" xr:uid="{389C3CD4-8883-491B-992B-571AD2339029}"/>
    <cellStyle name="Normal 3 2 3 3 2 3" xfId="2814" xr:uid="{BD1D385A-1F49-4D37-9AE0-0243C947283F}"/>
    <cellStyle name="Normal 3 2 3 3 3" xfId="1417" xr:uid="{56955497-8083-493C-A9BA-2DE2D8048166}"/>
    <cellStyle name="Normal 3 2 3 3 3 2" xfId="3290" xr:uid="{368BC2E8-6FE0-4C44-8C22-843612DACF40}"/>
    <cellStyle name="Normal 3 2 3 3 4" xfId="2348" xr:uid="{788D71A3-A936-4D32-819A-B78501578660}"/>
    <cellStyle name="Normal 3 2 3 4" xfId="629" xr:uid="{5E1ECAA5-531D-4EA5-A0E2-E80AB1320E63}"/>
    <cellStyle name="Normal 3 2 3 4 2" xfId="1574" xr:uid="{09C57864-21DE-4ABC-8003-D9E1791DC0F3}"/>
    <cellStyle name="Normal 3 2 3 4 2 2" xfId="3447" xr:uid="{179F292E-C545-4399-81B8-E473C202B388}"/>
    <cellStyle name="Normal 3 2 3 4 3" xfId="2505" xr:uid="{5369AEBB-932F-4D00-81AF-87CFCA421EF6}"/>
    <cellStyle name="Normal 3 2 3 5" xfId="1109" xr:uid="{F83D1589-7ACF-4115-9F41-F367CC6437EF}"/>
    <cellStyle name="Normal 3 2 3 5 2" xfId="2982" xr:uid="{51884C1E-DEAF-4052-9D96-B4E9DC89EA6E}"/>
    <cellStyle name="Normal 3 2 3 6" xfId="2040" xr:uid="{A2A0D457-D223-4FCC-96F7-B7097D478B47}"/>
    <cellStyle name="Normal 3 2 4" xfId="229" xr:uid="{92C2CFEB-0A8F-4C6C-A989-555017C283ED}"/>
    <cellStyle name="Normal 3 2 4 2" xfId="535" xr:uid="{5BEBA42A-2787-4963-B681-AB7887EBCF6C}"/>
    <cellStyle name="Normal 3 2 4 2 2" xfId="1005" xr:uid="{421433D6-7D6D-4F69-A705-55AF16365DE2}"/>
    <cellStyle name="Normal 3 2 4 2 2 2" xfId="1950" xr:uid="{4CEBF640-83FF-44E3-9F69-6970010031B1}"/>
    <cellStyle name="Normal 3 2 4 2 2 2 2" xfId="3823" xr:uid="{1E1D7273-08D7-4FF5-8DD2-ECD83DF40BF9}"/>
    <cellStyle name="Normal 3 2 4 2 2 3" xfId="2881" xr:uid="{9B3CCF6B-1DFA-4A2E-B999-63A4519968E0}"/>
    <cellStyle name="Normal 3 2 4 2 3" xfId="1484" xr:uid="{45727352-88B7-40D1-9582-3F9FD9CDDD59}"/>
    <cellStyle name="Normal 3 2 4 2 3 2" xfId="3357" xr:uid="{E294E6FD-DB63-44A4-A375-9E760AB6C21F}"/>
    <cellStyle name="Normal 3 2 4 2 4" xfId="2415" xr:uid="{FA47ECA5-9316-423C-9ACE-CB65995D6931}"/>
    <cellStyle name="Normal 3 2 4 3" xfId="714" xr:uid="{A09C4FE9-26BD-4B1A-B497-66B5CE0297B8}"/>
    <cellStyle name="Normal 3 2 4 3 2" xfId="1659" xr:uid="{39E84550-6338-4C75-9B73-FF36762D9E46}"/>
    <cellStyle name="Normal 3 2 4 3 2 2" xfId="3532" xr:uid="{D192CE08-01ED-44D0-8376-8D0B54CD36AA}"/>
    <cellStyle name="Normal 3 2 4 3 3" xfId="2590" xr:uid="{67BC27DE-3345-46B6-90E6-FE77F9D10CE2}"/>
    <cellStyle name="Normal 3 2 4 4" xfId="1194" xr:uid="{A186E515-CA64-45AC-A7DE-35E85710C475}"/>
    <cellStyle name="Normal 3 2 4 4 2" xfId="3067" xr:uid="{E119D641-9EDB-4D06-8B31-D89D9C8D0590}"/>
    <cellStyle name="Normal 3 2 4 5" xfId="2125" xr:uid="{FEE4E21C-DCEF-4B10-A9BB-FABDE02671F7}"/>
    <cellStyle name="Normal 3 2 5" xfId="407" xr:uid="{6BBBE798-3216-4364-98BC-A8F715C33C44}"/>
    <cellStyle name="Normal 3 2 5 2" xfId="882" xr:uid="{01588A52-9F36-4494-ABFF-2E3EF7B81A96}"/>
    <cellStyle name="Normal 3 2 5 2 2" xfId="1827" xr:uid="{8E3B808B-527D-4D55-B155-3388615DD435}"/>
    <cellStyle name="Normal 3 2 5 2 2 2" xfId="3700" xr:uid="{1AB3155B-8C53-4585-B5CA-5247D78A4289}"/>
    <cellStyle name="Normal 3 2 5 2 3" xfId="2758" xr:uid="{D60C426E-DD14-44FC-9515-2DEE32D670C0}"/>
    <cellStyle name="Normal 3 2 5 3" xfId="1361" xr:uid="{B164D9A3-9349-4FF6-906A-CE697672BD4E}"/>
    <cellStyle name="Normal 3 2 5 3 2" xfId="3234" xr:uid="{7725F042-891C-4DF3-A563-E8DDD50BB287}"/>
    <cellStyle name="Normal 3 2 5 4" xfId="2292" xr:uid="{803B881C-94A5-4904-9EE7-1C9C557335C0}"/>
    <cellStyle name="Normal 3 2 6" xfId="573" xr:uid="{5AE32FB0-C1D1-4230-9F0F-FC382568FC3D}"/>
    <cellStyle name="Normal 3 2 6 2" xfId="1518" xr:uid="{EE71A25E-BAA2-4A66-B5BF-57A4BF7A622B}"/>
    <cellStyle name="Normal 3 2 6 2 2" xfId="3391" xr:uid="{5BFA2CBA-D1DB-4499-ACA9-C716B09B4661}"/>
    <cellStyle name="Normal 3 2 6 3" xfId="2449" xr:uid="{A3DFBC84-5281-4715-8350-BE6790CDE9ED}"/>
    <cellStyle name="Normal 3 2 7" xfId="1054" xr:uid="{8EF5311C-BA09-43F2-96DD-C2A1022E7338}"/>
    <cellStyle name="Normal 3 2 7 2" xfId="2927" xr:uid="{D7AA32F5-1632-4F6C-A2D7-432C8FB940CA}"/>
    <cellStyle name="Normal 3 2 8" xfId="1984" xr:uid="{B7AE8E37-990E-44E9-9797-BCAAD3B4F0AD}"/>
    <cellStyle name="Normal 3 3" xfId="74" xr:uid="{00000000-0005-0000-0000-000073000000}"/>
    <cellStyle name="Normal 3 3 2" xfId="82" xr:uid="{00000000-0005-0000-0000-000074000000}"/>
    <cellStyle name="Normal 3 4" xfId="216" xr:uid="{6385EBE1-3A9C-4E4E-8EF0-AA2570997967}"/>
    <cellStyle name="Normal 3 4 2" xfId="524" xr:uid="{B209DA5D-95E4-41DD-8A79-D09960B33311}"/>
    <cellStyle name="Normal 3 4 3" xfId="701" xr:uid="{D707715F-78E3-4260-ACB0-2A003D0AF87B}"/>
    <cellStyle name="Normal 3 4 3 2" xfId="1646" xr:uid="{3791522C-C260-4477-86E4-22FA515624A2}"/>
    <cellStyle name="Normal 3 4 3 2 2" xfId="3519" xr:uid="{87EAEA30-85DF-42AB-B732-F1C237D17F6D}"/>
    <cellStyle name="Normal 3 4 3 3" xfId="2577" xr:uid="{FBD318FE-127D-435C-86ED-60D853F75067}"/>
    <cellStyle name="Normal 3 4 4" xfId="1181" xr:uid="{94EDAE18-51AE-4BFF-8E42-E5E9C39458E5}"/>
    <cellStyle name="Normal 3 4 4 2" xfId="3054" xr:uid="{1F1216D9-7C51-463F-9AC0-FA4FF69F163E}"/>
    <cellStyle name="Normal 3 4 5" xfId="2112" xr:uid="{367B46D4-8228-4E8B-B90D-06023671D918}"/>
    <cellStyle name="Normal 3 5" xfId="393" xr:uid="{0941C5E7-AA51-421F-99DC-716CF64D124E}"/>
    <cellStyle name="Normal 3 5 2" xfId="869" xr:uid="{FB9CE5CD-862C-4D79-BF4E-14F38DCD23D2}"/>
    <cellStyle name="Normal 3 5 2 2" xfId="1814" xr:uid="{7F597E88-C954-4B03-9961-846886C857A2}"/>
    <cellStyle name="Normal 3 5 2 2 2" xfId="3687" xr:uid="{1FADAEA1-67D9-4CE3-B8B5-E9A8116C339D}"/>
    <cellStyle name="Normal 3 5 2 3" xfId="2745" xr:uid="{FB08167E-8E4D-4075-BC78-12D055BF11EC}"/>
    <cellStyle name="Normal 3 5 3" xfId="1348" xr:uid="{D1779251-DCC4-40F4-BCF6-A32B92C9F2D3}"/>
    <cellStyle name="Normal 3 5 3 2" xfId="3221" xr:uid="{0CD3EC11-4BDA-4B37-840C-5D7FB04C756A}"/>
    <cellStyle name="Normal 3 5 4" xfId="2279" xr:uid="{1016EC10-7AE9-408E-BEBA-3E3E7AEE60E1}"/>
    <cellStyle name="Normal 3 6" xfId="560" xr:uid="{CDF4DFD0-8AC3-4285-B3ED-20A445158ABA}"/>
    <cellStyle name="Normal 3 6 2" xfId="1505" xr:uid="{8E41535A-F698-42CB-87C4-62F8A30237D1}"/>
    <cellStyle name="Normal 3 6 2 2" xfId="3378" xr:uid="{04A6FA67-E9EE-4651-A13D-F2F27E1CA65F}"/>
    <cellStyle name="Normal 3 6 3" xfId="2436" xr:uid="{8452ED4B-8724-43CA-B6D4-835E604BB999}"/>
    <cellStyle name="Normal 3 7" xfId="1042" xr:uid="{27DF8457-C36D-4588-9EF5-E6BD8D44FC77}"/>
    <cellStyle name="Normal 3 7 2" xfId="2915" xr:uid="{18273E14-06C3-4085-A3B6-2857F9D9D99A}"/>
    <cellStyle name="Normal 3 8" xfId="1971" xr:uid="{CCC61D39-AEF0-4023-BC66-B92E7689F714}"/>
    <cellStyle name="Normal 323" xfId="52" xr:uid="{00000000-0005-0000-0000-000075000000}"/>
    <cellStyle name="Normal 323 2" xfId="220" xr:uid="{4E5CDC0C-DED9-4D8B-BEEE-A9A81CCB29BD}"/>
    <cellStyle name="Normal 323 2 2" xfId="705" xr:uid="{351089B9-B1F1-4FF2-9084-BE6C5C97F724}"/>
    <cellStyle name="Normal 323 2 2 2" xfId="1650" xr:uid="{FAFDC996-8360-43F7-8033-F5481C46BAF1}"/>
    <cellStyle name="Normal 323 2 2 2 2" xfId="3523" xr:uid="{0B67044C-3355-42E0-8135-69B64487D59A}"/>
    <cellStyle name="Normal 323 2 2 3" xfId="2581" xr:uid="{F062CBE1-1E3F-443C-A37D-5613C2BA1781}"/>
    <cellStyle name="Normal 323 2 3" xfId="1185" xr:uid="{D33BB5FA-0B9A-4807-A7EA-11C695665297}"/>
    <cellStyle name="Normal 323 2 3 2" xfId="3058" xr:uid="{244B04E1-D357-4CF3-BD39-3971661CC05E}"/>
    <cellStyle name="Normal 323 2 4" xfId="2116" xr:uid="{67D95564-DE21-4AA8-BF65-E01A8ACC3B32}"/>
    <cellStyle name="Normal 323 3" xfId="397" xr:uid="{F43DACC8-6EC6-4A9A-B8FD-8AC87518E87E}"/>
    <cellStyle name="Normal 323 3 2" xfId="873" xr:uid="{391880D0-202F-4A13-8F74-5B145621D497}"/>
    <cellStyle name="Normal 323 3 2 2" xfId="1818" xr:uid="{493A7107-344B-4A7A-AE89-A4BE7376F784}"/>
    <cellStyle name="Normal 323 3 2 2 2" xfId="3691" xr:uid="{8C446C62-997E-40F8-B25C-2CBE3728A843}"/>
    <cellStyle name="Normal 323 3 2 3" xfId="2749" xr:uid="{F50E5D97-1698-4A18-9233-21A99DE0C836}"/>
    <cellStyle name="Normal 323 3 3" xfId="1352" xr:uid="{3F631FF6-B241-4B66-B0B4-A136C1397B5F}"/>
    <cellStyle name="Normal 323 3 3 2" xfId="3225" xr:uid="{7230EE24-A61A-4590-923E-233779612018}"/>
    <cellStyle name="Normal 323 3 4" xfId="2283" xr:uid="{8134551B-3AFD-443D-B8F9-B9CCF046CF0D}"/>
    <cellStyle name="Normal 323 4" xfId="564" xr:uid="{0950A7BB-6EAA-4D54-B98F-FD86394A9C9B}"/>
    <cellStyle name="Normal 323 4 2" xfId="1509" xr:uid="{23E61B94-DB64-40CF-9319-4EA398D73433}"/>
    <cellStyle name="Normal 323 4 2 2" xfId="3382" xr:uid="{B18F28BB-E139-4B6D-9D32-4C349632FFE0}"/>
    <cellStyle name="Normal 323 4 3" xfId="2440" xr:uid="{B55E3FDA-C11B-4ACB-BE1A-2FCFF09A1182}"/>
    <cellStyle name="Normal 323 5" xfId="1045" xr:uid="{54ACB192-6204-4D59-8321-B95BA1630E46}"/>
    <cellStyle name="Normal 323 5 2" xfId="2918" xr:uid="{F840D188-88F9-4BC2-A3E0-4C39558F029F}"/>
    <cellStyle name="Normal 323 6" xfId="1975" xr:uid="{BF5CC757-BE7E-48CE-9081-A5D843A24352}"/>
    <cellStyle name="Normal 39" xfId="51" xr:uid="{00000000-0005-0000-0000-000076000000}"/>
    <cellStyle name="Normal 4" xfId="46" xr:uid="{00000000-0005-0000-0000-000077000000}"/>
    <cellStyle name="Normal 4 10 2" xfId="40" xr:uid="{00000000-0005-0000-0000-000078000000}"/>
    <cellStyle name="Normal 4 2" xfId="83" xr:uid="{00000000-0005-0000-0000-000079000000}"/>
    <cellStyle name="Normal 4 3" xfId="1019" xr:uid="{CB4B1A9E-1B57-47E0-A64D-6AD5B7543EDC}"/>
    <cellStyle name="Normal 40" xfId="84" xr:uid="{00000000-0005-0000-0000-00007A000000}"/>
    <cellStyle name="Normal 43" xfId="85" xr:uid="{00000000-0005-0000-0000-00007B000000}"/>
    <cellStyle name="Normal 43 2" xfId="86" xr:uid="{00000000-0005-0000-0000-00007C000000}"/>
    <cellStyle name="Normal 5" xfId="57" xr:uid="{00000000-0005-0000-0000-00007D000000}"/>
    <cellStyle name="Normal 5 2" xfId="87" xr:uid="{00000000-0005-0000-0000-00007E000000}"/>
    <cellStyle name="Normal 5 3" xfId="223" xr:uid="{B8C95C35-7A67-414B-AF8D-300DB24780C6}"/>
    <cellStyle name="Normal 5 3 2" xfId="708" xr:uid="{C8EE97F9-93ED-486D-9253-98E02E8B15C0}"/>
    <cellStyle name="Normal 5 3 2 2" xfId="1653" xr:uid="{47A1F273-80F3-4678-9A78-B0890677A8F7}"/>
    <cellStyle name="Normal 5 3 2 2 2" xfId="3526" xr:uid="{5BA8433E-E8C3-4F33-BAC4-324ADE62701A}"/>
    <cellStyle name="Normal 5 3 2 3" xfId="2584" xr:uid="{49CEF8DA-DBDF-4D95-89B3-3680CFEABF96}"/>
    <cellStyle name="Normal 5 3 3" xfId="1188" xr:uid="{B0ECB9D6-6CAF-4C32-91FC-E87C290D1466}"/>
    <cellStyle name="Normal 5 3 3 2" xfId="3061" xr:uid="{BB26A542-C158-49F6-81E4-0B5205D18DD5}"/>
    <cellStyle name="Normal 5 3 4" xfId="2119" xr:uid="{A450621C-165A-4B21-B310-A7BC57AF3D4C}"/>
    <cellStyle name="Normal 5 4" xfId="375" xr:uid="{43CE2D97-DFA6-4858-BCC5-BF5A81B049FF}"/>
    <cellStyle name="Normal 5 4 2" xfId="851" xr:uid="{4CF38C0B-A7C3-41E3-97A8-CD368A2163F1}"/>
    <cellStyle name="Normal 5 4 2 2" xfId="1796" xr:uid="{7D482F7F-13C5-424A-8B23-289AD19CB246}"/>
    <cellStyle name="Normal 5 4 2 2 2" xfId="3669" xr:uid="{C6D2AED5-5608-4F7B-BB89-650DE36F40E2}"/>
    <cellStyle name="Normal 5 4 2 3" xfId="2727" xr:uid="{36AEED3D-24B8-4F6E-AD10-3210503F3BA7}"/>
    <cellStyle name="Normal 5 4 3" xfId="1330" xr:uid="{C01BA5D9-151A-4919-88D5-A2A6C42EEEF1}"/>
    <cellStyle name="Normal 5 4 3 2" xfId="3203" xr:uid="{BB788C05-F82E-43C8-AEFE-0C1648BC273F}"/>
    <cellStyle name="Normal 5 4 4" xfId="2261" xr:uid="{B1634B4C-E1D6-48AD-86AA-F7A85FC96DDC}"/>
    <cellStyle name="Normal 5 5" xfId="401" xr:uid="{849287DD-06D3-4112-8D52-5D987AB60447}"/>
    <cellStyle name="Normal 5 5 2" xfId="876" xr:uid="{B715EEDD-6A2F-405B-8BED-AD02FD58AE0A}"/>
    <cellStyle name="Normal 5 5 2 2" xfId="1821" xr:uid="{55D4146C-88C2-4456-B9C8-3808937D8EC7}"/>
    <cellStyle name="Normal 5 5 2 2 2" xfId="3694" xr:uid="{2DEE0EC0-6F66-41E6-810D-116EA4A6FE2A}"/>
    <cellStyle name="Normal 5 5 2 3" xfId="2752" xr:uid="{DAF19347-B54C-4BFE-B0B4-8A4A1863C8CD}"/>
    <cellStyle name="Normal 5 5 3" xfId="1355" xr:uid="{9B445CE5-EB25-4DDE-B16A-8B2AAB721E78}"/>
    <cellStyle name="Normal 5 5 3 2" xfId="3228" xr:uid="{30C8E1F4-B73C-4BD5-B67B-EEEFED9CAD85}"/>
    <cellStyle name="Normal 5 5 4" xfId="2286" xr:uid="{853DD47C-AE0F-4135-949F-2431ED104B69}"/>
    <cellStyle name="Normal 5 6" xfId="567" xr:uid="{7B97E70E-3347-4077-8B90-20C4E32DFCFF}"/>
    <cellStyle name="Normal 5 6 2" xfId="1512" xr:uid="{C1633569-3F22-46D6-8080-932A098783D8}"/>
    <cellStyle name="Normal 5 6 2 2" xfId="3385" xr:uid="{12A08E45-D023-4230-9035-4BAEE67FCD20}"/>
    <cellStyle name="Normal 5 6 3" xfId="2443" xr:uid="{EB8F7E35-CDBD-454B-9B5E-3DE68AC2FC14}"/>
    <cellStyle name="Normal 5 7" xfId="13" xr:uid="{00000000-0005-0000-0000-00007F000000}"/>
    <cellStyle name="Normal 5 8" xfId="1048" xr:uid="{513E3A74-1B7B-4F55-A662-6938A6662E11}"/>
    <cellStyle name="Normal 5 8 2" xfId="2921" xr:uid="{893E3815-8AE2-41F8-9B86-8BB7B9048442}"/>
    <cellStyle name="Normal 5 9" xfId="1978" xr:uid="{BFF1A54A-3ED3-49E2-BBDD-A01F717AF7C7}"/>
    <cellStyle name="Normal 54 5 2" xfId="35" xr:uid="{00000000-0005-0000-0000-000080000000}"/>
    <cellStyle name="Normal 54 5 2 2" xfId="213" xr:uid="{110DAA88-6768-46DE-818A-92D9DE7E8DA0}"/>
    <cellStyle name="Normal 54 5 2 2 2" xfId="698" xr:uid="{6CA1ECED-9135-47C5-BA47-8244C2B27063}"/>
    <cellStyle name="Normal 54 5 2 2 2 2" xfId="1643" xr:uid="{AB2F64CF-D16A-4EC7-9965-48FD05F515A9}"/>
    <cellStyle name="Normal 54 5 2 2 2 2 2" xfId="3516" xr:uid="{91AE2922-56D8-49EF-800C-4B9C1FB65D3D}"/>
    <cellStyle name="Normal 54 5 2 2 2 3" xfId="2574" xr:uid="{AEAD2201-7596-41DD-B86B-978660A05A42}"/>
    <cellStyle name="Normal 54 5 2 2 3" xfId="1178" xr:uid="{DD790BC8-041E-4CA2-9C93-EC871241F006}"/>
    <cellStyle name="Normal 54 5 2 2 3 2" xfId="3051" xr:uid="{8FC86423-8212-453F-A6B5-6F098C75EAF8}"/>
    <cellStyle name="Normal 54 5 2 2 4" xfId="2109" xr:uid="{E90B4C6A-694A-4B14-88CF-549732712CF3}"/>
    <cellStyle name="Normal 54 5 2 3" xfId="390" xr:uid="{47C5144A-4791-47AE-BA04-91FFDE4ABBAC}"/>
    <cellStyle name="Normal 54 5 2 3 2" xfId="866" xr:uid="{A408B043-997C-4808-9E6B-DEF99F24728C}"/>
    <cellStyle name="Normal 54 5 2 3 2 2" xfId="1811" xr:uid="{12555B4B-D4CA-45CF-88B7-64F5B3560C8C}"/>
    <cellStyle name="Normal 54 5 2 3 2 2 2" xfId="3684" xr:uid="{91DEB2CA-4E95-4CEA-8DB1-0AE72C3205A1}"/>
    <cellStyle name="Normal 54 5 2 3 2 3" xfId="2742" xr:uid="{48C9CE85-E30C-4D74-8F88-349F63EAE3BE}"/>
    <cellStyle name="Normal 54 5 2 3 3" xfId="1345" xr:uid="{24509A25-8A9A-491F-896A-EDCB43DA84E0}"/>
    <cellStyle name="Normal 54 5 2 3 3 2" xfId="3218" xr:uid="{6F2E1565-08BA-40BE-A258-A7E4C38CD000}"/>
    <cellStyle name="Normal 54 5 2 3 4" xfId="2276" xr:uid="{EDD64BDF-60E2-46A3-9AFB-5B1103930EA0}"/>
    <cellStyle name="Normal 54 5 2 4" xfId="557" xr:uid="{D5F0423A-DC44-4021-9276-B2359A2C9423}"/>
    <cellStyle name="Normal 54 5 2 4 2" xfId="1502" xr:uid="{7EF2210A-95AE-4845-BF2C-D30B40FCB703}"/>
    <cellStyle name="Normal 54 5 2 4 2 2" xfId="3375" xr:uid="{D3723F71-7F36-45BA-B7E4-E7A9B171C995}"/>
    <cellStyle name="Normal 54 5 2 4 3" xfId="2433" xr:uid="{598B767B-D777-4975-9B36-5FB76AD627B4}"/>
    <cellStyle name="Normal 54 5 2 5" xfId="1039" xr:uid="{CA257A2A-EEFE-4F54-A0FC-98380AA3B2E5}"/>
    <cellStyle name="Normal 54 5 2 5 2" xfId="2912" xr:uid="{9EA59480-B685-48B2-A24E-BA97EEB8513D}"/>
    <cellStyle name="Normal 54 5 2 6" xfId="1968" xr:uid="{47A3F864-8909-4FF1-8DE0-A4925D70E9B2}"/>
    <cellStyle name="Normal 6" xfId="342" xr:uid="{AEF92523-B958-4E76-B0F5-C48B2D2D7000}"/>
    <cellStyle name="Normal 6 10" xfId="15" xr:uid="{00000000-0005-0000-0000-000081000000}"/>
    <cellStyle name="Normal 6 2" xfId="537" xr:uid="{7FD702B4-A74B-4231-A4D9-E00A2D8775AF}"/>
    <cellStyle name="Normal 6 3" xfId="521" xr:uid="{9BE365EC-E190-406F-98EF-66844D5023C1}"/>
    <cellStyle name="Normal 6 4" xfId="827" xr:uid="{D7362C73-57BF-4898-9791-6F4CA7FE0977}"/>
    <cellStyle name="Normal 6 4 2" xfId="1772" xr:uid="{EFF781D6-08E9-4DF5-B603-08F95B6064C8}"/>
    <cellStyle name="Normal 6 4 2 2" xfId="3645" xr:uid="{CFB07342-B153-491C-A46E-DB90E5D89E03}"/>
    <cellStyle name="Normal 6 4 3" xfId="2703" xr:uid="{B3373595-A50B-4DEE-9849-E5C73064D080}"/>
    <cellStyle name="Normal 6 5" xfId="1307" xr:uid="{7CB042CD-6B66-423E-AAC0-2D7349582436}"/>
    <cellStyle name="Normal 6 5 2" xfId="3180" xr:uid="{7BF79C23-38AA-4BA6-BD6A-4A63448B0408}"/>
    <cellStyle name="Normal 6 6" xfId="2238" xr:uid="{B5F75D32-0516-4AB1-A459-59448BAF6A1B}"/>
    <cellStyle name="Normal 7" xfId="5" xr:uid="{00000000-0005-0000-0000-000082000000}"/>
    <cellStyle name="Normal 7 14" xfId="6" xr:uid="{00000000-0005-0000-0000-000083000000}"/>
    <cellStyle name="Normal 7 2" xfId="351" xr:uid="{CAC36936-1754-4349-8446-3DC14F0F79AA}"/>
    <cellStyle name="Normal 7 20" xfId="352" xr:uid="{C6919569-DAB4-4CC0-A0AB-FD3E042C0266}"/>
    <cellStyle name="Normal 7 20 2" xfId="364" xr:uid="{3D7DBC85-81F4-42D8-BE76-C2290BAC7329}"/>
    <cellStyle name="Normal 7 20 2 2" xfId="374" xr:uid="{653951E3-30F5-4979-BC1A-35AC9793A896}"/>
    <cellStyle name="Normal 7 20 2 2 2" xfId="377" xr:uid="{967970F4-EED5-4970-8B9D-0083FDF15803}"/>
    <cellStyle name="Normal 7 20 2 2 2 2" xfId="853" xr:uid="{9E65F244-0ACB-449A-B273-7D83B1E80B9E}"/>
    <cellStyle name="Normal 7 20 2 2 2 2 2" xfId="1798" xr:uid="{6CDDF819-4B7B-4F0C-899A-93FAA2087403}"/>
    <cellStyle name="Normal 7 20 2 2 2 2 2 2" xfId="3671" xr:uid="{D90ED7D7-DE88-4E2D-9335-7A06F15CEFC4}"/>
    <cellStyle name="Normal 7 20 2 2 2 2 3" xfId="2729" xr:uid="{9FA9470A-48C8-4593-B8E3-C4A5F545760B}"/>
    <cellStyle name="Normal 7 20 2 2 2 3" xfId="1332" xr:uid="{A0B654FF-76CA-4CCA-8EF2-A91AC1F92193}"/>
    <cellStyle name="Normal 7 20 2 2 2 3 2" xfId="3205" xr:uid="{F8FF3ED3-74E6-46F8-B03F-B87021270141}"/>
    <cellStyle name="Normal 7 20 2 2 2 4" xfId="2263" xr:uid="{95235A74-B2CC-4D29-927B-65C10A5B73E1}"/>
    <cellStyle name="Normal 7 20 2 2 3" xfId="850" xr:uid="{C14A9B21-F069-4E92-ACF8-1F1DA57A6EAC}"/>
    <cellStyle name="Normal 7 20 2 2 3 2" xfId="1795" xr:uid="{F69549A5-9B6B-4AF0-9D8B-AFC8598C4552}"/>
    <cellStyle name="Normal 7 20 2 2 3 2 2" xfId="3668" xr:uid="{DA9AA9DE-7759-48D7-BFBD-368946E98EE9}"/>
    <cellStyle name="Normal 7 20 2 2 3 3" xfId="2726" xr:uid="{AA35E0E0-62DF-4FDE-96FA-B3BA22037711}"/>
    <cellStyle name="Normal 7 20 2 2 4" xfId="1329" xr:uid="{FD1C5C24-0E26-492E-AC89-2783E7B3B2DD}"/>
    <cellStyle name="Normal 7 20 2 2 4 2" xfId="3202" xr:uid="{E7D5AF1A-C818-4721-BEEC-17729D573312}"/>
    <cellStyle name="Normal 7 20 2 2 5" xfId="2260" xr:uid="{E853D948-389E-4931-B284-A0ACD02D9E00}"/>
    <cellStyle name="Normal 7 20 2 3" xfId="842" xr:uid="{E54E671E-E7AC-49E0-85D5-FAB37B406B73}"/>
    <cellStyle name="Normal 7 20 2 3 2" xfId="1787" xr:uid="{EEB1C63E-0B4A-441D-B938-40501A38F8B4}"/>
    <cellStyle name="Normal 7 20 2 3 2 2" xfId="3660" xr:uid="{3F7E8B61-A31C-4FE6-B1DC-13230ED19722}"/>
    <cellStyle name="Normal 7 20 2 3 3" xfId="2718" xr:uid="{EE5FBDA1-3B99-430F-AE13-9DC5411BF02D}"/>
    <cellStyle name="Normal 7 20 2 4" xfId="1321" xr:uid="{9FE44ED9-3A39-48C2-9D5C-9806A73FB515}"/>
    <cellStyle name="Normal 7 20 2 4 2" xfId="3194" xr:uid="{33BA8020-3F40-4D43-ACE1-47276EB0B4A6}"/>
    <cellStyle name="Normal 7 20 2 5" xfId="2252" xr:uid="{E4BF8214-5E55-4831-BBD2-7BC4F752FFFA}"/>
    <cellStyle name="Normal 7 20 3" xfId="373" xr:uid="{2D721F58-8639-470A-80E7-0AF474EC77DD}"/>
    <cellStyle name="Normal 7 20 3 2" xfId="849" xr:uid="{F4C543BD-AE74-4FF3-AEA1-63403C5C5DE9}"/>
    <cellStyle name="Normal 7 20 3 2 2" xfId="1794" xr:uid="{9840F535-0815-4B88-9CD3-1AF55D8066AA}"/>
    <cellStyle name="Normal 7 20 3 2 2 2" xfId="3667" xr:uid="{9FC64098-3AA2-4728-AB82-D41DE382C00A}"/>
    <cellStyle name="Normal 7 20 3 2 3" xfId="2725" xr:uid="{D1D44A17-B4E1-492E-8D08-DCFCEF12343C}"/>
    <cellStyle name="Normal 7 20 3 3" xfId="1328" xr:uid="{8EDEFCE2-661A-40C8-8F3D-2F9A1EEBBBF7}"/>
    <cellStyle name="Normal 7 20 3 3 2" xfId="3201" xr:uid="{9AA3E98F-FAB4-4F87-BF45-5356FE153692}"/>
    <cellStyle name="Normal 7 20 3 4" xfId="2259" xr:uid="{43FC9C34-803D-4EF1-A681-BCC6EADBD1F4}"/>
    <cellStyle name="Normal 7 20 4" xfId="835" xr:uid="{A6842674-0A87-497A-9116-EEE49CEC6D18}"/>
    <cellStyle name="Normal 7 20 4 2" xfId="1780" xr:uid="{A2232E2E-F9D7-4B1E-A660-A7A2B5A09264}"/>
    <cellStyle name="Normal 7 20 4 2 2" xfId="3653" xr:uid="{EFB11756-5705-4429-B6C4-E0972E620C4F}"/>
    <cellStyle name="Normal 7 20 4 3" xfId="2711" xr:uid="{B0E9F5A4-2F54-4989-A719-5C025168067D}"/>
    <cellStyle name="Normal 7 20 5" xfId="1314" xr:uid="{214654C7-D813-47AD-8703-AD04FFD87197}"/>
    <cellStyle name="Normal 7 20 5 2" xfId="3187" xr:uid="{EC40D8DC-D40B-41DB-A84E-00CBAB9876A0}"/>
    <cellStyle name="Normal 7 20 6" xfId="2245" xr:uid="{69E95EA1-4ED0-4240-B07F-030F37498765}"/>
    <cellStyle name="Normal 75 3" xfId="48" xr:uid="{00000000-0005-0000-0000-000084000000}"/>
    <cellStyle name="Normal 75 3 2" xfId="219" xr:uid="{8E6A0814-49B2-4B55-A80D-A0BEEA425907}"/>
    <cellStyle name="Normal 75 3 2 2" xfId="704" xr:uid="{F0AE5CFC-CB44-4120-BBC9-BF35A0095D6A}"/>
    <cellStyle name="Normal 75 3 2 2 2" xfId="1649" xr:uid="{E5405B4F-CE40-469E-8F55-CDC9ADC1A07B}"/>
    <cellStyle name="Normal 75 3 2 2 2 2" xfId="3522" xr:uid="{1E6B85CF-7CF3-40E5-9F19-5E979D9FC8A2}"/>
    <cellStyle name="Normal 75 3 2 2 3" xfId="2580" xr:uid="{99EE3B9D-AB48-48B0-83B4-0F13A1D32041}"/>
    <cellStyle name="Normal 75 3 2 3" xfId="1184" xr:uid="{AB5F4713-C597-4DC2-B714-06A8D776E2A1}"/>
    <cellStyle name="Normal 75 3 2 3 2" xfId="3057" xr:uid="{BB12C694-1976-4C51-8157-9A801213BF9E}"/>
    <cellStyle name="Normal 75 3 2 4" xfId="2115" xr:uid="{EB6FBD65-7843-4858-A845-A57BFE89D00F}"/>
    <cellStyle name="Normal 75 3 3" xfId="396" xr:uid="{39262116-3EA7-488B-A06A-860547627BF2}"/>
    <cellStyle name="Normal 75 3 3 2" xfId="872" xr:uid="{7FE3613E-3591-4BDC-B490-F39A215B92FC}"/>
    <cellStyle name="Normal 75 3 3 2 2" xfId="1817" xr:uid="{3B37137E-A2DD-44CF-9A62-5AE624B06653}"/>
    <cellStyle name="Normal 75 3 3 2 2 2" xfId="3690" xr:uid="{F8870FBC-74A1-4F32-AFEF-A910B6E0C0CD}"/>
    <cellStyle name="Normal 75 3 3 2 3" xfId="2748" xr:uid="{A0555DC1-4AE2-4737-AD65-395B0FAF58E7}"/>
    <cellStyle name="Normal 75 3 3 3" xfId="1351" xr:uid="{74B09C00-2449-4589-B1E5-480BFE381363}"/>
    <cellStyle name="Normal 75 3 3 3 2" xfId="3224" xr:uid="{4025E48B-B5D4-4E66-BB9A-BE6CA432AE6A}"/>
    <cellStyle name="Normal 75 3 3 4" xfId="2282" xr:uid="{EAC986ED-C6FE-4E56-8627-4D58DE2CA5C1}"/>
    <cellStyle name="Normal 75 3 4" xfId="563" xr:uid="{9D884714-570D-4CB9-AB3E-8BAE5C68E993}"/>
    <cellStyle name="Normal 75 3 4 2" xfId="1508" xr:uid="{3A9C1B1F-44CB-4DF3-B997-36D1557FD53B}"/>
    <cellStyle name="Normal 75 3 4 2 2" xfId="3381" xr:uid="{B3D771B6-C05B-40DC-B0D7-DEE83E54ABF4}"/>
    <cellStyle name="Normal 75 3 4 3" xfId="2439" xr:uid="{CF7694F5-AEF8-4DE5-9550-23DEBFB19A05}"/>
    <cellStyle name="Normal 75 3 5" xfId="1044" xr:uid="{66A73600-C885-46BB-BCB7-581A38C0624C}"/>
    <cellStyle name="Normal 75 3 5 2" xfId="2917" xr:uid="{4EB91C81-393D-4CA5-A3EE-A709754BD984}"/>
    <cellStyle name="Normal 75 3 6" xfId="1974" xr:uid="{D2103217-2BE6-4A12-96A6-5BD17B4ADAB6}"/>
    <cellStyle name="Normal 8" xfId="345" xr:uid="{6B7B4262-0A75-40BF-BB97-8D31E3FCD0A4}"/>
    <cellStyle name="Normal 8 2" xfId="526" xr:uid="{8E88B9D3-AEF2-4A75-A921-994A94909B7A}"/>
    <cellStyle name="Normal 8 2 2" xfId="998" xr:uid="{0E6121AE-DA34-4589-8CF1-6564D2D0A32F}"/>
    <cellStyle name="Normal 8 2 2 2" xfId="1943" xr:uid="{2D8A1B66-F5D8-4E7A-A0B8-77562D84F272}"/>
    <cellStyle name="Normal 8 2 2 2 2" xfId="3816" xr:uid="{B04B471F-4AFB-45AF-82CE-3A8E0A15A2EC}"/>
    <cellStyle name="Normal 8 2 2 3" xfId="2874" xr:uid="{8844AAB5-EEE0-4DF7-88E9-EEBFEBCE8551}"/>
    <cellStyle name="Normal 8 2 3" xfId="1477" xr:uid="{0CA81588-0FCD-45DF-9860-7874DD103FD9}"/>
    <cellStyle name="Normal 8 2 3 2" xfId="3350" xr:uid="{6F0A787F-99F1-4D13-89EC-2E384A907865}"/>
    <cellStyle name="Normal 8 2 4" xfId="2408" xr:uid="{76C4FCDA-9683-4360-A18E-CF1C0EA85DC4}"/>
    <cellStyle name="Normal 8 3" xfId="830" xr:uid="{0431385F-BF70-4500-803F-D4E7479D1324}"/>
    <cellStyle name="Normal 8 3 2" xfId="1775" xr:uid="{4F6F93D8-706E-48C5-9B57-20632B009D17}"/>
    <cellStyle name="Normal 8 3 2 2" xfId="3648" xr:uid="{22185A0A-BFD2-4AB8-9413-6C3D83D101E4}"/>
    <cellStyle name="Normal 8 3 3" xfId="2706" xr:uid="{EECB0AC9-75D2-427E-9331-E43EB04013FE}"/>
    <cellStyle name="Normal 8 4" xfId="1309" xr:uid="{E7584639-B747-4310-A732-AE0551739D03}"/>
    <cellStyle name="Normal 8 4 2" xfId="3182" xr:uid="{236025AA-7480-44D6-B7EA-B12E3531E711}"/>
    <cellStyle name="Normal 8 5" xfId="2240" xr:uid="{50CF2741-6ACC-4E34-9350-C38470D1C74F}"/>
    <cellStyle name="Normal 9" xfId="347" xr:uid="{5C67A3EE-D1AA-46B8-9D84-E14C3F68B71F}"/>
    <cellStyle name="Normal 9 18" xfId="355" xr:uid="{3173597A-D87A-4FBA-BB57-C97832C28666}"/>
    <cellStyle name="Normal 9 18 2" xfId="370" xr:uid="{13553A7F-0F96-4C03-9D53-AADF68B92335}"/>
    <cellStyle name="Normal 9 18 2 2" xfId="846" xr:uid="{800B7479-C569-4AD7-A58A-4A9F3FEEDF9D}"/>
    <cellStyle name="Normal 9 18 2 2 2" xfId="1791" xr:uid="{F2E374BF-EFE6-40F8-B812-8A085DC2F5CB}"/>
    <cellStyle name="Normal 9 18 2 2 2 2" xfId="3664" xr:uid="{F345FE07-A582-4156-8BD5-84C662D64388}"/>
    <cellStyle name="Normal 9 18 2 2 3" xfId="2722" xr:uid="{39404FB4-9DFA-4054-A988-DE6BF3EA1272}"/>
    <cellStyle name="Normal 9 18 2 3" xfId="1325" xr:uid="{CCEFBDEA-EC3E-4676-8A37-797102F5FDC0}"/>
    <cellStyle name="Normal 9 18 2 3 2" xfId="3198" xr:uid="{D4077590-84C4-4CAC-B6DD-AF4E028CB66A}"/>
    <cellStyle name="Normal 9 18 2 4" xfId="2256" xr:uid="{CED46007-C45A-4203-AB67-FBCEAD2F9ACC}"/>
    <cellStyle name="Normal 9 18 3" xfId="836" xr:uid="{F1993687-6AD7-4BC0-A4E3-69059150D20D}"/>
    <cellStyle name="Normal 9 18 3 2" xfId="1781" xr:uid="{DB39686C-D9C1-435C-B575-1FEA2A168271}"/>
    <cellStyle name="Normal 9 18 3 2 2" xfId="3654" xr:uid="{61B95E3C-DA85-47DE-BC2E-6869F3EF01F3}"/>
    <cellStyle name="Normal 9 18 3 3" xfId="2712" xr:uid="{67C3F137-C75F-476A-929B-6B4E08B54F1F}"/>
    <cellStyle name="Normal 9 18 4" xfId="1315" xr:uid="{E5CA3CE0-B9DE-49F5-8D6B-E89396FAE26C}"/>
    <cellStyle name="Normal 9 18 4 2" xfId="3188" xr:uid="{A06DDF31-012A-42AC-803B-02BD88FA8BD1}"/>
    <cellStyle name="Normal 9 18 5" xfId="2246" xr:uid="{C8D1723E-A9FC-44FB-B550-715D0479F1B5}"/>
    <cellStyle name="Normal 9 2" xfId="532" xr:uid="{62ECA47E-2080-442C-9BAB-55BC98140B1E}"/>
    <cellStyle name="Normal 9 2 2" xfId="1004" xr:uid="{42221D93-6AE6-4B1E-AE18-B51E50BFB12F}"/>
    <cellStyle name="Normal 9 2 2 2" xfId="1949" xr:uid="{863FD0A6-C41B-47CF-B9F4-162E42D8AFC2}"/>
    <cellStyle name="Normal 9 2 2 2 2" xfId="3822" xr:uid="{A47983F4-1B6F-4A9D-AD72-81CE229DA714}"/>
    <cellStyle name="Normal 9 2 2 3" xfId="2880" xr:uid="{B30CC8D8-B62D-42C1-9AC1-20B7BBDD8463}"/>
    <cellStyle name="Normal 9 2 3" xfId="1483" xr:uid="{BE1BEFD4-32E7-4B1E-8AD6-C9E3488BC13C}"/>
    <cellStyle name="Normal 9 2 3 2" xfId="3356" xr:uid="{BF9F59B7-A4FE-4286-9A3F-601DBF0A7B7E}"/>
    <cellStyle name="Normal 9 2 4" xfId="2414" xr:uid="{59120C36-3CE2-4E6D-A712-37555237E474}"/>
    <cellStyle name="Normal 9 3" xfId="544" xr:uid="{9DED527B-E201-4529-81CD-F6B7FBFD42D4}"/>
    <cellStyle name="Normal 9 3 2" xfId="1010" xr:uid="{1A1C0372-5453-4105-AF90-881E7E5F1747}"/>
    <cellStyle name="Normal 9 3 2 2" xfId="1955" xr:uid="{04D27B30-E278-4544-B07C-04992409D1BC}"/>
    <cellStyle name="Normal 9 3 2 2 2" xfId="3828" xr:uid="{5023AFD5-0C1D-48F6-B1B5-D8EE993833A9}"/>
    <cellStyle name="Normal 9 3 2 3" xfId="2886" xr:uid="{3CAE8ADD-CF68-4E72-9BEB-AFBCE4F743F3}"/>
    <cellStyle name="Normal 9 3 3" xfId="1489" xr:uid="{337B816D-C3E9-44D0-89E1-54AE540D2F07}"/>
    <cellStyle name="Normal 9 3 3 2" xfId="3362" xr:uid="{85977811-990F-4F78-B6C0-E99E8D157305}"/>
    <cellStyle name="Normal 9 3 4" xfId="2420" xr:uid="{5E3E43CB-3F14-4120-AE66-A09471828853}"/>
    <cellStyle name="Normal 9 4" xfId="832" xr:uid="{CEC72073-9F2F-4984-9802-7DF647DCCCA4}"/>
    <cellStyle name="Normal 9 4 2" xfId="1777" xr:uid="{317D1479-D4CF-4BBD-AE25-865F376FE04D}"/>
    <cellStyle name="Normal 9 4 2 2" xfId="3650" xr:uid="{492A864B-24DB-4572-A647-73B42ABB7880}"/>
    <cellStyle name="Normal 9 4 3" xfId="2708" xr:uid="{AD7F0B78-56A9-463F-B4FD-4DCDC6003A7D}"/>
    <cellStyle name="Normal 9 5" xfId="1311" xr:uid="{490271EC-89C7-4CBB-B3D7-7EB13B9C313E}"/>
    <cellStyle name="Normal 9 5 2" xfId="3184" xr:uid="{A348AB2B-5B4F-4B76-8D84-66B054A99B32}"/>
    <cellStyle name="Normal 9 6" xfId="2242" xr:uid="{E73418CB-A785-40A9-BC6C-6AE2BFD7AEB2}"/>
    <cellStyle name="Normal 93 2" xfId="11" xr:uid="{00000000-0005-0000-0000-000085000000}"/>
    <cellStyle name="Normal_STA96e" xfId="541" xr:uid="{E7BE45EF-FC5D-4B1F-8AF0-273AC08FBE3B}"/>
    <cellStyle name="Percent" xfId="22" builtinId="5"/>
    <cellStyle name="Percent 10 10" xfId="361" xr:uid="{4FEDC66D-6F7E-43EE-B24E-6304E59A79E0}"/>
    <cellStyle name="Percent 2" xfId="4" xr:uid="{00000000-0005-0000-0000-000089000000}"/>
    <cellStyle name="Percent 2 2" xfId="538" xr:uid="{10509C1E-B212-4CF6-949C-F737FFEB9FEF}"/>
    <cellStyle name="Percent 3" xfId="523" xr:uid="{3B33CFC1-7733-4AE7-814C-4D5E034B71B5}"/>
    <cellStyle name="Percent 5 19" xfId="357" xr:uid="{7AA6529A-EAEA-4056-86F8-EB4398903CAE}"/>
    <cellStyle name="Percent 5 19 2" xfId="372" xr:uid="{B345CB2C-6F9C-46B9-BDF2-2EF45F0C4F82}"/>
    <cellStyle name="Percent 5 19 2 2" xfId="848" xr:uid="{E88286A1-4073-4413-BC27-031CF2E66512}"/>
    <cellStyle name="Percent 5 19 2 2 2" xfId="1793" xr:uid="{54212B1E-0016-46A1-A9D7-B0CF837A0095}"/>
    <cellStyle name="Percent 5 19 2 2 2 2" xfId="3666" xr:uid="{3CDAF71F-CF9C-4322-9D92-591FBC59D8B7}"/>
    <cellStyle name="Percent 5 19 2 2 3" xfId="2724" xr:uid="{AE020BA2-FC46-4F09-B5B5-EDB8FF0012DB}"/>
    <cellStyle name="Percent 5 19 2 3" xfId="1327" xr:uid="{FF34316C-78E4-4624-B9A0-A40B1CE6755B}"/>
    <cellStyle name="Percent 5 19 2 3 2" xfId="3200" xr:uid="{EAB92025-7373-477A-B7A1-E58D94B4E9A4}"/>
    <cellStyle name="Percent 5 19 2 4" xfId="2258" xr:uid="{2846F525-B7F2-4E69-8520-AD35AF1CD1D2}"/>
    <cellStyle name="Percent 5 19 3" xfId="838" xr:uid="{6D1C5F28-0196-4E05-858A-138CC064A5E2}"/>
    <cellStyle name="Percent 5 19 3 2" xfId="1783" xr:uid="{C9A06B21-6085-4CB0-A241-411288005329}"/>
    <cellStyle name="Percent 5 19 3 2 2" xfId="3656" xr:uid="{7E66B0A7-C4B8-4212-BE61-8EF0F61BB180}"/>
    <cellStyle name="Percent 5 19 3 3" xfId="2714" xr:uid="{7DF242BC-591A-4CEC-B619-B48976F5EC6C}"/>
    <cellStyle name="Percent 5 19 4" xfId="1317" xr:uid="{5E6AE12E-B636-4704-AD89-8AE6994F7FDD}"/>
    <cellStyle name="Percent 5 19 4 2" xfId="3190" xr:uid="{756F3188-87A9-4200-B22F-A3CC1591E33C}"/>
    <cellStyle name="Percent 5 19 5" xfId="2248" xr:uid="{D4A2D54F-9D09-49BF-B196-6C26DC3E1990}"/>
    <cellStyle name="เครื่องหมายจุลภาค 14 2 2 3" xfId="3" xr:uid="{00000000-0005-0000-0000-00008A000000}"/>
    <cellStyle name="เครื่องหมายจุลภาค 14 2 2 3 2" xfId="24" xr:uid="{00000000-0005-0000-0000-00008B000000}"/>
    <cellStyle name="เครื่องหมายจุลภาค 14 2 2 3 2 2" xfId="168" xr:uid="{00000000-0005-0000-0000-00008C000000}"/>
    <cellStyle name="เครื่องหมายจุลภาค 14 2 2 3 2 2 2" xfId="310" xr:uid="{F6FA6A29-AE1D-462C-8551-26F9E9AFBFF1}"/>
    <cellStyle name="เครื่องหมายจุลภาค 14 2 2 3 2 2 2 2" xfId="795" xr:uid="{B1C45F2D-F64A-40D5-9547-03AFF8B67A5B}"/>
    <cellStyle name="เครื่องหมายจุลภาค 14 2 2 3 2 2 2 2 2" xfId="1740" xr:uid="{D851A710-4468-4AF8-9322-060204534C00}"/>
    <cellStyle name="เครื่องหมายจุลภาค 14 2 2 3 2 2 2 2 2 2" xfId="3613" xr:uid="{ADFCF257-48D5-4A91-B4D5-FACDDAA9199C}"/>
    <cellStyle name="เครื่องหมายจุลภาค 14 2 2 3 2 2 2 2 3" xfId="2671" xr:uid="{7CF2DE5B-DE32-44D0-AA30-2CD9A1C090E8}"/>
    <cellStyle name="เครื่องหมายจุลภาค 14 2 2 3 2 2 2 3" xfId="1275" xr:uid="{3137D07A-EA43-400F-B0E6-EB8CEF69C11F}"/>
    <cellStyle name="เครื่องหมายจุลภาค 14 2 2 3 2 2 2 3 2" xfId="3148" xr:uid="{6D2D0D5C-30AA-45AD-BB36-11D9B98D7A41}"/>
    <cellStyle name="เครื่องหมายจุลภาค 14 2 2 3 2 2 2 4" xfId="2206" xr:uid="{9C9CC679-2734-4516-9502-88E851A08B1D}"/>
    <cellStyle name="เครื่องหมายจุลภาค 14 2 2 3 2 2 3" xfId="488" xr:uid="{21B2705B-94A4-47DB-8CA9-FF3CBC0F38F6}"/>
    <cellStyle name="เครื่องหมายจุลภาค 14 2 2 3 2 2 3 2" xfId="963" xr:uid="{8554DF48-26CB-4EF9-BA65-8BAFF26CEE9C}"/>
    <cellStyle name="เครื่องหมายจุลภาค 14 2 2 3 2 2 3 2 2" xfId="1908" xr:uid="{A2616A53-0F5B-4B86-B28B-6D8C1200F29D}"/>
    <cellStyle name="เครื่องหมายจุลภาค 14 2 2 3 2 2 3 2 2 2" xfId="3781" xr:uid="{63F8895C-CE2A-403B-88C1-29FC93A2CFB3}"/>
    <cellStyle name="เครื่องหมายจุลภาค 14 2 2 3 2 2 3 2 3" xfId="2839" xr:uid="{238EF6D6-70AF-4286-8375-4839D0C5BEB1}"/>
    <cellStyle name="เครื่องหมายจุลภาค 14 2 2 3 2 2 3 3" xfId="1442" xr:uid="{9E567785-400E-4028-A4E4-C41A777603FA}"/>
    <cellStyle name="เครื่องหมายจุลภาค 14 2 2 3 2 2 3 3 2" xfId="3315" xr:uid="{59E068DA-CA29-40E8-9E5A-9283C5F32D5A}"/>
    <cellStyle name="เครื่องหมายจุลภาค 14 2 2 3 2 2 3 4" xfId="2373" xr:uid="{713CBE48-5562-481E-A1CF-2250741B175F}"/>
    <cellStyle name="เครื่องหมายจุลภาค 14 2 2 3 2 2 4" xfId="654" xr:uid="{D1E019BC-1AE6-40BC-BF15-B7949B5D0ED9}"/>
    <cellStyle name="เครื่องหมายจุลภาค 14 2 2 3 2 2 4 2" xfId="1599" xr:uid="{25C96370-329E-4F3F-B45B-4FA8CE32748C}"/>
    <cellStyle name="เครื่องหมายจุลภาค 14 2 2 3 2 2 4 2 2" xfId="3472" xr:uid="{A5CA8F01-E968-4B54-993A-01D08BD588A5}"/>
    <cellStyle name="เครื่องหมายจุลภาค 14 2 2 3 2 2 4 3" xfId="2530" xr:uid="{FC6B35EA-02AC-4B7B-A6F2-C8ECC229E946}"/>
    <cellStyle name="เครื่องหมายจุลภาค 14 2 2 3 2 2 5" xfId="1134" xr:uid="{29A82F84-6924-4D1C-8F91-6C6972BC0F0A}"/>
    <cellStyle name="เครื่องหมายจุลภาค 14 2 2 3 2 2 5 2" xfId="3007" xr:uid="{59B4C95F-D046-44FA-A652-4D06A3AF8B4A}"/>
    <cellStyle name="เครื่องหมายจุลภาค 14 2 2 3 2 2 6" xfId="2065" xr:uid="{D07FC802-A5CF-4557-AD87-2924729CE191}"/>
    <cellStyle name="เครื่องหมายจุลภาค 14 2 2 3 2 3" xfId="205" xr:uid="{DB80E6A8-4AD1-4331-A707-70CEF20A02FB}"/>
    <cellStyle name="เครื่องหมายจุลภาค 14 2 2 3 2 3 2" xfId="690" xr:uid="{76E7F1F9-FDA2-4433-A22B-D38B8AA307C9}"/>
    <cellStyle name="เครื่องหมายจุลภาค 14 2 2 3 2 3 2 2" xfId="1635" xr:uid="{A1927B8D-6EE7-4695-BA4D-C3A3CB732D73}"/>
    <cellStyle name="เครื่องหมายจุลภาค 14 2 2 3 2 3 2 2 2" xfId="3508" xr:uid="{82D2F5AB-D661-4050-A4E2-31EFA4FEEAB4}"/>
    <cellStyle name="เครื่องหมายจุลภาค 14 2 2 3 2 3 2 3" xfId="2566" xr:uid="{8F285FFE-A928-4537-8014-3D1F84923FAD}"/>
    <cellStyle name="เครื่องหมายจุลภาค 14 2 2 3 2 3 3" xfId="1170" xr:uid="{B85398B3-A02A-4A5C-B3EB-B557D3AD8955}"/>
    <cellStyle name="เครื่องหมายจุลภาค 14 2 2 3 2 3 3 2" xfId="3043" xr:uid="{B8050924-91C6-44C9-A267-59720DA40095}"/>
    <cellStyle name="เครื่องหมายจุลภาค 14 2 2 3 2 3 4" xfId="2101" xr:uid="{7A282089-1950-4D89-BD52-647F626F9389}"/>
    <cellStyle name="เครื่องหมายจุลภาค 14 2 2 3 2 4" xfId="382" xr:uid="{F3E33773-0E66-4BF5-BA2E-90C185F88824}"/>
    <cellStyle name="เครื่องหมายจุลภาค 14 2 2 3 2 4 2" xfId="858" xr:uid="{E024AB18-2AEF-44E3-93B1-7D5F03C22CC1}"/>
    <cellStyle name="เครื่องหมายจุลภาค 14 2 2 3 2 4 2 2" xfId="1803" xr:uid="{8DC8D065-1501-4287-989D-37BB71347086}"/>
    <cellStyle name="เครื่องหมายจุลภาค 14 2 2 3 2 4 2 2 2" xfId="3676" xr:uid="{7EEB4DB4-C16E-4237-AAF0-4D1BA5039F80}"/>
    <cellStyle name="เครื่องหมายจุลภาค 14 2 2 3 2 4 2 3" xfId="2734" xr:uid="{C099C56D-CFF1-484E-B1F6-6B6FFDB50E1C}"/>
    <cellStyle name="เครื่องหมายจุลภาค 14 2 2 3 2 4 3" xfId="1337" xr:uid="{B0F9C6E7-215A-433C-8B14-88FAE900F398}"/>
    <cellStyle name="เครื่องหมายจุลภาค 14 2 2 3 2 4 3 2" xfId="3210" xr:uid="{556CC533-CE6A-4DB0-B666-B04BE73D78BC}"/>
    <cellStyle name="เครื่องหมายจุลภาค 14 2 2 3 2 4 4" xfId="2268" xr:uid="{A1BDE935-FD1F-42A8-AEF5-82F9E326C3A8}"/>
    <cellStyle name="เครื่องหมายจุลภาค 14 2 2 3 2 5" xfId="549" xr:uid="{52725A7D-A303-4549-89A1-4823A7A12607}"/>
    <cellStyle name="เครื่องหมายจุลภาค 14 2 2 3 2 5 2" xfId="1494" xr:uid="{5A7169E8-7219-4459-91A1-3BDB62F28F76}"/>
    <cellStyle name="เครื่องหมายจุลภาค 14 2 2 3 2 5 2 2" xfId="3367" xr:uid="{7F1F8196-1583-48A8-8E06-9582D311317F}"/>
    <cellStyle name="เครื่องหมายจุลภาค 14 2 2 3 2 5 3" xfId="2425" xr:uid="{8E6A2D5A-F03F-41E5-A3BE-E99E74B2042C}"/>
    <cellStyle name="เครื่องหมายจุลภาค 14 2 2 3 2 6" xfId="1031" xr:uid="{635F2302-0CE7-4D62-A0CC-98A433B4EE41}"/>
    <cellStyle name="เครื่องหมายจุลภาค 14 2 2 3 2 6 2" xfId="2904" xr:uid="{D42BAF2F-53F7-4A6C-BCA5-E982C915358A}"/>
    <cellStyle name="เครื่องหมายจุลภาค 14 2 2 3 2 7" xfId="1960" xr:uid="{2905DB81-E2BA-447D-B22E-B023C3B0326A}"/>
    <cellStyle name="เครื่องหมายจุลภาค 14 2 2 3 3" xfId="1023" xr:uid="{B4044D70-0077-497E-B8FB-14460BEEF592}"/>
    <cellStyle name="เครื่องหมายจุลภาค 14 2 2 3 3 2" xfId="2896" xr:uid="{7F8C0F62-1D39-4E38-8FDB-E4B9BA2D06D5}"/>
    <cellStyle name="เครื่องหมายจุลภาค 2" xfId="88" xr:uid="{00000000-0005-0000-0000-00008D000000}"/>
    <cellStyle name="เครื่องหมายจุลภาค 2 10" xfId="43" xr:uid="{00000000-0005-0000-0000-00008E000000}"/>
    <cellStyle name="เครื่องหมายจุลภาค 2 10 3" xfId="362" xr:uid="{D82F9745-992B-4259-8FFE-A29B54CF130A}"/>
    <cellStyle name="เครื่องหมายจุลภาค 2 2" xfId="128" xr:uid="{00000000-0005-0000-0000-00008F000000}"/>
    <cellStyle name="เครื่องหมายจุลภาค 2 2 2" xfId="187" xr:uid="{00000000-0005-0000-0000-000090000000}"/>
    <cellStyle name="เครื่องหมายจุลภาค 2 2 2 2" xfId="329" xr:uid="{66D938A6-F5EE-4980-AF9A-CD304F368E08}"/>
    <cellStyle name="เครื่องหมายจุลภาค 2 2 2 2 2" xfId="814" xr:uid="{F99CA90E-B2D3-4F52-9D47-1EAD521FB4D1}"/>
    <cellStyle name="เครื่องหมายจุลภาค 2 2 2 2 2 2" xfId="1759" xr:uid="{7FC1B93A-2CE4-4571-AE21-CEECE93A9998}"/>
    <cellStyle name="เครื่องหมายจุลภาค 2 2 2 2 2 2 2" xfId="3632" xr:uid="{F8966453-3FB9-48F2-83E9-25A5B3D1B513}"/>
    <cellStyle name="เครื่องหมายจุลภาค 2 2 2 2 2 3" xfId="2690" xr:uid="{52DDF9A3-742B-416A-9F7D-8483D3A9CFAA}"/>
    <cellStyle name="เครื่องหมายจุลภาค 2 2 2 2 3" xfId="1294" xr:uid="{13DAC73B-7D16-488F-A352-611D48DB2A2E}"/>
    <cellStyle name="เครื่องหมายจุลภาค 2 2 2 2 3 2" xfId="3167" xr:uid="{D0BF2935-09C8-43D5-8456-29B031EDD9ED}"/>
    <cellStyle name="เครื่องหมายจุลภาค 2 2 2 2 4" xfId="2225" xr:uid="{BC0C2099-0A2E-4238-ABF2-5BFD071E34B7}"/>
    <cellStyle name="เครื่องหมายจุลภาค 2 2 2 3" xfId="363" xr:uid="{2AF94465-86F8-447E-8760-04124DAE474D}"/>
    <cellStyle name="เครื่องหมายจุลภาค 2 2 2 3 2" xfId="841" xr:uid="{B6881735-9D1B-46EE-8FFD-19F7CFB24A39}"/>
    <cellStyle name="เครื่องหมายจุลภาค 2 2 2 3 2 2" xfId="1786" xr:uid="{C57AD35E-2CC3-4538-B672-7AEE672EA021}"/>
    <cellStyle name="เครื่องหมายจุลภาค 2 2 2 3 2 2 2" xfId="3659" xr:uid="{210606C6-2329-431A-BDAB-F7FCD4EF8212}"/>
    <cellStyle name="เครื่องหมายจุลภาค 2 2 2 3 2 3" xfId="2717" xr:uid="{D19EECFD-ADAA-43BF-9271-17678A49FD84}"/>
    <cellStyle name="เครื่องหมายจุลภาค 2 2 2 3 3" xfId="1320" xr:uid="{7B3A00FF-909D-4AB0-8B97-DC0A82BFE4B0}"/>
    <cellStyle name="เครื่องหมายจุลภาค 2 2 2 3 3 2" xfId="3193" xr:uid="{8045778F-9E6F-420F-9CEF-A567B0420E32}"/>
    <cellStyle name="เครื่องหมายจุลภาค 2 2 2 3 4" xfId="2251" xr:uid="{9E2F4818-66FE-4213-A05B-F7CBE3B8D5A2}"/>
    <cellStyle name="เครื่องหมายจุลภาค 2 2 2 4" xfId="507" xr:uid="{7E13E67C-2C07-43DD-BD7C-5ECBF59D7CA7}"/>
    <cellStyle name="เครื่องหมายจุลภาค 2 2 2 4 2" xfId="982" xr:uid="{0B7B4EB4-47FB-44DB-A609-8C1DA5A8EB82}"/>
    <cellStyle name="เครื่องหมายจุลภาค 2 2 2 4 2 2" xfId="1927" xr:uid="{8BAD209B-71EA-40D4-978D-2DCA151BF91B}"/>
    <cellStyle name="เครื่องหมายจุลภาค 2 2 2 4 2 2 2" xfId="3800" xr:uid="{E9BE06A0-07AF-4BB4-8221-5C59BF5238E0}"/>
    <cellStyle name="เครื่องหมายจุลภาค 2 2 2 4 2 3" xfId="2858" xr:uid="{5F3F1A2D-5E06-4CDF-965A-011AB46A09AA}"/>
    <cellStyle name="เครื่องหมายจุลภาค 2 2 2 4 3" xfId="1461" xr:uid="{A53CAA8A-5C8A-4C26-9E24-018A1B26B2A5}"/>
    <cellStyle name="เครื่องหมายจุลภาค 2 2 2 4 3 2" xfId="3334" xr:uid="{E5EE1F4D-D5D9-437C-8C31-F8A901A5125A}"/>
    <cellStyle name="เครื่องหมายจุลภาค 2 2 2 4 4" xfId="2392" xr:uid="{0FD1357A-2F85-49B8-B867-5BE7E5E387D4}"/>
    <cellStyle name="เครื่องหมายจุลภาค 2 2 2 5" xfId="673" xr:uid="{C583195C-F1A8-43FD-B76A-96CD5D998E2F}"/>
    <cellStyle name="เครื่องหมายจุลภาค 2 2 2 5 2" xfId="1618" xr:uid="{4D961B04-61CF-40EA-A2BB-DECE9DD1ECCD}"/>
    <cellStyle name="เครื่องหมายจุลภาค 2 2 2 5 2 2" xfId="3491" xr:uid="{5A3F47C8-3D4F-40E0-9DDA-DEFCB8AC4B8D}"/>
    <cellStyle name="เครื่องหมายจุลภาค 2 2 2 5 3" xfId="2549" xr:uid="{56D7C95D-4A85-4CEF-8366-0DB3478464FB}"/>
    <cellStyle name="เครื่องหมายจุลภาค 2 2 2 6" xfId="1153" xr:uid="{283DF599-C078-4BCB-B7B1-B1E05E4E8EAF}"/>
    <cellStyle name="เครื่องหมายจุลภาค 2 2 2 6 2" xfId="3026" xr:uid="{3E03EACB-923F-44F6-B70F-C4C1A136D2CD}"/>
    <cellStyle name="เครื่องหมายจุลภาค 2 2 2 7" xfId="2084" xr:uid="{F6C1363D-2C65-4F9A-B71A-477A9301CCAE}"/>
    <cellStyle name="เครื่องหมายจุลภาค 2 2 3" xfId="270" xr:uid="{A3A3DAAC-AE54-4A36-91D6-EB68362AC5FC}"/>
    <cellStyle name="เครื่องหมายจุลภาค 2 2 3 2" xfId="755" xr:uid="{6F818B77-49E6-472A-B115-4AF223FE464C}"/>
    <cellStyle name="เครื่องหมายจุลภาค 2 2 3 2 2" xfId="1700" xr:uid="{EA79FA46-0FE9-4E82-B364-CC5B006AA6ED}"/>
    <cellStyle name="เครื่องหมายจุลภาค 2 2 3 2 2 2" xfId="3573" xr:uid="{426E2993-79ED-4C8B-B3F9-40688E2102C4}"/>
    <cellStyle name="เครื่องหมายจุลภาค 2 2 3 2 3" xfId="2631" xr:uid="{867F7419-A63B-49AE-A821-EC77AA6329FA}"/>
    <cellStyle name="เครื่องหมายจุลภาค 2 2 3 3" xfId="1235" xr:uid="{5EEB2172-B4D6-45B3-A6A3-18999BA30062}"/>
    <cellStyle name="เครื่องหมายจุลภาค 2 2 3 3 2" xfId="3108" xr:uid="{2E7429F0-1682-4383-8082-8AC273204DF0}"/>
    <cellStyle name="เครื่องหมายจุลภาค 2 2 3 4" xfId="2166" xr:uid="{C43B46D7-FC25-4664-A00B-69F2D0617D6A}"/>
    <cellStyle name="เครื่องหมายจุลภาค 2 2 4" xfId="448" xr:uid="{292D6CCA-DFC4-460B-B5FB-A718FAD6B952}"/>
    <cellStyle name="เครื่องหมายจุลภาค 2 2 4 2" xfId="923" xr:uid="{7F903EA1-CF5F-44BA-8E48-1B8DE5137387}"/>
    <cellStyle name="เครื่องหมายจุลภาค 2 2 4 2 2" xfId="1868" xr:uid="{68282284-81DF-47E2-A5CE-952B9364EA7D}"/>
    <cellStyle name="เครื่องหมายจุลภาค 2 2 4 2 2 2" xfId="3741" xr:uid="{BC61E5B9-381F-4D98-8C4C-04425E7A0E18}"/>
    <cellStyle name="เครื่องหมายจุลภาค 2 2 4 2 3" xfId="2799" xr:uid="{9BA47434-38DF-47EC-9E4E-6B30699A76B4}"/>
    <cellStyle name="เครื่องหมายจุลภาค 2 2 4 3" xfId="1402" xr:uid="{8AE9C0BE-18EF-4B36-AFCC-49D1E41E88F2}"/>
    <cellStyle name="เครื่องหมายจุลภาค 2 2 4 3 2" xfId="3275" xr:uid="{0CACA5B1-F5D4-4D89-A0C9-13CF8838AB08}"/>
    <cellStyle name="เครื่องหมายจุลภาค 2 2 4 4" xfId="2333" xr:uid="{D0C70524-9FF1-449D-B173-152E8C970267}"/>
    <cellStyle name="เครื่องหมายจุลภาค 2 2 5" xfId="614" xr:uid="{4D2EB179-EF7A-4724-92D0-F6170A8B65F0}"/>
    <cellStyle name="เครื่องหมายจุลภาค 2 2 5 2" xfId="1559" xr:uid="{F4082240-19C2-4378-A4EB-722BDB436226}"/>
    <cellStyle name="เครื่องหมายจุลภาค 2 2 5 2 2" xfId="3432" xr:uid="{C4AED83A-FE68-446E-8A93-ED62BDE7CD7E}"/>
    <cellStyle name="เครื่องหมายจุลภาค 2 2 5 3" xfId="2490" xr:uid="{F160EAD0-3E5B-4DFA-9A74-BE8F544F47DF}"/>
    <cellStyle name="เครื่องหมายจุลภาค 2 2 6" xfId="1094" xr:uid="{85A3F6F3-47E2-4A73-89BE-92E817516F5B}"/>
    <cellStyle name="เครื่องหมายจุลภาค 2 2 6 2" xfId="2967" xr:uid="{89F40147-A4D4-41EC-9B6B-0595E1F1C5DA}"/>
    <cellStyle name="เครื่องหมายจุลภาค 2 2 7" xfId="2025" xr:uid="{02B176AB-0308-410D-BCAA-4D1B42C469FD}"/>
    <cellStyle name="เครื่องหมายจุลภาค 2 3" xfId="155" xr:uid="{00000000-0005-0000-0000-000091000000}"/>
    <cellStyle name="เครื่องหมายจุลภาค 2 3 2" xfId="297" xr:uid="{9414E3B2-ADF8-46B9-A9E9-BDDE13917F23}"/>
    <cellStyle name="เครื่องหมายจุลภาค 2 3 2 2" xfId="782" xr:uid="{09242BCF-5995-4A45-B611-A82131DED01B}"/>
    <cellStyle name="เครื่องหมายจุลภาค 2 3 2 2 2" xfId="1727" xr:uid="{04E9EBC8-E864-442F-A63B-52367A6D529A}"/>
    <cellStyle name="เครื่องหมายจุลภาค 2 3 2 2 2 2" xfId="3600" xr:uid="{3CD8AAE1-B7B2-4C4C-9375-D75B7213487F}"/>
    <cellStyle name="เครื่องหมายจุลภาค 2 3 2 2 3" xfId="2658" xr:uid="{44592A3F-4534-47ED-AFB5-706A380EB361}"/>
    <cellStyle name="เครื่องหมายจุลภาค 2 3 2 3" xfId="1262" xr:uid="{D2B29933-9889-40EB-B728-6B6805F12196}"/>
    <cellStyle name="เครื่องหมายจุลภาค 2 3 2 3 2" xfId="3135" xr:uid="{F12D5DA6-23B0-41A7-8CDB-63E2FC2846DC}"/>
    <cellStyle name="เครื่องหมายจุลภาค 2 3 2 4" xfId="2193" xr:uid="{ACDF6E78-CB3D-4588-A0F0-D4D056632866}"/>
    <cellStyle name="เครื่องหมายจุลภาค 2 3 3" xfId="475" xr:uid="{1867986A-EEA5-49E8-AA9C-54831052E484}"/>
    <cellStyle name="เครื่องหมายจุลภาค 2 3 3 2" xfId="950" xr:uid="{F3A139EE-B82C-448D-8016-0654293D2421}"/>
    <cellStyle name="เครื่องหมายจุลภาค 2 3 3 2 2" xfId="1895" xr:uid="{92B40AF9-2F6B-431D-A937-C552D3BDF82D}"/>
    <cellStyle name="เครื่องหมายจุลภาค 2 3 3 2 2 2" xfId="3768" xr:uid="{50118B94-D2A9-4230-A69B-31A4D7DD6A63}"/>
    <cellStyle name="เครื่องหมายจุลภาค 2 3 3 2 3" xfId="2826" xr:uid="{937E42E0-1A84-4B5C-8E4F-550BA40D8D1E}"/>
    <cellStyle name="เครื่องหมายจุลภาค 2 3 3 3" xfId="1429" xr:uid="{2E60CCA2-52E6-42CE-B706-A91CA05EE70F}"/>
    <cellStyle name="เครื่องหมายจุลภาค 2 3 3 3 2" xfId="3302" xr:uid="{163984FA-BE2C-490F-BA7F-65B0832DCE64}"/>
    <cellStyle name="เครื่องหมายจุลภาค 2 3 3 4" xfId="2360" xr:uid="{6F9C8141-2896-4431-A912-9079A3418C77}"/>
    <cellStyle name="เครื่องหมายจุลภาค 2 3 4" xfId="641" xr:uid="{9E6614A9-DACE-470B-8B28-D5B874603AE6}"/>
    <cellStyle name="เครื่องหมายจุลภาค 2 3 4 2" xfId="1586" xr:uid="{305C8A27-36B3-4D22-842D-27A3E896FA6E}"/>
    <cellStyle name="เครื่องหมายจุลภาค 2 3 4 2 2" xfId="3459" xr:uid="{98F4D2F3-D567-4ADB-A8D3-87AACADDDE62}"/>
    <cellStyle name="เครื่องหมายจุลภาค 2 3 4 3" xfId="2517" xr:uid="{B6E90EA9-1260-442D-8ED2-EEF7B2DB204A}"/>
    <cellStyle name="เครื่องหมายจุลภาค 2 3 5" xfId="1121" xr:uid="{99FC0D0E-9B01-469E-A495-58D3F6E2D924}"/>
    <cellStyle name="เครื่องหมายจุลภาค 2 3 5 2" xfId="2994" xr:uid="{96E0D0B9-62EF-45B6-B281-6E2E322AF8B1}"/>
    <cellStyle name="เครื่องหมายจุลภาค 2 3 6" xfId="2052" xr:uid="{2665356A-C382-4C56-9ACC-E8C5A1E05887}"/>
    <cellStyle name="เครื่องหมายจุลภาค 2 4" xfId="241" xr:uid="{E5F4B819-1256-4763-938C-D282DCC7A136}"/>
    <cellStyle name="เครื่องหมายจุลภาค 2 4 2" xfId="726" xr:uid="{D1818B2B-2024-4BD3-A926-370386791662}"/>
    <cellStyle name="เครื่องหมายจุลภาค 2 4 2 2" xfId="1671" xr:uid="{7F322382-F3E5-45DE-95EE-6214C4D65848}"/>
    <cellStyle name="เครื่องหมายจุลภาค 2 4 2 2 2" xfId="3544" xr:uid="{EE73DB04-0243-4002-A37B-BC7B0C12F06F}"/>
    <cellStyle name="เครื่องหมายจุลภาค 2 4 2 3" xfId="2602" xr:uid="{D43927F9-BC39-47B3-8F56-87D879B1A8CF}"/>
    <cellStyle name="เครื่องหมายจุลภาค 2 4 3" xfId="1206" xr:uid="{59AB4F1D-3CC9-4DCC-A149-9E352EF645B1}"/>
    <cellStyle name="เครื่องหมายจุลภาค 2 4 3 2" xfId="3079" xr:uid="{A625AFC4-86C3-4CBA-B2B0-7F312281615D}"/>
    <cellStyle name="เครื่องหมายจุลภาค 2 4 4" xfId="2137" xr:uid="{46435C8C-0C67-4DD6-8EBE-DD8ABC7BA36C}"/>
    <cellStyle name="เครื่องหมายจุลภาค 2 5" xfId="419" xr:uid="{D5F13DEA-80DA-4D7A-8F89-25BD95C1EC11}"/>
    <cellStyle name="เครื่องหมายจุลภาค 2 5 2" xfId="894" xr:uid="{186FCAE3-A796-484F-92B5-27DBD9D529CF}"/>
    <cellStyle name="เครื่องหมายจุลภาค 2 5 2 2" xfId="1839" xr:uid="{B01B1AE9-2EEB-4623-A129-F4A5B256F2D3}"/>
    <cellStyle name="เครื่องหมายจุลภาค 2 5 2 2 2" xfId="3712" xr:uid="{3857E9ED-C37F-43B7-8BE1-850F55BC6983}"/>
    <cellStyle name="เครื่องหมายจุลภาค 2 5 2 3" xfId="2770" xr:uid="{B8C5E5D1-9C7F-40E0-AC5B-5ED93AF79BA5}"/>
    <cellStyle name="เครื่องหมายจุลภาค 2 5 3" xfId="1373" xr:uid="{453CB424-2FB2-4AB0-ACF7-A0FA2E931B09}"/>
    <cellStyle name="เครื่องหมายจุลภาค 2 5 3 2" xfId="3246" xr:uid="{6BE724AB-92A0-425E-9314-78F8560B1F99}"/>
    <cellStyle name="เครื่องหมายจุลภาค 2 5 4" xfId="2304" xr:uid="{90322518-641B-4FE7-8E03-49630FA524C4}"/>
    <cellStyle name="เครื่องหมายจุลภาค 2 6" xfId="585" xr:uid="{01CD31D2-98D3-4ED2-9442-CE510B971FBC}"/>
    <cellStyle name="เครื่องหมายจุลภาค 2 6 2" xfId="1530" xr:uid="{0E38F208-80C4-4B5F-904D-1C09EBD5028F}"/>
    <cellStyle name="เครื่องหมายจุลภาค 2 6 2 2" xfId="3403" xr:uid="{B5E31B7A-DD24-4DEF-8F31-728B3B9E3118}"/>
    <cellStyle name="เครื่องหมายจุลภาค 2 6 3" xfId="2461" xr:uid="{7833920B-3D22-41E9-AE1E-5D851086791A}"/>
    <cellStyle name="เครื่องหมายจุลภาค 2 7" xfId="1066" xr:uid="{F73A178C-E8A5-4523-A41D-D419BAF51D71}"/>
    <cellStyle name="เครื่องหมายจุลภาค 2 7 2" xfId="2939" xr:uid="{76404675-FC2A-4536-81B1-0B1D1AA15389}"/>
    <cellStyle name="เครื่องหมายจุลภาค 2 8" xfId="1996" xr:uid="{82827325-9352-4ECE-AC7C-76469AD9C0F5}"/>
    <cellStyle name="เครื่องหมายจุลภาค 3" xfId="89" xr:uid="{00000000-0005-0000-0000-000092000000}"/>
    <cellStyle name="เครื่องหมายจุลภาค 3 2" xfId="32" xr:uid="{00000000-0005-0000-0000-000093000000}"/>
    <cellStyle name="เครื่องหมายจุลภาค 3 2 2" xfId="188" xr:uid="{00000000-0005-0000-0000-000094000000}"/>
    <cellStyle name="เครื่องหมายจุลภาค 3 2 2 2" xfId="330" xr:uid="{3F1B9136-1D29-4C83-AD21-4B1C1EA9BD7E}"/>
    <cellStyle name="เครื่องหมายจุลภาค 3 2 2 2 2" xfId="815" xr:uid="{8397949A-878C-4B5E-AF33-90E36D9EDD64}"/>
    <cellStyle name="เครื่องหมายจุลภาค 3 2 2 2 2 2" xfId="1760" xr:uid="{D0100F2F-8CFD-4CFC-B6F3-C87FF72684E7}"/>
    <cellStyle name="เครื่องหมายจุลภาค 3 2 2 2 2 2 2" xfId="3633" xr:uid="{1C8F6D1B-55EB-416D-8DFF-0257CC97BB53}"/>
    <cellStyle name="เครื่องหมายจุลภาค 3 2 2 2 2 3" xfId="2691" xr:uid="{86805A84-A929-4316-8CC1-CC2CD788D16F}"/>
    <cellStyle name="เครื่องหมายจุลภาค 3 2 2 2 3" xfId="1295" xr:uid="{DEAC0E6A-4568-4C5D-AD67-622C0723A6D7}"/>
    <cellStyle name="เครื่องหมายจุลภาค 3 2 2 2 3 2" xfId="3168" xr:uid="{5EF9A32D-B9CB-4F63-B1C0-8051853766A8}"/>
    <cellStyle name="เครื่องหมายจุลภาค 3 2 2 2 4" xfId="2226" xr:uid="{0DA5A1F6-6CFB-4D30-ACAE-9C4B5838BBC3}"/>
    <cellStyle name="เครื่องหมายจุลภาค 3 2 2 3" xfId="508" xr:uid="{4CE2D00A-E8C0-4E76-9A92-2FB7C62D487B}"/>
    <cellStyle name="เครื่องหมายจุลภาค 3 2 2 3 2" xfId="983" xr:uid="{22FFDFAB-6469-4D7E-8307-A42056B57A17}"/>
    <cellStyle name="เครื่องหมายจุลภาค 3 2 2 3 2 2" xfId="1928" xr:uid="{CB7EDED7-339F-4CDF-B481-14AF8BF2D0A0}"/>
    <cellStyle name="เครื่องหมายจุลภาค 3 2 2 3 2 2 2" xfId="3801" xr:uid="{D6080503-B872-4F66-AF54-30AC83E87C9E}"/>
    <cellStyle name="เครื่องหมายจุลภาค 3 2 2 3 2 3" xfId="2859" xr:uid="{7491AB3F-22E0-4406-830E-C0BE683C19E4}"/>
    <cellStyle name="เครื่องหมายจุลภาค 3 2 2 3 3" xfId="1462" xr:uid="{B56FB454-BEFA-40EB-8977-FFC4C84E8463}"/>
    <cellStyle name="เครื่องหมายจุลภาค 3 2 2 3 3 2" xfId="3335" xr:uid="{BF2BC87B-DF68-44A1-8A92-808F71C8E673}"/>
    <cellStyle name="เครื่องหมายจุลภาค 3 2 2 3 4" xfId="2393" xr:uid="{280E195F-A747-4022-8CB3-D9ADDDD65D45}"/>
    <cellStyle name="เครื่องหมายจุลภาค 3 2 2 4" xfId="674" xr:uid="{0DB576E5-27A3-4E8C-9C37-A2FA02C59FA5}"/>
    <cellStyle name="เครื่องหมายจุลภาค 3 2 2 4 2" xfId="1619" xr:uid="{37CD60ED-D10B-4BE2-B212-E05D5DBAECED}"/>
    <cellStyle name="เครื่องหมายจุลภาค 3 2 2 4 2 2" xfId="3492" xr:uid="{57B3AC4B-EB85-4CFF-96F8-A86FF11D3FEE}"/>
    <cellStyle name="เครื่องหมายจุลภาค 3 2 2 4 3" xfId="2550" xr:uid="{B2F2BC94-84A2-49DC-B82C-C7E769F82B80}"/>
    <cellStyle name="เครื่องหมายจุลภาค 3 2 2 5" xfId="1154" xr:uid="{6CCEED48-F6E2-4AD0-8B01-4D78DBAE6B34}"/>
    <cellStyle name="เครื่องหมายจุลภาค 3 2 2 5 2" xfId="3027" xr:uid="{563496C6-3714-4AE6-8F26-163EE85EB86E}"/>
    <cellStyle name="เครื่องหมายจุลภาค 3 2 2 6" xfId="2085" xr:uid="{752A2A87-4D54-4E9E-822A-9735C4FCBBE4}"/>
    <cellStyle name="เครื่องหมายจุลภาค 3 2 3" xfId="210" xr:uid="{7072F45E-10F8-4852-87CE-33B62D429D45}"/>
    <cellStyle name="เครื่องหมายจุลภาค 3 2 3 2" xfId="695" xr:uid="{AFA93760-2DA5-4286-9989-42E75A0A1090}"/>
    <cellStyle name="เครื่องหมายจุลภาค 3 2 3 2 2" xfId="1640" xr:uid="{79522300-BFA9-4FCB-BB65-756BD2676892}"/>
    <cellStyle name="เครื่องหมายจุลภาค 3 2 3 2 2 2" xfId="3513" xr:uid="{438129B8-2431-408E-9738-034C6D17AADC}"/>
    <cellStyle name="เครื่องหมายจุลภาค 3 2 3 2 3" xfId="2571" xr:uid="{BF4FE9C7-D8C0-4EAF-B644-9267D38047B9}"/>
    <cellStyle name="เครื่องหมายจุลภาค 3 2 3 3" xfId="1175" xr:uid="{8F29FA78-DA44-4562-908E-0EDB97578C5F}"/>
    <cellStyle name="เครื่องหมายจุลภาค 3 2 3 3 2" xfId="3048" xr:uid="{BD643ECB-2049-4CDC-BFB0-A37F73D932E3}"/>
    <cellStyle name="เครื่องหมายจุลภาค 3 2 3 4" xfId="2106" xr:uid="{CE75A37E-4F4E-4E38-ADD6-B479456BFDD1}"/>
    <cellStyle name="เครื่องหมายจุลภาค 3 2 4" xfId="344" xr:uid="{00F98785-39BB-449A-9AD7-B49A56441A3F}"/>
    <cellStyle name="เครื่องหมายจุลภาค 3 2 4 2" xfId="829" xr:uid="{96EF0ED1-FB41-4C4F-9806-C1819030AB44}"/>
    <cellStyle name="เครื่องหมายจุลภาค 3 2 4 2 2" xfId="1774" xr:uid="{702DF588-EA4D-4766-BBED-69D293829277}"/>
    <cellStyle name="เครื่องหมายจุลภาค 3 2 4 2 2 2" xfId="3647" xr:uid="{CB5867E0-A530-4B94-8E38-EDCE3A942FB4}"/>
    <cellStyle name="เครื่องหมายจุลภาค 3 2 4 2 3" xfId="2705" xr:uid="{3928AF8A-2169-4D34-9E7F-727265E0FD98}"/>
    <cellStyle name="เครื่องหมายจุลภาค 3 2 5" xfId="387" xr:uid="{C6CD3FBE-BF17-49AB-89FD-791CA5EFDF63}"/>
    <cellStyle name="เครื่องหมายจุลภาค 3 2 5 2" xfId="863" xr:uid="{914DC038-FE0F-45CF-9ADA-292471FA8A1C}"/>
    <cellStyle name="เครื่องหมายจุลภาค 3 2 5 2 2" xfId="1808" xr:uid="{F354A04E-445C-4F27-9D43-35C18A771A33}"/>
    <cellStyle name="เครื่องหมายจุลภาค 3 2 5 2 2 2" xfId="3681" xr:uid="{1318EFEF-7885-45BE-94E4-4151AC10FD2F}"/>
    <cellStyle name="เครื่องหมายจุลภาค 3 2 5 2 3" xfId="2739" xr:uid="{C2AF8934-3B17-4E39-BBF7-1B0218F7F26F}"/>
    <cellStyle name="เครื่องหมายจุลภาค 3 2 5 3" xfId="1342" xr:uid="{32211359-D866-428C-AF51-FA28B4B028A7}"/>
    <cellStyle name="เครื่องหมายจุลภาค 3 2 5 3 2" xfId="3215" xr:uid="{1A59B812-8917-4903-85EC-41D1C4669C28}"/>
    <cellStyle name="เครื่องหมายจุลภาค 3 2 5 4" xfId="2273" xr:uid="{6C635666-8322-4809-88D7-F5221839341A}"/>
    <cellStyle name="เครื่องหมายจุลภาค 3 2 6" xfId="554" xr:uid="{9433B075-8004-463D-B740-7B3736FD74C8}"/>
    <cellStyle name="เครื่องหมายจุลภาค 3 2 6 2" xfId="1499" xr:uid="{C45064A5-1623-4745-A9A3-AB97E260834E}"/>
    <cellStyle name="เครื่องหมายจุลภาค 3 2 6 2 2" xfId="3372" xr:uid="{F49795EF-B8EB-4D4E-AC7B-9BFD840C755C}"/>
    <cellStyle name="เครื่องหมายจุลภาค 3 2 6 3" xfId="2430" xr:uid="{528C9BE5-4842-4AD8-B5A8-5FFB7E9BA0D4}"/>
    <cellStyle name="เครื่องหมายจุลภาค 3 2 7" xfId="1036" xr:uid="{64C30D44-F428-4F72-B942-440BCCEFD37F}"/>
    <cellStyle name="เครื่องหมายจุลภาค 3 2 7 2" xfId="2909" xr:uid="{5C046754-C9DF-402F-8BD8-268586AE444E}"/>
    <cellStyle name="เครื่องหมายจุลภาค 3 2 8" xfId="1965" xr:uid="{35519F42-2108-4CD5-907E-EE24792D8C9E}"/>
    <cellStyle name="เครื่องหมายจุลภาค 3 3" xfId="129" xr:uid="{00000000-0005-0000-0000-000095000000}"/>
    <cellStyle name="เครื่องหมายจุลภาค 3 3 2" xfId="271" xr:uid="{D77A68DF-4E86-436C-A582-613FE7A42E05}"/>
    <cellStyle name="เครื่องหมายจุลภาค 3 3 2 2" xfId="756" xr:uid="{9D9AB6F7-D11A-4025-80E7-0F39E5C3A90F}"/>
    <cellStyle name="เครื่องหมายจุลภาค 3 3 2 2 2" xfId="1701" xr:uid="{9522E4EF-F854-497E-8CE6-0676729CB2B6}"/>
    <cellStyle name="เครื่องหมายจุลภาค 3 3 2 2 2 2" xfId="3574" xr:uid="{21CBAFBD-E37C-4D54-B0C0-1C5AD95AFC6A}"/>
    <cellStyle name="เครื่องหมายจุลภาค 3 3 2 2 3" xfId="2632" xr:uid="{DAE6277C-B97D-43C6-B46C-2FFBDBFA9716}"/>
    <cellStyle name="เครื่องหมายจุลภาค 3 3 2 3" xfId="1236" xr:uid="{E8DCFFCF-886C-4585-B9DE-2B07B745110C}"/>
    <cellStyle name="เครื่องหมายจุลภาค 3 3 2 3 2" xfId="3109" xr:uid="{CDB6E448-183C-44E3-A1A9-FC1239A86F9F}"/>
    <cellStyle name="เครื่องหมายจุลภาค 3 3 2 4" xfId="2167" xr:uid="{5D1BC49C-1BB7-438B-9906-D32433ED46BA}"/>
    <cellStyle name="เครื่องหมายจุลภาค 3 3 3" xfId="449" xr:uid="{0F84ED89-D4A9-4B19-B866-8B03E95236B7}"/>
    <cellStyle name="เครื่องหมายจุลภาค 3 3 3 2" xfId="924" xr:uid="{7B5943DD-0540-4AFD-8BFF-23DC99D9894D}"/>
    <cellStyle name="เครื่องหมายจุลภาค 3 3 3 2 2" xfId="1869" xr:uid="{B4D484D2-E589-45DF-93AE-A71199B1A1E5}"/>
    <cellStyle name="เครื่องหมายจุลภาค 3 3 3 2 2 2" xfId="3742" xr:uid="{9204FCC1-E4EE-47C1-8AEE-3F249C4AABC1}"/>
    <cellStyle name="เครื่องหมายจุลภาค 3 3 3 2 3" xfId="2800" xr:uid="{6D86CF42-C0A0-4120-AF0E-7EF1AB6C60FD}"/>
    <cellStyle name="เครื่องหมายจุลภาค 3 3 3 3" xfId="1403" xr:uid="{CC9D54CF-CD49-4E39-8D21-06697282EF07}"/>
    <cellStyle name="เครื่องหมายจุลภาค 3 3 3 3 2" xfId="3276" xr:uid="{9FF4DE8A-37C5-416E-8A85-9EDA421634FD}"/>
    <cellStyle name="เครื่องหมายจุลภาค 3 3 3 4" xfId="2334" xr:uid="{4B177FCC-3F5D-492A-A529-99E87EE5C360}"/>
    <cellStyle name="เครื่องหมายจุลภาค 3 3 4" xfId="615" xr:uid="{08506A20-FEEE-4273-BE91-051971B64D98}"/>
    <cellStyle name="เครื่องหมายจุลภาค 3 3 4 2" xfId="1560" xr:uid="{B2EF5CF4-3B50-4402-B715-C3C400795735}"/>
    <cellStyle name="เครื่องหมายจุลภาค 3 3 4 2 2" xfId="3433" xr:uid="{D588FB58-ED41-4579-98ED-1E9CACF57EA3}"/>
    <cellStyle name="เครื่องหมายจุลภาค 3 3 4 3" xfId="2491" xr:uid="{0087706F-E318-4B05-8E74-59A353EB6622}"/>
    <cellStyle name="เครื่องหมายจุลภาค 3 3 5" xfId="1095" xr:uid="{D8AD3758-B498-4B3C-9D62-EE321A61665C}"/>
    <cellStyle name="เครื่องหมายจุลภาค 3 3 5 2" xfId="2968" xr:uid="{5CF88871-6544-4998-BB9C-43C259C04861}"/>
    <cellStyle name="เครื่องหมายจุลภาค 3 3 6" xfId="2026" xr:uid="{0CA8D62E-FDAD-4628-951D-9691395B2507}"/>
    <cellStyle name="เครื่องหมายจุลภาค 3 4" xfId="156" xr:uid="{00000000-0005-0000-0000-000096000000}"/>
    <cellStyle name="เครื่องหมายจุลภาค 3 4 2" xfId="298" xr:uid="{9BE2D219-11A7-4D39-A916-D9B3C591F50B}"/>
    <cellStyle name="เครื่องหมายจุลภาค 3 4 2 2" xfId="783" xr:uid="{B571C899-9B11-4CDC-BB87-963ED910CE3B}"/>
    <cellStyle name="เครื่องหมายจุลภาค 3 4 2 2 2" xfId="1728" xr:uid="{6FD2219A-604F-4F6F-965D-CDFB35DC6341}"/>
    <cellStyle name="เครื่องหมายจุลภาค 3 4 2 2 2 2" xfId="3601" xr:uid="{588DDD5E-25C2-4A39-AD3B-369081B32924}"/>
    <cellStyle name="เครื่องหมายจุลภาค 3 4 2 2 3" xfId="2659" xr:uid="{E1844CEB-16CB-4BFE-8E6F-D94CC8577112}"/>
    <cellStyle name="เครื่องหมายจุลภาค 3 4 2 3" xfId="1263" xr:uid="{41A7BD09-48BB-4465-A1F2-01A9170B024A}"/>
    <cellStyle name="เครื่องหมายจุลภาค 3 4 2 3 2" xfId="3136" xr:uid="{20039D90-5659-4954-8950-72BDE118E604}"/>
    <cellStyle name="เครื่องหมายจุลภาค 3 4 2 4" xfId="2194" xr:uid="{1366CCFC-893A-4FB8-97A4-5CACCF1A8AF2}"/>
    <cellStyle name="เครื่องหมายจุลภาค 3 4 3" xfId="476" xr:uid="{CA0DECAD-C13D-4019-A9CD-4BC7CD278436}"/>
    <cellStyle name="เครื่องหมายจุลภาค 3 4 3 2" xfId="951" xr:uid="{9A002732-2802-4CBB-B1FE-E6CD25FC8AC2}"/>
    <cellStyle name="เครื่องหมายจุลภาค 3 4 3 2 2" xfId="1896" xr:uid="{12F861A0-A294-49A0-AF8E-625C1655A2FC}"/>
    <cellStyle name="เครื่องหมายจุลภาค 3 4 3 2 2 2" xfId="3769" xr:uid="{1DB31F78-32D0-460A-B0BA-11AD6771F1AA}"/>
    <cellStyle name="เครื่องหมายจุลภาค 3 4 3 2 3" xfId="2827" xr:uid="{585CCE3E-F904-434B-926B-7A0ECF8EC91C}"/>
    <cellStyle name="เครื่องหมายจุลภาค 3 4 3 3" xfId="1430" xr:uid="{E1543259-7E45-4F48-8DCD-5E517C272E21}"/>
    <cellStyle name="เครื่องหมายจุลภาค 3 4 3 3 2" xfId="3303" xr:uid="{B133E648-2B88-46C3-9C9C-75F2627FCA3E}"/>
    <cellStyle name="เครื่องหมายจุลภาค 3 4 3 4" xfId="2361" xr:uid="{74BE5997-6207-4E51-97E7-E72FDDC681B8}"/>
    <cellStyle name="เครื่องหมายจุลภาค 3 4 4" xfId="642" xr:uid="{C9A9CF33-1B78-4701-9F9B-5FC6FCA34FDA}"/>
    <cellStyle name="เครื่องหมายจุลภาค 3 4 4 2" xfId="1587" xr:uid="{C9E3DFF5-195F-4EE5-80AD-B9B5B0087289}"/>
    <cellStyle name="เครื่องหมายจุลภาค 3 4 4 2 2" xfId="3460" xr:uid="{FE909C4C-EC7B-401D-8F5F-3565ECF60AB5}"/>
    <cellStyle name="เครื่องหมายจุลภาค 3 4 4 3" xfId="2518" xr:uid="{3C04467B-0AC2-4FE9-AFFE-696D94E6008D}"/>
    <cellStyle name="เครื่องหมายจุลภาค 3 4 5" xfId="1122" xr:uid="{CD210960-B91F-48DE-99EB-B9CD05C7482D}"/>
    <cellStyle name="เครื่องหมายจุลภาค 3 4 5 2" xfId="2995" xr:uid="{B3C36FD9-D34F-4ECC-A888-329EA197F790}"/>
    <cellStyle name="เครื่องหมายจุลภาค 3 4 6" xfId="2053" xr:uid="{75C874DD-53B1-4DBA-8462-A23636BF12D6}"/>
    <cellStyle name="เครื่องหมายจุลภาค 3 5" xfId="242" xr:uid="{5E800F18-BCE0-4B22-816C-6BE14634C226}"/>
    <cellStyle name="เครื่องหมายจุลภาค 3 5 2" xfId="727" xr:uid="{8904703D-802A-4CFD-866F-A61437DF5932}"/>
    <cellStyle name="เครื่องหมายจุลภาค 3 5 2 2" xfId="1672" xr:uid="{6CFB3695-B3D7-478C-94C5-5A875507F2E7}"/>
    <cellStyle name="เครื่องหมายจุลภาค 3 5 2 2 2" xfId="3545" xr:uid="{1AE3E7E2-7A4B-4E16-9A1C-3D2F77FC3603}"/>
    <cellStyle name="เครื่องหมายจุลภาค 3 5 2 3" xfId="2603" xr:uid="{5865D0BA-FF70-4954-9D69-A226AFEA03DD}"/>
    <cellStyle name="เครื่องหมายจุลภาค 3 5 3" xfId="1207" xr:uid="{E45381E7-C929-46B4-A557-6DB104495E6E}"/>
    <cellStyle name="เครื่องหมายจุลภาค 3 5 3 2" xfId="3080" xr:uid="{A9EE3821-66E7-4A22-8AF0-37E355408F3E}"/>
    <cellStyle name="เครื่องหมายจุลภาค 3 5 4" xfId="2138" xr:uid="{2234BAA3-9744-4825-970F-15126E0E7844}"/>
    <cellStyle name="เครื่องหมายจุลภาค 3 6" xfId="420" xr:uid="{6EC351A7-3054-4916-B1C8-1BDB53582789}"/>
    <cellStyle name="เครื่องหมายจุลภาค 3 6 2" xfId="895" xr:uid="{02B15B0C-525F-446D-8986-724358C971DB}"/>
    <cellStyle name="เครื่องหมายจุลภาค 3 6 2 2" xfId="1840" xr:uid="{E8298BD3-DF2B-4F72-840F-435FBFB7E61F}"/>
    <cellStyle name="เครื่องหมายจุลภาค 3 6 2 2 2" xfId="3713" xr:uid="{F9296A71-7613-4B0B-A83B-55AB35F4F0DA}"/>
    <cellStyle name="เครื่องหมายจุลภาค 3 6 2 3" xfId="2771" xr:uid="{B24FB458-7CDE-4A68-9C62-1AEB847CED87}"/>
    <cellStyle name="เครื่องหมายจุลภาค 3 6 3" xfId="1374" xr:uid="{219B14EB-3DA9-4681-9A38-1AEEADC1F351}"/>
    <cellStyle name="เครื่องหมายจุลภาค 3 6 3 2" xfId="3247" xr:uid="{A2C5E7FB-FB18-4F99-BEA4-27A5CECB31F9}"/>
    <cellStyle name="เครื่องหมายจุลภาค 3 6 4" xfId="2305" xr:uid="{9CCC4ECE-7BEA-4F32-A5F9-3E3B17DC8486}"/>
    <cellStyle name="เครื่องหมายจุลภาค 3 7" xfId="586" xr:uid="{177A95BB-18BD-47CD-92E7-509CD5C5FB63}"/>
    <cellStyle name="เครื่องหมายจุลภาค 3 7 2" xfId="1531" xr:uid="{15CEA565-EE2D-4A00-B3E8-FCC6DB436BF2}"/>
    <cellStyle name="เครื่องหมายจุลภาค 3 7 2 2" xfId="3404" xr:uid="{6F429382-A4D0-4342-9334-4335C7C93087}"/>
    <cellStyle name="เครื่องหมายจุลภาค 3 7 3" xfId="2462" xr:uid="{3237781A-02B3-4C57-9A2C-CE3629AB7F0A}"/>
    <cellStyle name="เครื่องหมายจุลภาค 3 8" xfId="1067" xr:uid="{2AA8B9F1-6505-4909-B818-424699C06CDF}"/>
    <cellStyle name="เครื่องหมายจุลภาค 3 8 2" xfId="2940" xr:uid="{BF766BF9-DF69-43ED-899B-D8500C7A52AF}"/>
    <cellStyle name="เครื่องหมายจุลภาค 3 9" xfId="1997" xr:uid="{72682E38-3282-4774-AC65-903608226D1E}"/>
    <cellStyle name="เครื่องหมายจุลภาค 4" xfId="90" xr:uid="{00000000-0005-0000-0000-000097000000}"/>
    <cellStyle name="เครื่องหมายจุลภาค 4 2" xfId="130" xr:uid="{00000000-0005-0000-0000-000098000000}"/>
    <cellStyle name="เครื่องหมายจุลภาค 4 2 2" xfId="189" xr:uid="{00000000-0005-0000-0000-000099000000}"/>
    <cellStyle name="เครื่องหมายจุลภาค 4 2 2 2" xfId="331" xr:uid="{86655DDB-A5F3-49C2-9B6B-4BB593865F0C}"/>
    <cellStyle name="เครื่องหมายจุลภาค 4 2 2 2 2" xfId="816" xr:uid="{F4556C3A-1E68-4C2C-AB72-0D379BE45828}"/>
    <cellStyle name="เครื่องหมายจุลภาค 4 2 2 2 2 2" xfId="1761" xr:uid="{4AA31BE5-1B32-45BF-822E-46E78C439D95}"/>
    <cellStyle name="เครื่องหมายจุลภาค 4 2 2 2 2 2 2" xfId="3634" xr:uid="{4E6D00C1-8F75-49EB-AA35-F49481D05F92}"/>
    <cellStyle name="เครื่องหมายจุลภาค 4 2 2 2 2 3" xfId="2692" xr:uid="{4C37D065-59BD-49EF-A5E3-DA6A43390A72}"/>
    <cellStyle name="เครื่องหมายจุลภาค 4 2 2 2 3" xfId="1296" xr:uid="{D3190B83-AF2A-4465-AD49-75BC10AF77DA}"/>
    <cellStyle name="เครื่องหมายจุลภาค 4 2 2 2 3 2" xfId="3169" xr:uid="{AD652D29-9681-4C3B-8D0A-00CF2125B202}"/>
    <cellStyle name="เครื่องหมายจุลภาค 4 2 2 2 4" xfId="2227" xr:uid="{20561425-26E3-4EB6-9D5F-09F77BF728B1}"/>
    <cellStyle name="เครื่องหมายจุลภาค 4 2 2 3" xfId="509" xr:uid="{91B1EA66-D4E6-41A2-8594-BEBD37F8F52D}"/>
    <cellStyle name="เครื่องหมายจุลภาค 4 2 2 3 2" xfId="984" xr:uid="{DA69562D-1789-4BF1-8924-6E1F32776925}"/>
    <cellStyle name="เครื่องหมายจุลภาค 4 2 2 3 2 2" xfId="1929" xr:uid="{8BA0076E-88B9-4E3E-9F94-50330D70FB4F}"/>
    <cellStyle name="เครื่องหมายจุลภาค 4 2 2 3 2 2 2" xfId="3802" xr:uid="{296C90C2-F90E-45A7-A9C8-2293D91A3F44}"/>
    <cellStyle name="เครื่องหมายจุลภาค 4 2 2 3 2 3" xfId="2860" xr:uid="{DAA86399-9BFA-4C03-B7AE-07863F8467D1}"/>
    <cellStyle name="เครื่องหมายจุลภาค 4 2 2 3 3" xfId="1463" xr:uid="{42E709EE-53FA-42A1-B555-C6F8CB98C20C}"/>
    <cellStyle name="เครื่องหมายจุลภาค 4 2 2 3 3 2" xfId="3336" xr:uid="{83932DD0-1AA3-4CEB-8ADF-187158A8A544}"/>
    <cellStyle name="เครื่องหมายจุลภาค 4 2 2 3 4" xfId="2394" xr:uid="{E95853EF-F1FE-4414-BDE4-83E8CD9EF2B4}"/>
    <cellStyle name="เครื่องหมายจุลภาค 4 2 2 4" xfId="675" xr:uid="{21C6A23A-4803-4331-B969-BD8FE82E026C}"/>
    <cellStyle name="เครื่องหมายจุลภาค 4 2 2 4 2" xfId="1620" xr:uid="{B0A29276-C876-4AA2-A49C-E1901E2C0429}"/>
    <cellStyle name="เครื่องหมายจุลภาค 4 2 2 4 2 2" xfId="3493" xr:uid="{756CB9D1-6FC3-44F2-A1DE-264D53DC878A}"/>
    <cellStyle name="เครื่องหมายจุลภาค 4 2 2 4 3" xfId="2551" xr:uid="{EA7C22AA-C871-4EC3-B1D8-B8724794C080}"/>
    <cellStyle name="เครื่องหมายจุลภาค 4 2 2 5" xfId="1155" xr:uid="{797E203F-A218-440F-BE5E-F0E1E40C4D5A}"/>
    <cellStyle name="เครื่องหมายจุลภาค 4 2 2 5 2" xfId="3028" xr:uid="{343209CD-FE33-4118-A6B4-4ED5DB07DA75}"/>
    <cellStyle name="เครื่องหมายจุลภาค 4 2 2 6" xfId="2086" xr:uid="{9F43CFDA-39F1-46E5-B199-2A331A22B030}"/>
    <cellStyle name="เครื่องหมายจุลภาค 4 2 3" xfId="272" xr:uid="{7FA9501C-268F-4B92-AF60-4C8F85EA7140}"/>
    <cellStyle name="เครื่องหมายจุลภาค 4 2 3 2" xfId="757" xr:uid="{388F627F-32CE-4D84-93AB-E900244BAD9E}"/>
    <cellStyle name="เครื่องหมายจุลภาค 4 2 3 2 2" xfId="1702" xr:uid="{5EA8B71F-C419-4D70-AC7A-27CBBD321C47}"/>
    <cellStyle name="เครื่องหมายจุลภาค 4 2 3 2 2 2" xfId="3575" xr:uid="{3FB48043-43BD-4106-B55A-7EBDB4176A09}"/>
    <cellStyle name="เครื่องหมายจุลภาค 4 2 3 2 3" xfId="2633" xr:uid="{AB936BDA-B878-4E5B-94AB-3ABEAD637CAC}"/>
    <cellStyle name="เครื่องหมายจุลภาค 4 2 3 3" xfId="1237" xr:uid="{529DBB0A-C8D8-4871-B034-8E07CC0A2EBB}"/>
    <cellStyle name="เครื่องหมายจุลภาค 4 2 3 3 2" xfId="3110" xr:uid="{78ABD33A-6257-4636-BEE4-C113BC39F591}"/>
    <cellStyle name="เครื่องหมายจุลภาค 4 2 3 4" xfId="2168" xr:uid="{42C240CE-9195-4E2D-91EF-0891730CE0EF}"/>
    <cellStyle name="เครื่องหมายจุลภาค 4 2 4" xfId="450" xr:uid="{93088F27-CD0F-4C6E-B0BA-89C8206367A9}"/>
    <cellStyle name="เครื่องหมายจุลภาค 4 2 4 2" xfId="925" xr:uid="{D695DB95-1BF8-4953-B45E-96E5F1797722}"/>
    <cellStyle name="เครื่องหมายจุลภาค 4 2 4 2 2" xfId="1870" xr:uid="{EDCE89DD-B009-4D70-990F-CA838290CD50}"/>
    <cellStyle name="เครื่องหมายจุลภาค 4 2 4 2 2 2" xfId="3743" xr:uid="{C0707C27-AB37-4FB4-BB37-2EF834207242}"/>
    <cellStyle name="เครื่องหมายจุลภาค 4 2 4 2 3" xfId="2801" xr:uid="{5BD82D9B-0D67-4555-81AD-475CD4F42B9A}"/>
    <cellStyle name="เครื่องหมายจุลภาค 4 2 4 3" xfId="1404" xr:uid="{A7E88A49-9856-453B-AC1C-EFA630C7F515}"/>
    <cellStyle name="เครื่องหมายจุลภาค 4 2 4 3 2" xfId="3277" xr:uid="{1B237F56-1FEC-47DE-A229-5028B634FFBB}"/>
    <cellStyle name="เครื่องหมายจุลภาค 4 2 4 4" xfId="2335" xr:uid="{280CC9A2-3801-44E7-9E02-E5A1EA1A3D16}"/>
    <cellStyle name="เครื่องหมายจุลภาค 4 2 5" xfId="616" xr:uid="{17B0B0C3-F39D-4836-A069-09F80639B53F}"/>
    <cellStyle name="เครื่องหมายจุลภาค 4 2 5 2" xfId="1561" xr:uid="{C6475E22-A798-4FD2-AEE0-1EEE38958394}"/>
    <cellStyle name="เครื่องหมายจุลภาค 4 2 5 2 2" xfId="3434" xr:uid="{9AFAF1E1-71B8-4C69-866A-81E5096C551B}"/>
    <cellStyle name="เครื่องหมายจุลภาค 4 2 5 3" xfId="2492" xr:uid="{608BDE0B-6898-405B-9832-03111480F59E}"/>
    <cellStyle name="เครื่องหมายจุลภาค 4 2 6" xfId="1096" xr:uid="{34ACCFA2-97EC-4AE7-AFA5-914BD6009872}"/>
    <cellStyle name="เครื่องหมายจุลภาค 4 2 6 2" xfId="2969" xr:uid="{ED662B9D-0DB0-4848-B919-7389DFDB82F7}"/>
    <cellStyle name="เครื่องหมายจุลภาค 4 2 7" xfId="2027" xr:uid="{222000BE-6CF6-4315-8477-2FF2AEECC3F3}"/>
    <cellStyle name="เครื่องหมายจุลภาค 4 3" xfId="157" xr:uid="{00000000-0005-0000-0000-00009A000000}"/>
    <cellStyle name="เครื่องหมายจุลภาค 4 3 2" xfId="299" xr:uid="{CDD40CFC-A886-456F-BEAF-5CDCC5D09051}"/>
    <cellStyle name="เครื่องหมายจุลภาค 4 3 2 2" xfId="784" xr:uid="{D64C0D73-F7CA-45AA-933C-C53F059472AC}"/>
    <cellStyle name="เครื่องหมายจุลภาค 4 3 2 2 2" xfId="1729" xr:uid="{541EA810-0264-442C-B4A3-D408895D9A17}"/>
    <cellStyle name="เครื่องหมายจุลภาค 4 3 2 2 2 2" xfId="3602" xr:uid="{03F92191-7F4C-4B9D-A6C0-57BC9E163177}"/>
    <cellStyle name="เครื่องหมายจุลภาค 4 3 2 2 3" xfId="2660" xr:uid="{04EE87A7-AF27-4166-A8E0-9034963FEBD1}"/>
    <cellStyle name="เครื่องหมายจุลภาค 4 3 2 3" xfId="1264" xr:uid="{E46029BC-F50E-4E47-B5AE-C8346ABCFA0C}"/>
    <cellStyle name="เครื่องหมายจุลภาค 4 3 2 3 2" xfId="3137" xr:uid="{CBAF5DC7-9857-422C-B1F9-2808FBA2E2FF}"/>
    <cellStyle name="เครื่องหมายจุลภาค 4 3 2 4" xfId="2195" xr:uid="{1697A213-2179-4619-ABED-429197E0F53C}"/>
    <cellStyle name="เครื่องหมายจุลภาค 4 3 3" xfId="477" xr:uid="{1F883E11-4B0D-46C8-821C-C63831B82993}"/>
    <cellStyle name="เครื่องหมายจุลภาค 4 3 3 2" xfId="952" xr:uid="{340DF449-E08A-41EB-A8C4-5A56DD9AC84F}"/>
    <cellStyle name="เครื่องหมายจุลภาค 4 3 3 2 2" xfId="1897" xr:uid="{7CC6A51D-7196-4BA5-9C25-F14F27C7DD54}"/>
    <cellStyle name="เครื่องหมายจุลภาค 4 3 3 2 2 2" xfId="3770" xr:uid="{5282710F-A5C7-4A53-A0F6-2F72FE7AB890}"/>
    <cellStyle name="เครื่องหมายจุลภาค 4 3 3 2 3" xfId="2828" xr:uid="{E9A56EBB-D0CE-4FC3-AB5D-F6283ECB0B5B}"/>
    <cellStyle name="เครื่องหมายจุลภาค 4 3 3 3" xfId="1431" xr:uid="{54FA910A-CA2F-480F-9086-BA6489BFE62B}"/>
    <cellStyle name="เครื่องหมายจุลภาค 4 3 3 3 2" xfId="3304" xr:uid="{05663848-591E-4D69-A54A-F42E2389559C}"/>
    <cellStyle name="เครื่องหมายจุลภาค 4 3 3 4" xfId="2362" xr:uid="{A37DC031-4B1E-415E-9F7E-9FDA8CEBB36A}"/>
    <cellStyle name="เครื่องหมายจุลภาค 4 3 4" xfId="643" xr:uid="{62696C9E-9601-4DB6-9015-12FD3DE7CF87}"/>
    <cellStyle name="เครื่องหมายจุลภาค 4 3 4 2" xfId="1588" xr:uid="{885286B8-9082-4D34-9D0F-5B2A3C36FC92}"/>
    <cellStyle name="เครื่องหมายจุลภาค 4 3 4 2 2" xfId="3461" xr:uid="{0EEC9DA1-4EB1-40BC-8853-8438B7B4C382}"/>
    <cellStyle name="เครื่องหมายจุลภาค 4 3 4 3" xfId="2519" xr:uid="{5294A7D2-13B6-41DB-9E1F-65D8C3CE4489}"/>
    <cellStyle name="เครื่องหมายจุลภาค 4 3 5" xfId="1123" xr:uid="{E29406F3-39A2-4693-8853-C898E849E88E}"/>
    <cellStyle name="เครื่องหมายจุลภาค 4 3 5 2" xfId="2996" xr:uid="{D936B7DB-67DC-403C-BC9E-6892E829FCA8}"/>
    <cellStyle name="เครื่องหมายจุลภาค 4 3 6" xfId="2054" xr:uid="{5E38ABB6-7A20-4DC7-9EFD-3C65875FE8E4}"/>
    <cellStyle name="เครื่องหมายจุลภาค 4 4" xfId="243" xr:uid="{0B464FB2-CD3B-4283-BB77-51A8122BA104}"/>
    <cellStyle name="เครื่องหมายจุลภาค 4 4 2" xfId="728" xr:uid="{2A8211EF-BE33-4E97-97E4-63F2B0CA1925}"/>
    <cellStyle name="เครื่องหมายจุลภาค 4 4 2 2" xfId="1673" xr:uid="{324D9A86-A5B8-454C-83C5-BC337072B05E}"/>
    <cellStyle name="เครื่องหมายจุลภาค 4 4 2 2 2" xfId="3546" xr:uid="{ABB05E7A-0F71-4B80-80FD-00821DCB4793}"/>
    <cellStyle name="เครื่องหมายจุลภาค 4 4 2 3" xfId="2604" xr:uid="{8ED6A42E-7061-4C09-A2AC-A4FDDE051978}"/>
    <cellStyle name="เครื่องหมายจุลภาค 4 4 3" xfId="1208" xr:uid="{0EC0D26D-5566-4E4F-B590-68EA8E997209}"/>
    <cellStyle name="เครื่องหมายจุลภาค 4 4 3 2" xfId="3081" xr:uid="{0A9DC598-724C-4644-9D7E-1A8B0AB47702}"/>
    <cellStyle name="เครื่องหมายจุลภาค 4 4 4" xfId="2139" xr:uid="{8E7B7BB7-1161-4E39-AB0F-60853053585D}"/>
    <cellStyle name="เครื่องหมายจุลภาค 4 5" xfId="421" xr:uid="{71ED8ED5-1C3A-4FDF-87D4-FE2AB77FE7EB}"/>
    <cellStyle name="เครื่องหมายจุลภาค 4 5 2" xfId="896" xr:uid="{5A86793F-2B6B-41CA-88E3-F7C47F233CBB}"/>
    <cellStyle name="เครื่องหมายจุลภาค 4 5 2 2" xfId="1841" xr:uid="{B253B863-E993-44EE-994B-330021DE7E47}"/>
    <cellStyle name="เครื่องหมายจุลภาค 4 5 2 2 2" xfId="3714" xr:uid="{825A1CB6-770A-45DB-B0A3-BC66FB718B18}"/>
    <cellStyle name="เครื่องหมายจุลภาค 4 5 2 3" xfId="2772" xr:uid="{87E2C00B-05F1-4CF4-8BF9-D36A117E2D65}"/>
    <cellStyle name="เครื่องหมายจุลภาค 4 5 3" xfId="1375" xr:uid="{0FF0038B-9B8A-44DA-968F-064A4F2A982A}"/>
    <cellStyle name="เครื่องหมายจุลภาค 4 5 3 2" xfId="3248" xr:uid="{16BAE984-8FF6-40F6-A278-84C211E2C736}"/>
    <cellStyle name="เครื่องหมายจุลภาค 4 5 4" xfId="2306" xr:uid="{4A98A776-A63A-4C9F-B4E8-7B646AC8B61B}"/>
    <cellStyle name="เครื่องหมายจุลภาค 4 6" xfId="587" xr:uid="{11ED14E3-8C0E-4206-8D4C-0D455FEDE3E3}"/>
    <cellStyle name="เครื่องหมายจุลภาค 4 6 2" xfId="1532" xr:uid="{82966742-E5A6-4B70-8FB1-78A6B99C57EA}"/>
    <cellStyle name="เครื่องหมายจุลภาค 4 6 2 2" xfId="3405" xr:uid="{246ED2FB-E038-4A0D-B843-E5DFE4211FAB}"/>
    <cellStyle name="เครื่องหมายจุลภาค 4 6 3" xfId="2463" xr:uid="{EE2A15E8-4453-46C0-B7B0-938A139D683F}"/>
    <cellStyle name="เครื่องหมายจุลภาค 4 7" xfId="1068" xr:uid="{BD8DD57E-10A9-4245-8195-3340E3B9EAE8}"/>
    <cellStyle name="เครื่องหมายจุลภาค 4 7 2" xfId="2941" xr:uid="{9798B053-D8EF-46B8-8ADB-BA006BD70F6A}"/>
    <cellStyle name="เครื่องหมายจุลภาค 4 8" xfId="1998" xr:uid="{FB9F64ED-4C97-4BD6-B331-47FFFB0B370C}"/>
    <cellStyle name="เครื่องหมายจุลภาค 5" xfId="91" xr:uid="{00000000-0005-0000-0000-00009B000000}"/>
    <cellStyle name="เครื่องหมายจุลภาค 5 2" xfId="131" xr:uid="{00000000-0005-0000-0000-00009C000000}"/>
    <cellStyle name="เครื่องหมายจุลภาค 5 2 2" xfId="190" xr:uid="{00000000-0005-0000-0000-00009D000000}"/>
    <cellStyle name="เครื่องหมายจุลภาค 5 2 2 2" xfId="332" xr:uid="{9910EBD9-4D6B-42BB-ADFF-8A6407635999}"/>
    <cellStyle name="เครื่องหมายจุลภาค 5 2 2 2 2" xfId="817" xr:uid="{C0647DF2-9450-4E2A-A6C4-B54C863E26E9}"/>
    <cellStyle name="เครื่องหมายจุลภาค 5 2 2 2 2 2" xfId="1762" xr:uid="{1ED9FD17-06F1-4935-B6E4-1E4550AFCEE4}"/>
    <cellStyle name="เครื่องหมายจุลภาค 5 2 2 2 2 2 2" xfId="3635" xr:uid="{79D5BB39-4F57-4A01-A646-788555F2C2AB}"/>
    <cellStyle name="เครื่องหมายจุลภาค 5 2 2 2 2 3" xfId="2693" xr:uid="{98880A9E-9750-4E6F-89A6-2C24D837E6BB}"/>
    <cellStyle name="เครื่องหมายจุลภาค 5 2 2 2 3" xfId="1297" xr:uid="{DAA47CA6-2D65-4139-8EE2-24374C30327D}"/>
    <cellStyle name="เครื่องหมายจุลภาค 5 2 2 2 3 2" xfId="3170" xr:uid="{AD9CB6BE-68B2-4950-8D98-338BBE78276A}"/>
    <cellStyle name="เครื่องหมายจุลภาค 5 2 2 2 4" xfId="2228" xr:uid="{A463FC73-B653-44CC-B3E8-5D61D3B4C846}"/>
    <cellStyle name="เครื่องหมายจุลภาค 5 2 2 3" xfId="510" xr:uid="{46254E50-10A7-43B3-84AD-4BF7E8DF73AB}"/>
    <cellStyle name="เครื่องหมายจุลภาค 5 2 2 3 2" xfId="985" xr:uid="{E1CFA25C-C5E6-4732-94B6-EA35610B0DFA}"/>
    <cellStyle name="เครื่องหมายจุลภาค 5 2 2 3 2 2" xfId="1930" xr:uid="{3E5806D3-55B8-4D31-8841-B685F70249D6}"/>
    <cellStyle name="เครื่องหมายจุลภาค 5 2 2 3 2 2 2" xfId="3803" xr:uid="{ADA00D8E-28E8-4557-9279-55DE2DCBBB0D}"/>
    <cellStyle name="เครื่องหมายจุลภาค 5 2 2 3 2 3" xfId="2861" xr:uid="{5192B442-033C-4994-812A-F39082764F7E}"/>
    <cellStyle name="เครื่องหมายจุลภาค 5 2 2 3 3" xfId="1464" xr:uid="{6E50E30A-90FF-41F2-826A-BC3BB7302C2C}"/>
    <cellStyle name="เครื่องหมายจุลภาค 5 2 2 3 3 2" xfId="3337" xr:uid="{A15CFDF4-150D-4302-B712-B81332D6EFCA}"/>
    <cellStyle name="เครื่องหมายจุลภาค 5 2 2 3 4" xfId="2395" xr:uid="{26299100-9913-4C55-84C7-710C34B6A30B}"/>
    <cellStyle name="เครื่องหมายจุลภาค 5 2 2 4" xfId="676" xr:uid="{3BBF82CA-CEFB-4F98-A0C3-8002DC030A96}"/>
    <cellStyle name="เครื่องหมายจุลภาค 5 2 2 4 2" xfId="1621" xr:uid="{D35BD1B8-F3BB-4B36-93B8-6AE41CB4D334}"/>
    <cellStyle name="เครื่องหมายจุลภาค 5 2 2 4 2 2" xfId="3494" xr:uid="{4B4675FA-626D-4D19-8B58-E75A98485F1B}"/>
    <cellStyle name="เครื่องหมายจุลภาค 5 2 2 4 3" xfId="2552" xr:uid="{9CE2FE99-291D-44AD-B1BC-1654D67849D3}"/>
    <cellStyle name="เครื่องหมายจุลภาค 5 2 2 5" xfId="1156" xr:uid="{77411420-2B2E-4FF2-BC97-3E100FD05868}"/>
    <cellStyle name="เครื่องหมายจุลภาค 5 2 2 5 2" xfId="3029" xr:uid="{4683734A-FBE7-43F6-9660-6054F593CCD6}"/>
    <cellStyle name="เครื่องหมายจุลภาค 5 2 2 6" xfId="2087" xr:uid="{CD400796-109E-4F69-B349-2315CEDBE9C9}"/>
    <cellStyle name="เครื่องหมายจุลภาค 5 2 3" xfId="273" xr:uid="{DE526559-B9B3-4E63-BFB2-05A755DD8999}"/>
    <cellStyle name="เครื่องหมายจุลภาค 5 2 3 2" xfId="758" xr:uid="{14A5AD75-335E-4692-AB76-3C5FA904864D}"/>
    <cellStyle name="เครื่องหมายจุลภาค 5 2 3 2 2" xfId="1703" xr:uid="{2160A84B-0A5A-4E13-8FDD-199E55418590}"/>
    <cellStyle name="เครื่องหมายจุลภาค 5 2 3 2 2 2" xfId="3576" xr:uid="{7302E1D5-C9F7-4AE7-9514-C1AC1CC73801}"/>
    <cellStyle name="เครื่องหมายจุลภาค 5 2 3 2 3" xfId="2634" xr:uid="{095108E6-04D4-4E17-B284-93AFDA6E47A6}"/>
    <cellStyle name="เครื่องหมายจุลภาค 5 2 3 3" xfId="1238" xr:uid="{FF0407D6-6F04-45D2-916B-B8148B0226DD}"/>
    <cellStyle name="เครื่องหมายจุลภาค 5 2 3 3 2" xfId="3111" xr:uid="{A191552C-04FF-4298-8DA8-4AA509DFD15C}"/>
    <cellStyle name="เครื่องหมายจุลภาค 5 2 3 4" xfId="2169" xr:uid="{952DDDFE-225C-4AD5-B789-7B69B1C37F8F}"/>
    <cellStyle name="เครื่องหมายจุลภาค 5 2 4" xfId="451" xr:uid="{7B3D883E-9F33-47B1-9B0A-04F813DF0DAF}"/>
    <cellStyle name="เครื่องหมายจุลภาค 5 2 4 2" xfId="926" xr:uid="{20E95A34-0C40-40CC-8AD4-0D095F571FF8}"/>
    <cellStyle name="เครื่องหมายจุลภาค 5 2 4 2 2" xfId="1871" xr:uid="{D7B25268-944F-46EB-B076-B463130B73C6}"/>
    <cellStyle name="เครื่องหมายจุลภาค 5 2 4 2 2 2" xfId="3744" xr:uid="{10C8F252-C0B5-4D05-81F2-D9E6AB004D96}"/>
    <cellStyle name="เครื่องหมายจุลภาค 5 2 4 2 3" xfId="2802" xr:uid="{7B0304EB-5855-4605-8BDD-F505AE298514}"/>
    <cellStyle name="เครื่องหมายจุลภาค 5 2 4 3" xfId="1405" xr:uid="{8BFF659B-8C41-4428-9E9A-7290D26374DB}"/>
    <cellStyle name="เครื่องหมายจุลภาค 5 2 4 3 2" xfId="3278" xr:uid="{BF10C97D-B9A9-4043-B4BA-BDD9BEB72D31}"/>
    <cellStyle name="เครื่องหมายจุลภาค 5 2 4 4" xfId="2336" xr:uid="{4966E816-D32E-4EC8-BF9C-8369C05FAEBB}"/>
    <cellStyle name="เครื่องหมายจุลภาค 5 2 5" xfId="617" xr:uid="{5D18043A-37B2-4038-9C65-137BB7E94216}"/>
    <cellStyle name="เครื่องหมายจุลภาค 5 2 5 2" xfId="1562" xr:uid="{5254449A-7F09-4B3F-ABF6-C64B97079A01}"/>
    <cellStyle name="เครื่องหมายจุลภาค 5 2 5 2 2" xfId="3435" xr:uid="{ED10E416-FE79-4F1E-9823-1D55849B2256}"/>
    <cellStyle name="เครื่องหมายจุลภาค 5 2 5 3" xfId="2493" xr:uid="{F263A9CC-A23F-43E5-BBC9-86297E960F4D}"/>
    <cellStyle name="เครื่องหมายจุลภาค 5 2 6" xfId="1097" xr:uid="{2F915BDB-4903-4D05-83B7-6FC6E3E66516}"/>
    <cellStyle name="เครื่องหมายจุลภาค 5 2 6 2" xfId="2970" xr:uid="{13498A30-B38E-4B33-8E92-F3834E5A670D}"/>
    <cellStyle name="เครื่องหมายจุลภาค 5 2 7" xfId="2028" xr:uid="{4731DE19-F1F5-4752-8290-B7B8A1C0C13E}"/>
    <cellStyle name="เครื่องหมายจุลภาค 5 3" xfId="158" xr:uid="{00000000-0005-0000-0000-00009E000000}"/>
    <cellStyle name="เครื่องหมายจุลภาค 5 3 2" xfId="300" xr:uid="{A0438F37-8933-40EE-88FA-ECE3C2602C4A}"/>
    <cellStyle name="เครื่องหมายจุลภาค 5 3 2 2" xfId="785" xr:uid="{03CA37C0-294A-45EF-BDB1-B11813AC8500}"/>
    <cellStyle name="เครื่องหมายจุลภาค 5 3 2 2 2" xfId="1730" xr:uid="{F2932D54-9604-4860-840F-7F99A1ECA030}"/>
    <cellStyle name="เครื่องหมายจุลภาค 5 3 2 2 2 2" xfId="3603" xr:uid="{A317EDEC-C34A-405F-BF80-ECEA55A2D528}"/>
    <cellStyle name="เครื่องหมายจุลภาค 5 3 2 2 3" xfId="2661" xr:uid="{A8E34386-7F3E-44C0-933B-75F77F9B4C19}"/>
    <cellStyle name="เครื่องหมายจุลภาค 5 3 2 3" xfId="1265" xr:uid="{72403907-0024-4D37-8C63-E977A55A1129}"/>
    <cellStyle name="เครื่องหมายจุลภาค 5 3 2 3 2" xfId="3138" xr:uid="{D18AC312-37DE-4714-98B9-C48D620EDD93}"/>
    <cellStyle name="เครื่องหมายจุลภาค 5 3 2 4" xfId="2196" xr:uid="{A0EA9B55-91C5-49D4-9ED5-8C71EAE60A50}"/>
    <cellStyle name="เครื่องหมายจุลภาค 5 3 3" xfId="478" xr:uid="{59830EDE-F224-4005-ACFB-44B0D6B8F252}"/>
    <cellStyle name="เครื่องหมายจุลภาค 5 3 3 2" xfId="953" xr:uid="{F0B620A1-A9C8-4EF7-BD5F-62BD09608132}"/>
    <cellStyle name="เครื่องหมายจุลภาค 5 3 3 2 2" xfId="1898" xr:uid="{67312B0A-5C37-4FC3-B210-FC0D30AE1019}"/>
    <cellStyle name="เครื่องหมายจุลภาค 5 3 3 2 2 2" xfId="3771" xr:uid="{A1A2EB5E-B362-425E-8791-53FB0C4DD28D}"/>
    <cellStyle name="เครื่องหมายจุลภาค 5 3 3 2 3" xfId="2829" xr:uid="{482C06EE-191A-4696-ABB8-A65046C238A5}"/>
    <cellStyle name="เครื่องหมายจุลภาค 5 3 3 3" xfId="1432" xr:uid="{074A0E12-21D4-45CA-AA20-5888B03B3E76}"/>
    <cellStyle name="เครื่องหมายจุลภาค 5 3 3 3 2" xfId="3305" xr:uid="{A9F4E5C7-91AA-4E39-876D-095E6F9B4415}"/>
    <cellStyle name="เครื่องหมายจุลภาค 5 3 3 4" xfId="2363" xr:uid="{CD41F01B-7843-4706-ABFB-05D4B95F9415}"/>
    <cellStyle name="เครื่องหมายจุลภาค 5 3 4" xfId="644" xr:uid="{77717249-5279-49E2-86EC-4AF30C12DF3D}"/>
    <cellStyle name="เครื่องหมายจุลภาค 5 3 4 2" xfId="1589" xr:uid="{BBBF07FB-93CC-4074-B066-8037A80E22CA}"/>
    <cellStyle name="เครื่องหมายจุลภาค 5 3 4 2 2" xfId="3462" xr:uid="{BC0D04EA-57BC-44BC-B9FB-C1015768D556}"/>
    <cellStyle name="เครื่องหมายจุลภาค 5 3 4 3" xfId="2520" xr:uid="{61A32722-CD6F-4D6E-9EFC-EBABF48B0A9E}"/>
    <cellStyle name="เครื่องหมายจุลภาค 5 3 5" xfId="1124" xr:uid="{6FD64017-C7CF-4F92-8323-F8FA49A14C71}"/>
    <cellStyle name="เครื่องหมายจุลภาค 5 3 5 2" xfId="2997" xr:uid="{BDAB4A8B-CD2F-4429-B7E3-17962B051CD6}"/>
    <cellStyle name="เครื่องหมายจุลภาค 5 3 6" xfId="2055" xr:uid="{84369184-E1AF-4099-8BC5-CEDA509D9916}"/>
    <cellStyle name="เครื่องหมายจุลภาค 5 4" xfId="244" xr:uid="{09F4D2CB-79D4-485B-BA3C-F8EE2B463EB3}"/>
    <cellStyle name="เครื่องหมายจุลภาค 5 4 2" xfId="729" xr:uid="{74EAF4F8-E631-4F4A-8803-61FCAEDBAC14}"/>
    <cellStyle name="เครื่องหมายจุลภาค 5 4 2 2" xfId="1674" xr:uid="{319532DE-3CFC-4BA9-AD56-6F306FF789C5}"/>
    <cellStyle name="เครื่องหมายจุลภาค 5 4 2 2 2" xfId="3547" xr:uid="{3D5C9A09-06C0-4641-A728-68ED747C2F2D}"/>
    <cellStyle name="เครื่องหมายจุลภาค 5 4 2 3" xfId="2605" xr:uid="{8EF41DEF-A752-45B7-88DB-414492DA08B1}"/>
    <cellStyle name="เครื่องหมายจุลภาค 5 4 3" xfId="1209" xr:uid="{DC957137-61AB-4F38-ABFD-D5D7B42CE1AB}"/>
    <cellStyle name="เครื่องหมายจุลภาค 5 4 3 2" xfId="3082" xr:uid="{07E0BB95-E53E-4CCD-A49B-54E485B7D1BC}"/>
    <cellStyle name="เครื่องหมายจุลภาค 5 4 4" xfId="2140" xr:uid="{857E4280-61EE-4810-87FB-F16BDB0EDB41}"/>
    <cellStyle name="เครื่องหมายจุลภาค 5 5" xfId="422" xr:uid="{807FA97A-8E70-4D58-894F-18BF4F36DFA9}"/>
    <cellStyle name="เครื่องหมายจุลภาค 5 5 2" xfId="897" xr:uid="{80D4F014-4DA6-4693-8320-9D7F4D9B9553}"/>
    <cellStyle name="เครื่องหมายจุลภาค 5 5 2 2" xfId="1842" xr:uid="{C76C7039-118C-49B0-9681-7ABE4594E608}"/>
    <cellStyle name="เครื่องหมายจุลภาค 5 5 2 2 2" xfId="3715" xr:uid="{1140A2E1-231A-4CD5-B17C-3130EDCCAC12}"/>
    <cellStyle name="เครื่องหมายจุลภาค 5 5 2 3" xfId="2773" xr:uid="{991235E2-4958-4EAA-8B39-2C769C259F88}"/>
    <cellStyle name="เครื่องหมายจุลภาค 5 5 3" xfId="1376" xr:uid="{9C418EF6-70C4-4C3C-AE14-1084D49D4EC9}"/>
    <cellStyle name="เครื่องหมายจุลภาค 5 5 3 2" xfId="3249" xr:uid="{55BBDEC1-0E7D-41D7-831D-F98CF181E078}"/>
    <cellStyle name="เครื่องหมายจุลภาค 5 5 4" xfId="2307" xr:uid="{5B76CCE6-BEF0-4896-AC1F-1750F62D6351}"/>
    <cellStyle name="เครื่องหมายจุลภาค 5 6" xfId="588" xr:uid="{33FFCBD7-0F27-4568-AD4F-52C33E887FCA}"/>
    <cellStyle name="เครื่องหมายจุลภาค 5 6 2" xfId="1533" xr:uid="{2921E802-7775-4092-A785-B3D05FCFE7D6}"/>
    <cellStyle name="เครื่องหมายจุลภาค 5 6 2 2" xfId="3406" xr:uid="{8503CBCB-A2A5-4458-BFC2-44C7D27F2A5F}"/>
    <cellStyle name="เครื่องหมายจุลภาค 5 6 3" xfId="2464" xr:uid="{8285624C-00DE-474E-94E9-44C5437A785D}"/>
    <cellStyle name="เครื่องหมายจุลภาค 5 7" xfId="1069" xr:uid="{A2E82B8A-C124-4A90-85C9-C10BCDFE2F5D}"/>
    <cellStyle name="เครื่องหมายจุลภาค 5 7 2" xfId="2942" xr:uid="{9B51A63C-8F90-49CF-94BB-809EA539F500}"/>
    <cellStyle name="เครื่องหมายจุลภาค 5 8" xfId="1999" xr:uid="{CB9AF987-7B46-49FB-929E-C3F21B793FB5}"/>
    <cellStyle name="เครื่องหมายจุลภาค 6" xfId="92" xr:uid="{00000000-0005-0000-0000-00009F000000}"/>
    <cellStyle name="เครื่องหมายจุลภาค 6 2" xfId="132" xr:uid="{00000000-0005-0000-0000-0000A0000000}"/>
    <cellStyle name="เครื่องหมายจุลภาค 6 2 2" xfId="191" xr:uid="{00000000-0005-0000-0000-0000A1000000}"/>
    <cellStyle name="เครื่องหมายจุลภาค 6 2 2 2" xfId="333" xr:uid="{B223651E-6DCB-40C4-ADB5-DBBB81864DA8}"/>
    <cellStyle name="เครื่องหมายจุลภาค 6 2 2 2 2" xfId="818" xr:uid="{C7495F0E-8707-4EBF-8178-507B562163F0}"/>
    <cellStyle name="เครื่องหมายจุลภาค 6 2 2 2 2 2" xfId="1763" xr:uid="{85D44B98-850A-42DC-8B73-685C72A71C1F}"/>
    <cellStyle name="เครื่องหมายจุลภาค 6 2 2 2 2 2 2" xfId="3636" xr:uid="{3E005336-6691-491E-BA4F-472D9D1BA03B}"/>
    <cellStyle name="เครื่องหมายจุลภาค 6 2 2 2 2 3" xfId="2694" xr:uid="{8FC1FA3F-3727-4B6B-B1DC-243646D68BCE}"/>
    <cellStyle name="เครื่องหมายจุลภาค 6 2 2 2 3" xfId="1298" xr:uid="{34635FB4-AB90-44FD-866D-6F7F55E2005D}"/>
    <cellStyle name="เครื่องหมายจุลภาค 6 2 2 2 3 2" xfId="3171" xr:uid="{224932F1-952C-408D-9FD0-02C5A049187F}"/>
    <cellStyle name="เครื่องหมายจุลภาค 6 2 2 2 4" xfId="2229" xr:uid="{CF32C34A-F2D8-4B24-A4FB-39AC372B7783}"/>
    <cellStyle name="เครื่องหมายจุลภาค 6 2 2 3" xfId="511" xr:uid="{924EE6E2-0121-40D6-B6A7-50B4587ECA1F}"/>
    <cellStyle name="เครื่องหมายจุลภาค 6 2 2 3 2" xfId="986" xr:uid="{A706686E-A6C0-4E6D-BE1E-2484DE140450}"/>
    <cellStyle name="เครื่องหมายจุลภาค 6 2 2 3 2 2" xfId="1931" xr:uid="{0FCE3B6E-095C-4418-998B-681E0522CB66}"/>
    <cellStyle name="เครื่องหมายจุลภาค 6 2 2 3 2 2 2" xfId="3804" xr:uid="{C50CDD85-867A-4D41-81D0-0D76DF035B0F}"/>
    <cellStyle name="เครื่องหมายจุลภาค 6 2 2 3 2 3" xfId="2862" xr:uid="{675778DD-2F0E-4341-878F-0B7A2F386750}"/>
    <cellStyle name="เครื่องหมายจุลภาค 6 2 2 3 3" xfId="1465" xr:uid="{ED9D799B-5E83-49B8-83D0-08A7177AD399}"/>
    <cellStyle name="เครื่องหมายจุลภาค 6 2 2 3 3 2" xfId="3338" xr:uid="{D487ED02-15E3-4B54-BEF0-EFEDD64E1B1B}"/>
    <cellStyle name="เครื่องหมายจุลภาค 6 2 2 3 4" xfId="2396" xr:uid="{81977E25-341B-49C3-8BCA-1EFAFBF6FF0D}"/>
    <cellStyle name="เครื่องหมายจุลภาค 6 2 2 4" xfId="677" xr:uid="{A7E52A57-79FB-437B-BE5E-E027AA792295}"/>
    <cellStyle name="เครื่องหมายจุลภาค 6 2 2 4 2" xfId="1622" xr:uid="{D500F817-C849-454F-AA6C-367861C656DA}"/>
    <cellStyle name="เครื่องหมายจุลภาค 6 2 2 4 2 2" xfId="3495" xr:uid="{8C00B244-A98F-4EAA-B991-81162DF4194B}"/>
    <cellStyle name="เครื่องหมายจุลภาค 6 2 2 4 3" xfId="2553" xr:uid="{F8E75AB2-0B56-41AA-9C2E-6B3451A16AB3}"/>
    <cellStyle name="เครื่องหมายจุลภาค 6 2 2 5" xfId="1157" xr:uid="{986117FF-F82A-46BC-A1CF-23506EE7FD49}"/>
    <cellStyle name="เครื่องหมายจุลภาค 6 2 2 5 2" xfId="3030" xr:uid="{4F2814B0-E35C-453D-866D-13CF6C23C772}"/>
    <cellStyle name="เครื่องหมายจุลภาค 6 2 2 6" xfId="2088" xr:uid="{57E17CFD-4705-490E-A225-C0B69EC180F0}"/>
    <cellStyle name="เครื่องหมายจุลภาค 6 2 3" xfId="274" xr:uid="{9C200027-00CC-4FB3-8249-238B150740A0}"/>
    <cellStyle name="เครื่องหมายจุลภาค 6 2 3 2" xfId="759" xr:uid="{CE3085B0-D031-4353-86B0-43703EE6D84D}"/>
    <cellStyle name="เครื่องหมายจุลภาค 6 2 3 2 2" xfId="1704" xr:uid="{D5531D8E-4604-44B6-B4BE-472DFB58C7FA}"/>
    <cellStyle name="เครื่องหมายจุลภาค 6 2 3 2 2 2" xfId="3577" xr:uid="{27B19483-D15B-4412-9654-9AFA29A55AA4}"/>
    <cellStyle name="เครื่องหมายจุลภาค 6 2 3 2 3" xfId="2635" xr:uid="{A02151A6-B2FB-4695-83BE-6761FFF6EAC4}"/>
    <cellStyle name="เครื่องหมายจุลภาค 6 2 3 3" xfId="1239" xr:uid="{CA5A6F8D-DA30-44DF-9B11-BA9149BC1DDF}"/>
    <cellStyle name="เครื่องหมายจุลภาค 6 2 3 3 2" xfId="3112" xr:uid="{E99261FD-9CDF-4F73-AEA2-B54B290A870C}"/>
    <cellStyle name="เครื่องหมายจุลภาค 6 2 3 4" xfId="2170" xr:uid="{462F3CD8-0F00-4F13-803B-D1280B88297A}"/>
    <cellStyle name="เครื่องหมายจุลภาค 6 2 4" xfId="452" xr:uid="{74095DCE-1430-40B0-B78A-993DF5FD0E63}"/>
    <cellStyle name="เครื่องหมายจุลภาค 6 2 4 2" xfId="927" xr:uid="{FD4E41A9-E806-48AC-835D-C56B5AB2F5FE}"/>
    <cellStyle name="เครื่องหมายจุลภาค 6 2 4 2 2" xfId="1872" xr:uid="{14849565-E694-4D3E-B400-221349A5D9F1}"/>
    <cellStyle name="เครื่องหมายจุลภาค 6 2 4 2 2 2" xfId="3745" xr:uid="{3FB6345C-81EA-4445-AE3E-0CD1E3A3E57C}"/>
    <cellStyle name="เครื่องหมายจุลภาค 6 2 4 2 3" xfId="2803" xr:uid="{B56CAEE8-3D5C-42EC-8D21-1E5C4128410E}"/>
    <cellStyle name="เครื่องหมายจุลภาค 6 2 4 3" xfId="1406" xr:uid="{F8883E40-6E7C-4B26-8974-D6BA8DBFA2B4}"/>
    <cellStyle name="เครื่องหมายจุลภาค 6 2 4 3 2" xfId="3279" xr:uid="{A89E45E5-4CBE-40E8-9DA9-915E57DC6845}"/>
    <cellStyle name="เครื่องหมายจุลภาค 6 2 4 4" xfId="2337" xr:uid="{77D8032D-444D-41CC-8BD2-9AF130263F62}"/>
    <cellStyle name="เครื่องหมายจุลภาค 6 2 5" xfId="618" xr:uid="{21BC0F8C-1F68-43F0-8ECF-ACDDCD307E0C}"/>
    <cellStyle name="เครื่องหมายจุลภาค 6 2 5 2" xfId="1563" xr:uid="{7922C152-497A-4C9B-A513-F196E5458C4F}"/>
    <cellStyle name="เครื่องหมายจุลภาค 6 2 5 2 2" xfId="3436" xr:uid="{FD474B76-19DD-460D-A5B8-E0A541C5F4D6}"/>
    <cellStyle name="เครื่องหมายจุลภาค 6 2 5 3" xfId="2494" xr:uid="{6F6EEC2F-C7B0-4FFB-B688-BF3C62F669D9}"/>
    <cellStyle name="เครื่องหมายจุลภาค 6 2 6" xfId="1098" xr:uid="{63D7341C-FAA1-4183-ABA0-673A5FA6FED1}"/>
    <cellStyle name="เครื่องหมายจุลภาค 6 2 6 2" xfId="2971" xr:uid="{F3F0518F-2CF8-484C-9422-740D6536FC53}"/>
    <cellStyle name="เครื่องหมายจุลภาค 6 2 7" xfId="2029" xr:uid="{6ED82575-C6D3-431B-9737-7B47C57228E3}"/>
    <cellStyle name="เครื่องหมายจุลภาค 6 3" xfId="159" xr:uid="{00000000-0005-0000-0000-0000A2000000}"/>
    <cellStyle name="เครื่องหมายจุลภาค 6 3 2" xfId="301" xr:uid="{9C3A5425-01F0-4330-9C2C-4E91763A32BF}"/>
    <cellStyle name="เครื่องหมายจุลภาค 6 3 2 2" xfId="786" xr:uid="{E36E31F4-3FE9-4F04-8F75-3310DD03ACA0}"/>
    <cellStyle name="เครื่องหมายจุลภาค 6 3 2 2 2" xfId="1731" xr:uid="{DD40EB2C-E19F-4EE5-B261-C152D3EDF121}"/>
    <cellStyle name="เครื่องหมายจุลภาค 6 3 2 2 2 2" xfId="3604" xr:uid="{088F2827-A3A6-4FCF-8CD4-B213FFA39E23}"/>
    <cellStyle name="เครื่องหมายจุลภาค 6 3 2 2 3" xfId="2662" xr:uid="{4A5E7574-CE83-4AD1-B75E-C0B49448AA22}"/>
    <cellStyle name="เครื่องหมายจุลภาค 6 3 2 3" xfId="1266" xr:uid="{6958B3F3-5BC3-4CDD-A44D-11A6BB38D295}"/>
    <cellStyle name="เครื่องหมายจุลภาค 6 3 2 3 2" xfId="3139" xr:uid="{61041E8A-744D-4190-9A33-3A31A693EE54}"/>
    <cellStyle name="เครื่องหมายจุลภาค 6 3 2 4" xfId="2197" xr:uid="{FB259600-5F41-4FD8-A662-F9068AF817B9}"/>
    <cellStyle name="เครื่องหมายจุลภาค 6 3 3" xfId="479" xr:uid="{03E74CE3-8979-4829-A342-392E91A99FDE}"/>
    <cellStyle name="เครื่องหมายจุลภาค 6 3 3 2" xfId="954" xr:uid="{F939DA3C-DEFB-48E2-BAD4-92A100E6F9AA}"/>
    <cellStyle name="เครื่องหมายจุลภาค 6 3 3 2 2" xfId="1899" xr:uid="{A2847AE4-0C6A-4F6D-B5E2-A959688A74BD}"/>
    <cellStyle name="เครื่องหมายจุลภาค 6 3 3 2 2 2" xfId="3772" xr:uid="{A591EBE6-14A6-4F18-990D-46BD55CA4932}"/>
    <cellStyle name="เครื่องหมายจุลภาค 6 3 3 2 3" xfId="2830" xr:uid="{DB074A36-364F-4479-B398-F4EB5F1C3563}"/>
    <cellStyle name="เครื่องหมายจุลภาค 6 3 3 3" xfId="1433" xr:uid="{9E0A219B-5978-4E0A-9820-BB41B918D9E6}"/>
    <cellStyle name="เครื่องหมายจุลภาค 6 3 3 3 2" xfId="3306" xr:uid="{CDD0D808-C64D-4F8C-8A09-704CBFCA2A81}"/>
    <cellStyle name="เครื่องหมายจุลภาค 6 3 3 4" xfId="2364" xr:uid="{87721C77-AD4F-4ADF-8226-E391F2C95D42}"/>
    <cellStyle name="เครื่องหมายจุลภาค 6 3 4" xfId="645" xr:uid="{19318502-854C-4B1B-BD7B-824F59FE684F}"/>
    <cellStyle name="เครื่องหมายจุลภาค 6 3 4 2" xfId="1590" xr:uid="{C1C34508-04EA-48C9-AA7B-B21561BE6856}"/>
    <cellStyle name="เครื่องหมายจุลภาค 6 3 4 2 2" xfId="3463" xr:uid="{76D40BB6-4760-4CFC-A640-8A52CFA8AD1D}"/>
    <cellStyle name="เครื่องหมายจุลภาค 6 3 4 3" xfId="2521" xr:uid="{4624C043-CE76-4998-A4E8-0C8C4720626E}"/>
    <cellStyle name="เครื่องหมายจุลภาค 6 3 5" xfId="1125" xr:uid="{A8452957-F8E7-4682-BBFC-99B291C2E34E}"/>
    <cellStyle name="เครื่องหมายจุลภาค 6 3 5 2" xfId="2998" xr:uid="{806E8756-A735-4DCA-927F-2C56B30B18AF}"/>
    <cellStyle name="เครื่องหมายจุลภาค 6 3 6" xfId="2056" xr:uid="{284AA345-368F-40D5-B6E3-F7EE7EAD282A}"/>
    <cellStyle name="เครื่องหมายจุลภาค 6 4" xfId="245" xr:uid="{B59E88F6-2253-4131-A2AB-4D098B9A3230}"/>
    <cellStyle name="เครื่องหมายจุลภาค 6 4 2" xfId="730" xr:uid="{CA912A6E-7EFA-4449-818D-EFF4E171D0C4}"/>
    <cellStyle name="เครื่องหมายจุลภาค 6 4 2 2" xfId="1675" xr:uid="{05BD3BAB-A667-46D9-BB7D-24E7863E145C}"/>
    <cellStyle name="เครื่องหมายจุลภาค 6 4 2 2 2" xfId="3548" xr:uid="{BD056165-186B-4642-9676-D4ACD6A369B6}"/>
    <cellStyle name="เครื่องหมายจุลภาค 6 4 2 3" xfId="2606" xr:uid="{30F25767-8FF3-4AE1-9ACE-3D84CD25D784}"/>
    <cellStyle name="เครื่องหมายจุลภาค 6 4 3" xfId="1210" xr:uid="{0EDDCC46-8609-40BA-B64F-A6CD527FF93C}"/>
    <cellStyle name="เครื่องหมายจุลภาค 6 4 3 2" xfId="3083" xr:uid="{B0AD4E18-25FE-42F0-9CE7-77026A55F847}"/>
    <cellStyle name="เครื่องหมายจุลภาค 6 4 4" xfId="2141" xr:uid="{FC142F6C-47E2-4C70-B5E6-DE7A5CB48E63}"/>
    <cellStyle name="เครื่องหมายจุลภาค 6 5" xfId="423" xr:uid="{DCD63335-A114-4510-9C5E-C51A06283AD6}"/>
    <cellStyle name="เครื่องหมายจุลภาค 6 5 2" xfId="898" xr:uid="{3102C7D8-9F95-4E78-802D-91F23FA96B15}"/>
    <cellStyle name="เครื่องหมายจุลภาค 6 5 2 2" xfId="1843" xr:uid="{F5F97480-155F-41AA-9589-944984CF86D6}"/>
    <cellStyle name="เครื่องหมายจุลภาค 6 5 2 2 2" xfId="3716" xr:uid="{551A7273-88EC-48A0-AD06-DE962E7DB28A}"/>
    <cellStyle name="เครื่องหมายจุลภาค 6 5 2 3" xfId="2774" xr:uid="{880EBC65-C918-4CF4-A35B-9C877EF6DFE2}"/>
    <cellStyle name="เครื่องหมายจุลภาค 6 5 3" xfId="1377" xr:uid="{F0ACCC05-CAD5-4F0B-87BB-D4065E37E5AA}"/>
    <cellStyle name="เครื่องหมายจุลภาค 6 5 3 2" xfId="3250" xr:uid="{5769C0DE-DD3D-46EC-9641-B995F1A9C610}"/>
    <cellStyle name="เครื่องหมายจุลภาค 6 5 4" xfId="2308" xr:uid="{4C56FF10-8E67-4C0E-8312-8C763D57702E}"/>
    <cellStyle name="เครื่องหมายจุลภาค 6 6" xfId="589" xr:uid="{7C3E80DB-3D35-42BB-A119-AC9DE8636A65}"/>
    <cellStyle name="เครื่องหมายจุลภาค 6 6 2" xfId="1534" xr:uid="{0FE7C0EB-69C2-4F84-AC46-DE0F5FC9588D}"/>
    <cellStyle name="เครื่องหมายจุลภาค 6 6 2 2" xfId="3407" xr:uid="{416F3DB4-676C-4A3C-9436-6EE33E48FF0F}"/>
    <cellStyle name="เครื่องหมายจุลภาค 6 6 3" xfId="2465" xr:uid="{3C010857-71E5-4473-B914-2E888DEEEA68}"/>
    <cellStyle name="เครื่องหมายจุลภาค 6 7" xfId="1070" xr:uid="{AD8C66AD-F76D-4174-996B-107E6093540C}"/>
    <cellStyle name="เครื่องหมายจุลภาค 6 7 2" xfId="2943" xr:uid="{0A78FE30-E1B0-4157-8E69-4A74002490A1}"/>
    <cellStyle name="เครื่องหมายจุลภาค 6 8" xfId="2000" xr:uid="{A4B8D02D-5B63-4150-BE89-8E025B3EDF65}"/>
    <cellStyle name="เครื่องหมายจุลภาค 62" xfId="1026" xr:uid="{7C8A0B45-4451-4684-BD88-752B91E8DA60}"/>
    <cellStyle name="เครื่องหมายจุลภาค 62 2" xfId="2899" xr:uid="{9DFEC70C-F953-474C-AC70-AE56B62A885E}"/>
    <cellStyle name="เครื่องหมายจุลภาค 7" xfId="93" xr:uid="{00000000-0005-0000-0000-0000A3000000}"/>
    <cellStyle name="เครื่องหมายจุลภาค 7 2" xfId="133" xr:uid="{00000000-0005-0000-0000-0000A4000000}"/>
    <cellStyle name="เครื่องหมายจุลภาค 7 2 2" xfId="192" xr:uid="{00000000-0005-0000-0000-0000A5000000}"/>
    <cellStyle name="เครื่องหมายจุลภาค 7 2 2 2" xfId="334" xr:uid="{FBC0920C-61FB-4650-8637-9B8671CFED21}"/>
    <cellStyle name="เครื่องหมายจุลภาค 7 2 2 2 2" xfId="819" xr:uid="{85CE82E5-5EA5-473A-B28B-249B369A6462}"/>
    <cellStyle name="เครื่องหมายจุลภาค 7 2 2 2 2 2" xfId="1764" xr:uid="{FB1A2E47-EC12-4F96-8502-BE820ABE95DE}"/>
    <cellStyle name="เครื่องหมายจุลภาค 7 2 2 2 2 2 2" xfId="3637" xr:uid="{1A4BED32-30BE-4C55-85C3-89FDC4241129}"/>
    <cellStyle name="เครื่องหมายจุลภาค 7 2 2 2 2 3" xfId="2695" xr:uid="{0B090AE2-7777-4B3D-B565-0C413FCD169B}"/>
    <cellStyle name="เครื่องหมายจุลภาค 7 2 2 2 3" xfId="1299" xr:uid="{77F06817-C1A3-4441-B109-A0FB309D2CA5}"/>
    <cellStyle name="เครื่องหมายจุลภาค 7 2 2 2 3 2" xfId="3172" xr:uid="{BA2CEDE4-786C-465C-831B-94AE825B1511}"/>
    <cellStyle name="เครื่องหมายจุลภาค 7 2 2 2 4" xfId="2230" xr:uid="{8144587D-8C31-482F-908F-51AEE9118375}"/>
    <cellStyle name="เครื่องหมายจุลภาค 7 2 2 3" xfId="512" xr:uid="{8066453D-3AD4-4AB7-BAA2-9DE1DE401B74}"/>
    <cellStyle name="เครื่องหมายจุลภาค 7 2 2 3 2" xfId="987" xr:uid="{3566CE59-C21D-4D2D-8300-CA13B0D78F6F}"/>
    <cellStyle name="เครื่องหมายจุลภาค 7 2 2 3 2 2" xfId="1932" xr:uid="{1F95A991-C0E4-4C76-BE2E-32FF108234AA}"/>
    <cellStyle name="เครื่องหมายจุลภาค 7 2 2 3 2 2 2" xfId="3805" xr:uid="{86010C15-993C-4496-A7DA-173947003FE2}"/>
    <cellStyle name="เครื่องหมายจุลภาค 7 2 2 3 2 3" xfId="2863" xr:uid="{0E08FB36-8BA8-4F4D-9840-56C845BC774D}"/>
    <cellStyle name="เครื่องหมายจุลภาค 7 2 2 3 3" xfId="1466" xr:uid="{044F31B4-8A1C-45B4-AEAC-107438CBD229}"/>
    <cellStyle name="เครื่องหมายจุลภาค 7 2 2 3 3 2" xfId="3339" xr:uid="{35C04CA2-2435-4A22-B6FA-8AF409D7956C}"/>
    <cellStyle name="เครื่องหมายจุลภาค 7 2 2 3 4" xfId="2397" xr:uid="{4CAEFA92-04EC-424F-8ED8-1451863278C8}"/>
    <cellStyle name="เครื่องหมายจุลภาค 7 2 2 4" xfId="678" xr:uid="{611D5FE6-7F49-4661-BA09-F8600EC0C795}"/>
    <cellStyle name="เครื่องหมายจุลภาค 7 2 2 4 2" xfId="1623" xr:uid="{D9F09EB1-B45C-47A1-89DC-AB4144B20762}"/>
    <cellStyle name="เครื่องหมายจุลภาค 7 2 2 4 2 2" xfId="3496" xr:uid="{C4D616D9-7BE4-4E23-A73D-2B7438A7B494}"/>
    <cellStyle name="เครื่องหมายจุลภาค 7 2 2 4 3" xfId="2554" xr:uid="{7FCADEC0-1759-4902-8193-0881C5955772}"/>
    <cellStyle name="เครื่องหมายจุลภาค 7 2 2 5" xfId="1158" xr:uid="{66A5375A-C29F-4644-BA53-5A441F3703CA}"/>
    <cellStyle name="เครื่องหมายจุลภาค 7 2 2 5 2" xfId="3031" xr:uid="{164D9F04-6623-4C76-9100-1D15CF10C253}"/>
    <cellStyle name="เครื่องหมายจุลภาค 7 2 2 6" xfId="2089" xr:uid="{BF8B7E70-B49D-4ACE-A975-F4D0B0E536EF}"/>
    <cellStyle name="เครื่องหมายจุลภาค 7 2 3" xfId="275" xr:uid="{39CCA481-7043-434C-8E1D-06A2FBE94304}"/>
    <cellStyle name="เครื่องหมายจุลภาค 7 2 3 2" xfId="760" xr:uid="{DAD4DCB3-1BB1-409D-883C-F13B9DF1F929}"/>
    <cellStyle name="เครื่องหมายจุลภาค 7 2 3 2 2" xfId="1705" xr:uid="{1F54AC4E-939A-4B78-8081-084E041E4D22}"/>
    <cellStyle name="เครื่องหมายจุลภาค 7 2 3 2 2 2" xfId="3578" xr:uid="{1FF40E76-88B3-4A8A-96BC-6979EE0A3732}"/>
    <cellStyle name="เครื่องหมายจุลภาค 7 2 3 2 3" xfId="2636" xr:uid="{4DFD4106-F71B-4570-9955-0D3DF5F0EC22}"/>
    <cellStyle name="เครื่องหมายจุลภาค 7 2 3 3" xfId="1240" xr:uid="{60D3E39E-18F1-4842-8891-CD210A2C3CC9}"/>
    <cellStyle name="เครื่องหมายจุลภาค 7 2 3 3 2" xfId="3113" xr:uid="{C7DFFE2F-DA3D-440A-A382-5DF2AA6AEA82}"/>
    <cellStyle name="เครื่องหมายจุลภาค 7 2 3 4" xfId="2171" xr:uid="{49187F42-131B-4181-B209-7D850D8B487C}"/>
    <cellStyle name="เครื่องหมายจุลภาค 7 2 4" xfId="453" xr:uid="{76AE5986-5492-4B19-B2F7-815F32591E0E}"/>
    <cellStyle name="เครื่องหมายจุลภาค 7 2 4 2" xfId="928" xr:uid="{4C0FFCF5-A93A-4C35-BEFF-FBBC27EFB5A8}"/>
    <cellStyle name="เครื่องหมายจุลภาค 7 2 4 2 2" xfId="1873" xr:uid="{6892567D-11A7-462A-87A6-4A604687D304}"/>
    <cellStyle name="เครื่องหมายจุลภาค 7 2 4 2 2 2" xfId="3746" xr:uid="{74A1D513-F2CA-46B7-833D-E67989C24D5F}"/>
    <cellStyle name="เครื่องหมายจุลภาค 7 2 4 2 3" xfId="2804" xr:uid="{D685C0B5-D449-48C5-924F-17BA7DBD6A0C}"/>
    <cellStyle name="เครื่องหมายจุลภาค 7 2 4 3" xfId="1407" xr:uid="{69018C1D-49AC-41C1-AD62-33DA38B1B42F}"/>
    <cellStyle name="เครื่องหมายจุลภาค 7 2 4 3 2" xfId="3280" xr:uid="{790CCF2C-18F1-4569-BAF4-82C86915FB79}"/>
    <cellStyle name="เครื่องหมายจุลภาค 7 2 4 4" xfId="2338" xr:uid="{3D7A2A84-32B2-4936-B08B-417245779541}"/>
    <cellStyle name="เครื่องหมายจุลภาค 7 2 5" xfId="619" xr:uid="{B23F8EA3-EA44-4962-8782-994CF4F27E89}"/>
    <cellStyle name="เครื่องหมายจุลภาค 7 2 5 2" xfId="1564" xr:uid="{D1005D27-DE2F-4734-84F9-0E5FB9CC879F}"/>
    <cellStyle name="เครื่องหมายจุลภาค 7 2 5 2 2" xfId="3437" xr:uid="{00446760-5A5E-4F68-AD18-3CF9C3C5B6AB}"/>
    <cellStyle name="เครื่องหมายจุลภาค 7 2 5 3" xfId="2495" xr:uid="{672CB9FF-FA39-4A0E-8651-F931D160C220}"/>
    <cellStyle name="เครื่องหมายจุลภาค 7 2 6" xfId="1099" xr:uid="{A02A8E86-89AC-42C6-9DB9-72FE5A9A5627}"/>
    <cellStyle name="เครื่องหมายจุลภาค 7 2 6 2" xfId="2972" xr:uid="{C893D4F3-4E1B-4827-B3A5-8D66F4DE519A}"/>
    <cellStyle name="เครื่องหมายจุลภาค 7 2 7" xfId="2030" xr:uid="{54966774-84DF-41F0-9654-96795706E4D8}"/>
    <cellStyle name="เครื่องหมายจุลภาค 7 3" xfId="160" xr:uid="{00000000-0005-0000-0000-0000A6000000}"/>
    <cellStyle name="เครื่องหมายจุลภาค 7 3 2" xfId="302" xr:uid="{88C273DE-82B2-4576-8FC6-77D332CE392A}"/>
    <cellStyle name="เครื่องหมายจุลภาค 7 3 2 2" xfId="787" xr:uid="{B631364F-AA94-4C72-AD27-AE786658C8B2}"/>
    <cellStyle name="เครื่องหมายจุลภาค 7 3 2 2 2" xfId="1732" xr:uid="{29FD1ABF-F86F-4830-A5DD-37A712F4EC85}"/>
    <cellStyle name="เครื่องหมายจุลภาค 7 3 2 2 2 2" xfId="3605" xr:uid="{B047150A-6792-4A37-8E27-4F41781DE19F}"/>
    <cellStyle name="เครื่องหมายจุลภาค 7 3 2 2 3" xfId="2663" xr:uid="{948B799E-ED57-48FE-8C88-A6626AEA0BB4}"/>
    <cellStyle name="เครื่องหมายจุลภาค 7 3 2 3" xfId="1267" xr:uid="{4D013BEF-91D8-407A-8B56-EC46E6F9CCC4}"/>
    <cellStyle name="เครื่องหมายจุลภาค 7 3 2 3 2" xfId="3140" xr:uid="{9178DFA5-6DA7-43DB-848F-FAEED42B8FEA}"/>
    <cellStyle name="เครื่องหมายจุลภาค 7 3 2 4" xfId="2198" xr:uid="{FDBBA908-9E5E-4A8D-9A9D-29A279C62641}"/>
    <cellStyle name="เครื่องหมายจุลภาค 7 3 3" xfId="480" xr:uid="{4BA8C856-A0D0-4C74-B381-4AF0579C5A7D}"/>
    <cellStyle name="เครื่องหมายจุลภาค 7 3 3 2" xfId="955" xr:uid="{DBE61268-8535-46CC-8363-B01CA28EB14A}"/>
    <cellStyle name="เครื่องหมายจุลภาค 7 3 3 2 2" xfId="1900" xr:uid="{94DF2CDE-4BD6-4A4C-988A-E86F1D38E906}"/>
    <cellStyle name="เครื่องหมายจุลภาค 7 3 3 2 2 2" xfId="3773" xr:uid="{AD642B1E-4F16-4B6F-9978-39CEEA4B4A70}"/>
    <cellStyle name="เครื่องหมายจุลภาค 7 3 3 2 3" xfId="2831" xr:uid="{F5D3A1B4-5B40-447F-92F1-6020B482CA8A}"/>
    <cellStyle name="เครื่องหมายจุลภาค 7 3 3 3" xfId="1434" xr:uid="{931A274D-5AC8-4D6F-AD06-3B87B555E216}"/>
    <cellStyle name="เครื่องหมายจุลภาค 7 3 3 3 2" xfId="3307" xr:uid="{4477D08C-A14C-4F2D-902B-08159B236205}"/>
    <cellStyle name="เครื่องหมายจุลภาค 7 3 3 4" xfId="2365" xr:uid="{C8F00BDA-D9C1-466E-96B7-8A8F85B418F8}"/>
    <cellStyle name="เครื่องหมายจุลภาค 7 3 4" xfId="646" xr:uid="{16141986-B752-4FF5-A401-9407894F95CB}"/>
    <cellStyle name="เครื่องหมายจุลภาค 7 3 4 2" xfId="1591" xr:uid="{F1CCC585-5633-4FD5-8022-08729C32E7FE}"/>
    <cellStyle name="เครื่องหมายจุลภาค 7 3 4 2 2" xfId="3464" xr:uid="{BF9E871C-5F3D-4816-928F-F8569292A360}"/>
    <cellStyle name="เครื่องหมายจุลภาค 7 3 4 3" xfId="2522" xr:uid="{2325BDB3-82E7-4A0E-829B-D2F009FEAE06}"/>
    <cellStyle name="เครื่องหมายจุลภาค 7 3 5" xfId="1126" xr:uid="{F9F043EB-A2EE-4A9B-A949-740E27288EB5}"/>
    <cellStyle name="เครื่องหมายจุลภาค 7 3 5 2" xfId="2999" xr:uid="{30024C9D-6505-442C-8070-688A8CF0D4E9}"/>
    <cellStyle name="เครื่องหมายจุลภาค 7 3 6" xfId="2057" xr:uid="{E0BFB8A1-C4B4-46AA-959F-A1B4D400515C}"/>
    <cellStyle name="เครื่องหมายจุลภาค 7 4" xfId="246" xr:uid="{B02C3569-6841-4658-9EC9-04A2B870A33A}"/>
    <cellStyle name="เครื่องหมายจุลภาค 7 4 2" xfId="731" xr:uid="{39586AFA-CC74-4B7F-8EFB-C4A99590B181}"/>
    <cellStyle name="เครื่องหมายจุลภาค 7 4 2 2" xfId="1676" xr:uid="{751AEE0F-D562-435D-8D4D-F01DB4D42322}"/>
    <cellStyle name="เครื่องหมายจุลภาค 7 4 2 2 2" xfId="3549" xr:uid="{CD4083A1-0A97-4046-9F0C-5BEB50028B95}"/>
    <cellStyle name="เครื่องหมายจุลภาค 7 4 2 3" xfId="2607" xr:uid="{1BF0C6F7-9B18-4747-BB7B-5E77AE0067D7}"/>
    <cellStyle name="เครื่องหมายจุลภาค 7 4 3" xfId="1211" xr:uid="{C152CB07-986F-41EA-A79B-F65D0F492DE8}"/>
    <cellStyle name="เครื่องหมายจุลภาค 7 4 3 2" xfId="3084" xr:uid="{A5586AB9-5043-479B-8BE4-4E285416566B}"/>
    <cellStyle name="เครื่องหมายจุลภาค 7 4 4" xfId="2142" xr:uid="{4D07946B-A0F9-44DD-B6D0-598891191AF4}"/>
    <cellStyle name="เครื่องหมายจุลภาค 7 5" xfId="424" xr:uid="{1AAE89D0-69E7-42F2-A90A-530CB5177E35}"/>
    <cellStyle name="เครื่องหมายจุลภาค 7 5 2" xfId="899" xr:uid="{1DEFCBED-379A-4104-A599-6ECA6FC4DCDB}"/>
    <cellStyle name="เครื่องหมายจุลภาค 7 5 2 2" xfId="1844" xr:uid="{471F81CE-BFB2-4658-ACDD-4D7D43019A73}"/>
    <cellStyle name="เครื่องหมายจุลภาค 7 5 2 2 2" xfId="3717" xr:uid="{6E724C69-E539-4DA6-AC24-5A7EA05BF2F4}"/>
    <cellStyle name="เครื่องหมายจุลภาค 7 5 2 3" xfId="2775" xr:uid="{77461218-3447-4975-BFF3-BAA093B0EFFC}"/>
    <cellStyle name="เครื่องหมายจุลภาค 7 5 3" xfId="1378" xr:uid="{48D53383-9BE4-4785-966A-5E0A97CD6837}"/>
    <cellStyle name="เครื่องหมายจุลภาค 7 5 3 2" xfId="3251" xr:uid="{EC89F768-918D-4BBB-8F13-5797636ECF15}"/>
    <cellStyle name="เครื่องหมายจุลภาค 7 5 4" xfId="2309" xr:uid="{6FFB445B-4768-4B34-867F-0D897EDFE93F}"/>
    <cellStyle name="เครื่องหมายจุลภาค 7 6" xfId="590" xr:uid="{A7843DC5-7400-4F7E-AFE5-A95320FBCAA6}"/>
    <cellStyle name="เครื่องหมายจุลภาค 7 6 2" xfId="1535" xr:uid="{4F2A250E-14C0-4D22-8FEF-8A0F59CAC6B7}"/>
    <cellStyle name="เครื่องหมายจุลภาค 7 6 2 2" xfId="3408" xr:uid="{2C58434C-FF26-42B0-847E-BC5F23ED322A}"/>
    <cellStyle name="เครื่องหมายจุลภาค 7 6 3" xfId="2466" xr:uid="{B0C2DF8D-78C4-4761-B88E-25E6C9F5F392}"/>
    <cellStyle name="เครื่องหมายจุลภาค 7 7" xfId="1071" xr:uid="{0EFED311-3AAE-4CC7-BDC1-F72D7E855923}"/>
    <cellStyle name="เครื่องหมายจุลภาค 7 7 2" xfId="2944" xr:uid="{CD92C2DC-BB7D-4F3C-AFC9-7C4E5892889C}"/>
    <cellStyle name="เครื่องหมายจุลภาค 7 8" xfId="2001" xr:uid="{15841070-07E4-46F3-94F3-4BA85856D080}"/>
    <cellStyle name="เครื่องหมายจุลภาค 8" xfId="94" xr:uid="{00000000-0005-0000-0000-0000A7000000}"/>
    <cellStyle name="เครื่องหมายจุลภาค 8 2" xfId="134" xr:uid="{00000000-0005-0000-0000-0000A8000000}"/>
    <cellStyle name="เครื่องหมายจุลภาค 8 2 2" xfId="193" xr:uid="{00000000-0005-0000-0000-0000A9000000}"/>
    <cellStyle name="เครื่องหมายจุลภาค 8 2 2 2" xfId="335" xr:uid="{0C266AEC-E852-4972-8B8F-44270B878D7C}"/>
    <cellStyle name="เครื่องหมายจุลภาค 8 2 2 2 2" xfId="820" xr:uid="{DB21A4C9-6F9D-48EE-91E4-31D023E2D390}"/>
    <cellStyle name="เครื่องหมายจุลภาค 8 2 2 2 2 2" xfId="1765" xr:uid="{94637B54-624D-49FE-91CB-C6E208FB0281}"/>
    <cellStyle name="เครื่องหมายจุลภาค 8 2 2 2 2 2 2" xfId="3638" xr:uid="{A4FEF344-A945-48CB-94EF-166E92250457}"/>
    <cellStyle name="เครื่องหมายจุลภาค 8 2 2 2 2 3" xfId="2696" xr:uid="{4591828B-377F-4537-9BE0-164C56805928}"/>
    <cellStyle name="เครื่องหมายจุลภาค 8 2 2 2 3" xfId="1300" xr:uid="{6364C794-7084-4FC6-BCC7-E85FFBE67AE8}"/>
    <cellStyle name="เครื่องหมายจุลภาค 8 2 2 2 3 2" xfId="3173" xr:uid="{B4BFEB85-78B8-447F-A03D-CD66FCC87337}"/>
    <cellStyle name="เครื่องหมายจุลภาค 8 2 2 2 4" xfId="2231" xr:uid="{9800FBDC-2577-4736-BFCA-F25DAB7F5527}"/>
    <cellStyle name="เครื่องหมายจุลภาค 8 2 2 3" xfId="513" xr:uid="{666EB7C7-F3A9-4102-BD13-E2C2709377CB}"/>
    <cellStyle name="เครื่องหมายจุลภาค 8 2 2 3 2" xfId="988" xr:uid="{E2B52DBD-694D-417B-AE7B-10A8EB8F04E3}"/>
    <cellStyle name="เครื่องหมายจุลภาค 8 2 2 3 2 2" xfId="1933" xr:uid="{7DC45656-0AE6-453F-A1D8-4F681235C1F6}"/>
    <cellStyle name="เครื่องหมายจุลภาค 8 2 2 3 2 2 2" xfId="3806" xr:uid="{806A050B-F39B-451F-8917-9194C5CC1888}"/>
    <cellStyle name="เครื่องหมายจุลภาค 8 2 2 3 2 3" xfId="2864" xr:uid="{F319AB7C-5804-4096-AB0E-79247025E98C}"/>
    <cellStyle name="เครื่องหมายจุลภาค 8 2 2 3 3" xfId="1467" xr:uid="{2FEB933D-E646-4DEB-B686-C260F439AE14}"/>
    <cellStyle name="เครื่องหมายจุลภาค 8 2 2 3 3 2" xfId="3340" xr:uid="{C607F750-B01F-40DC-A84A-D85124B771D5}"/>
    <cellStyle name="เครื่องหมายจุลภาค 8 2 2 3 4" xfId="2398" xr:uid="{0552CEF1-0424-421B-AABF-BF924809B26D}"/>
    <cellStyle name="เครื่องหมายจุลภาค 8 2 2 4" xfId="679" xr:uid="{21438339-A2B9-4721-A857-CDF8404EEE61}"/>
    <cellStyle name="เครื่องหมายจุลภาค 8 2 2 4 2" xfId="1624" xr:uid="{D6AB3E0A-D207-448F-B7E8-1E30C8E1151B}"/>
    <cellStyle name="เครื่องหมายจุลภาค 8 2 2 4 2 2" xfId="3497" xr:uid="{932895D8-4DE8-4CFC-9543-53CD44B9C2D9}"/>
    <cellStyle name="เครื่องหมายจุลภาค 8 2 2 4 3" xfId="2555" xr:uid="{1DD21C10-9223-4351-B8E1-10546FE22D57}"/>
    <cellStyle name="เครื่องหมายจุลภาค 8 2 2 5" xfId="1159" xr:uid="{BBE4B78E-D205-4D59-BA1D-BC1975721F40}"/>
    <cellStyle name="เครื่องหมายจุลภาค 8 2 2 5 2" xfId="3032" xr:uid="{C9D53718-A937-4810-AFEC-236AA819051E}"/>
    <cellStyle name="เครื่องหมายจุลภาค 8 2 2 6" xfId="2090" xr:uid="{E90AA234-C8FC-462D-964F-98EAFB2655C3}"/>
    <cellStyle name="เครื่องหมายจุลภาค 8 2 3" xfId="276" xr:uid="{3FDCD7C7-B3EA-45CF-83BC-E7F8FEC6D556}"/>
    <cellStyle name="เครื่องหมายจุลภาค 8 2 3 2" xfId="761" xr:uid="{35FA0DDD-9705-4E99-814C-3AA386EEEDAE}"/>
    <cellStyle name="เครื่องหมายจุลภาค 8 2 3 2 2" xfId="1706" xr:uid="{E053DAAB-AD01-417F-A68C-227B3E9590F7}"/>
    <cellStyle name="เครื่องหมายจุลภาค 8 2 3 2 2 2" xfId="3579" xr:uid="{CB528BDD-9CB9-4C43-A39C-7BE020FB4431}"/>
    <cellStyle name="เครื่องหมายจุลภาค 8 2 3 2 3" xfId="2637" xr:uid="{7B32A714-59BC-42AB-8C2F-D3BE62D02059}"/>
    <cellStyle name="เครื่องหมายจุลภาค 8 2 3 3" xfId="1241" xr:uid="{A163B2AE-F8EF-4095-85F5-42484128D46B}"/>
    <cellStyle name="เครื่องหมายจุลภาค 8 2 3 3 2" xfId="3114" xr:uid="{B1F72CD2-D950-403F-BCBB-D44960313A6B}"/>
    <cellStyle name="เครื่องหมายจุลภาค 8 2 3 4" xfId="2172" xr:uid="{25C00D68-FBA2-48F3-AA0F-0C6A9A293B84}"/>
    <cellStyle name="เครื่องหมายจุลภาค 8 2 4" xfId="454" xr:uid="{D3415DE3-3E69-4E6F-B550-58CBA78F8BB9}"/>
    <cellStyle name="เครื่องหมายจุลภาค 8 2 4 2" xfId="929" xr:uid="{EFB5F4FC-9279-4979-B111-3B65270CEB96}"/>
    <cellStyle name="เครื่องหมายจุลภาค 8 2 4 2 2" xfId="1874" xr:uid="{1B2A2E82-DCAF-4C86-A782-E81E2BFFF260}"/>
    <cellStyle name="เครื่องหมายจุลภาค 8 2 4 2 2 2" xfId="3747" xr:uid="{526C2449-600E-466E-A51E-25DB9F7E2210}"/>
    <cellStyle name="เครื่องหมายจุลภาค 8 2 4 2 3" xfId="2805" xr:uid="{49C4A221-F2F7-4234-94F9-FC8FC7F0B4D5}"/>
    <cellStyle name="เครื่องหมายจุลภาค 8 2 4 3" xfId="1408" xr:uid="{9981E6BD-C8C9-4D34-B078-3598F0E005BF}"/>
    <cellStyle name="เครื่องหมายจุลภาค 8 2 4 3 2" xfId="3281" xr:uid="{DB89F38E-B4E8-4C28-878D-AB11F5610A9A}"/>
    <cellStyle name="เครื่องหมายจุลภาค 8 2 4 4" xfId="2339" xr:uid="{61D44554-31A7-499D-A68D-A02DD2366F35}"/>
    <cellStyle name="เครื่องหมายจุลภาค 8 2 5" xfId="620" xr:uid="{1A04B91D-8D22-45F3-83D0-983650893249}"/>
    <cellStyle name="เครื่องหมายจุลภาค 8 2 5 2" xfId="1565" xr:uid="{79D6AD22-B1D3-4667-8486-E744EECBF172}"/>
    <cellStyle name="เครื่องหมายจุลภาค 8 2 5 2 2" xfId="3438" xr:uid="{CEBA79E5-7ADD-4BAF-9743-F00E3B56C5CA}"/>
    <cellStyle name="เครื่องหมายจุลภาค 8 2 5 3" xfId="2496" xr:uid="{29F6087D-0AED-4CFA-B91A-D557E24D1692}"/>
    <cellStyle name="เครื่องหมายจุลภาค 8 2 6" xfId="1100" xr:uid="{6A709574-379C-4A93-BE56-2A1741E402B0}"/>
    <cellStyle name="เครื่องหมายจุลภาค 8 2 6 2" xfId="2973" xr:uid="{922D728E-C189-4205-A29E-4C8198CCB8FC}"/>
    <cellStyle name="เครื่องหมายจุลภาค 8 2 7" xfId="2031" xr:uid="{E84EDAD0-D83F-411B-ADB0-BD94D98F2F65}"/>
    <cellStyle name="เครื่องหมายจุลภาค 8 3" xfId="161" xr:uid="{00000000-0005-0000-0000-0000AA000000}"/>
    <cellStyle name="เครื่องหมายจุลภาค 8 3 2" xfId="303" xr:uid="{BFB18462-9EA3-4DAD-8F4F-7F8615278150}"/>
    <cellStyle name="เครื่องหมายจุลภาค 8 3 2 2" xfId="788" xr:uid="{4445A277-4074-440C-A594-1FF0D19F3829}"/>
    <cellStyle name="เครื่องหมายจุลภาค 8 3 2 2 2" xfId="1733" xr:uid="{B00A2BFC-933E-4B98-99F4-55E1F552398F}"/>
    <cellStyle name="เครื่องหมายจุลภาค 8 3 2 2 2 2" xfId="3606" xr:uid="{ECE545B9-9EAD-40C3-8DD8-259C96BC5693}"/>
    <cellStyle name="เครื่องหมายจุลภาค 8 3 2 2 3" xfId="2664" xr:uid="{E0E04069-9044-4EFC-A248-61DA8181DB06}"/>
    <cellStyle name="เครื่องหมายจุลภาค 8 3 2 3" xfId="1268" xr:uid="{112D3BEF-C2F9-47DF-B791-C2D9E6912A41}"/>
    <cellStyle name="เครื่องหมายจุลภาค 8 3 2 3 2" xfId="3141" xr:uid="{2A5CA525-6ECC-4DE3-B5C1-80965CF1BBFF}"/>
    <cellStyle name="เครื่องหมายจุลภาค 8 3 2 4" xfId="2199" xr:uid="{063AEB8F-223B-4DC5-8A20-8E5B5E3122CF}"/>
    <cellStyle name="เครื่องหมายจุลภาค 8 3 3" xfId="481" xr:uid="{EC6F945B-BE0A-4CD7-AED3-36E80401C31B}"/>
    <cellStyle name="เครื่องหมายจุลภาค 8 3 3 2" xfId="956" xr:uid="{EF54215A-2FC6-4BA2-AB15-C4E37F67216D}"/>
    <cellStyle name="เครื่องหมายจุลภาค 8 3 3 2 2" xfId="1901" xr:uid="{7EDAE914-692F-444B-8BE0-065F7EFFC43E}"/>
    <cellStyle name="เครื่องหมายจุลภาค 8 3 3 2 2 2" xfId="3774" xr:uid="{C8186554-8E0F-4F74-9385-5A312F0A4501}"/>
    <cellStyle name="เครื่องหมายจุลภาค 8 3 3 2 3" xfId="2832" xr:uid="{9A473CCE-39B5-4D77-9B0B-A558FBF6421F}"/>
    <cellStyle name="เครื่องหมายจุลภาค 8 3 3 3" xfId="1435" xr:uid="{E399A64F-CACC-43A3-83F3-27011FB6C4A1}"/>
    <cellStyle name="เครื่องหมายจุลภาค 8 3 3 3 2" xfId="3308" xr:uid="{D1138214-6FDA-4D21-99E7-37E024C7AAE2}"/>
    <cellStyle name="เครื่องหมายจุลภาค 8 3 3 4" xfId="2366" xr:uid="{9F7465E9-08AC-4C15-828C-35DD0249662C}"/>
    <cellStyle name="เครื่องหมายจุลภาค 8 3 4" xfId="647" xr:uid="{AEDAC0CD-A755-497B-9B4E-A91D6133F2F8}"/>
    <cellStyle name="เครื่องหมายจุลภาค 8 3 4 2" xfId="1592" xr:uid="{0C71C704-B131-4607-BD8F-717531B9FD5D}"/>
    <cellStyle name="เครื่องหมายจุลภาค 8 3 4 2 2" xfId="3465" xr:uid="{D636CCD2-D6C8-40CE-AA6F-A547C87B22A3}"/>
    <cellStyle name="เครื่องหมายจุลภาค 8 3 4 3" xfId="2523" xr:uid="{14D339FA-E91B-4F65-B305-F3F9496EB3B3}"/>
    <cellStyle name="เครื่องหมายจุลภาค 8 3 5" xfId="1127" xr:uid="{8B797FDE-2886-4A84-9D4E-750D142A3702}"/>
    <cellStyle name="เครื่องหมายจุลภาค 8 3 5 2" xfId="3000" xr:uid="{87046B97-43E8-431E-9376-EAC42110603E}"/>
    <cellStyle name="เครื่องหมายจุลภาค 8 3 6" xfId="2058" xr:uid="{1A6FCB23-A000-4777-BE2B-19054C6FEC98}"/>
    <cellStyle name="เครื่องหมายจุลภาค 8 4" xfId="247" xr:uid="{C65AB5D0-A250-48A3-9F25-37727D5C2EDB}"/>
    <cellStyle name="เครื่องหมายจุลภาค 8 4 2" xfId="732" xr:uid="{9A712D7D-6C1A-402F-AE86-BCAFA30F057A}"/>
    <cellStyle name="เครื่องหมายจุลภาค 8 4 2 2" xfId="1677" xr:uid="{D4B91367-3AFF-4601-BF12-2AA44408632B}"/>
    <cellStyle name="เครื่องหมายจุลภาค 8 4 2 2 2" xfId="3550" xr:uid="{480A6A47-E834-46CF-883F-F9B877933C94}"/>
    <cellStyle name="เครื่องหมายจุลภาค 8 4 2 3" xfId="2608" xr:uid="{E2D11766-8C0F-4CB4-9887-BE7C5BD103AB}"/>
    <cellStyle name="เครื่องหมายจุลภาค 8 4 3" xfId="1212" xr:uid="{6D645FB7-401A-451F-AE28-F40EF71C2F10}"/>
    <cellStyle name="เครื่องหมายจุลภาค 8 4 3 2" xfId="3085" xr:uid="{B3B78AEF-60B9-4500-AE57-0BB97A59F780}"/>
    <cellStyle name="เครื่องหมายจุลภาค 8 4 4" xfId="2143" xr:uid="{FA63A7A9-4E5C-459F-AF7C-ADE6A4C87A3F}"/>
    <cellStyle name="เครื่องหมายจุลภาค 8 5" xfId="425" xr:uid="{68E6D028-CB9A-4F64-ACC9-0BAFCAC0C6C5}"/>
    <cellStyle name="เครื่องหมายจุลภาค 8 5 2" xfId="900" xr:uid="{234F3D0A-5250-41BA-95FA-9B9948AEC21D}"/>
    <cellStyle name="เครื่องหมายจุลภาค 8 5 2 2" xfId="1845" xr:uid="{C773C201-9FB4-4333-94EB-0F7BA7AC283D}"/>
    <cellStyle name="เครื่องหมายจุลภาค 8 5 2 2 2" xfId="3718" xr:uid="{04A2B99C-C539-47F3-9DCD-DBD075A803CF}"/>
    <cellStyle name="เครื่องหมายจุลภาค 8 5 2 3" xfId="2776" xr:uid="{FBC98BF8-23A4-4FF4-824D-6CDD9BE57816}"/>
    <cellStyle name="เครื่องหมายจุลภาค 8 5 3" xfId="1379" xr:uid="{5D01B183-F8AE-4981-9E58-CD1FC17AD56B}"/>
    <cellStyle name="เครื่องหมายจุลภาค 8 5 3 2" xfId="3252" xr:uid="{9231C462-3699-48F6-8321-1E809D05DAC7}"/>
    <cellStyle name="เครื่องหมายจุลภาค 8 5 4" xfId="2310" xr:uid="{293AE343-05D0-4D6A-B6A4-A651A1FDC38E}"/>
    <cellStyle name="เครื่องหมายจุลภาค 8 6" xfId="591" xr:uid="{E11E827C-7185-4B12-A6A0-BB7D250EBCB1}"/>
    <cellStyle name="เครื่องหมายจุลภาค 8 6 2" xfId="1536" xr:uid="{8295A4A0-61B5-42D3-9616-7E7C9970846E}"/>
    <cellStyle name="เครื่องหมายจุลภาค 8 6 2 2" xfId="3409" xr:uid="{58637C83-43B5-49CC-A04A-458476E8C9E9}"/>
    <cellStyle name="เครื่องหมายจุลภาค 8 6 3" xfId="2467" xr:uid="{8FBF2D42-4A8C-4AC9-A85D-4F70B6AD3C16}"/>
    <cellStyle name="เครื่องหมายจุลภาค 8 7" xfId="1072" xr:uid="{D41DBD72-919B-4358-A070-B8FBD2A52514}"/>
    <cellStyle name="เครื่องหมายจุลภาค 8 7 2" xfId="2945" xr:uid="{30007542-F3E0-442C-AD65-58B6C76041D5}"/>
    <cellStyle name="เครื่องหมายจุลภาค 8 8" xfId="2002" xr:uid="{2860690A-8342-4FB6-A31E-D4F0FE6F70D0}"/>
    <cellStyle name="เครื่องหมายจุลภาค 9" xfId="95" xr:uid="{00000000-0005-0000-0000-0000AB000000}"/>
    <cellStyle name="เครื่องหมายจุลภาค 9 2" xfId="135" xr:uid="{00000000-0005-0000-0000-0000AC000000}"/>
    <cellStyle name="เครื่องหมายจุลภาค 9 2 2" xfId="194" xr:uid="{00000000-0005-0000-0000-0000AD000000}"/>
    <cellStyle name="เครื่องหมายจุลภาค 9 2 2 2" xfId="336" xr:uid="{CAB6EE65-C669-4B27-BAB5-2C633BBC744C}"/>
    <cellStyle name="เครื่องหมายจุลภาค 9 2 2 2 2" xfId="821" xr:uid="{DF45F7C9-808A-476D-A03C-1326393F961E}"/>
    <cellStyle name="เครื่องหมายจุลภาค 9 2 2 2 2 2" xfId="1766" xr:uid="{C5CA3FF9-24C4-46BE-8B07-6CDB7BABF6D2}"/>
    <cellStyle name="เครื่องหมายจุลภาค 9 2 2 2 2 2 2" xfId="3639" xr:uid="{6CCA00EB-768E-496B-9002-056626F207EB}"/>
    <cellStyle name="เครื่องหมายจุลภาค 9 2 2 2 2 3" xfId="2697" xr:uid="{93C2D915-41CE-49ED-A39D-7C2851E41A97}"/>
    <cellStyle name="เครื่องหมายจุลภาค 9 2 2 2 3" xfId="1301" xr:uid="{80E4C37E-4C79-4741-BF8B-4C03FF13A18C}"/>
    <cellStyle name="เครื่องหมายจุลภาค 9 2 2 2 3 2" xfId="3174" xr:uid="{E20B1B30-048A-4485-BA4B-B836E8B113F7}"/>
    <cellStyle name="เครื่องหมายจุลภาค 9 2 2 2 4" xfId="2232" xr:uid="{68B44958-8ABC-4176-84A3-5D1A8C302DB7}"/>
    <cellStyle name="เครื่องหมายจุลภาค 9 2 2 3" xfId="514" xr:uid="{0FE0A624-1F01-4AC0-9D74-7258D9E6DD6D}"/>
    <cellStyle name="เครื่องหมายจุลภาค 9 2 2 3 2" xfId="989" xr:uid="{463DAAFB-9B48-493D-A18E-0C8A83005821}"/>
    <cellStyle name="เครื่องหมายจุลภาค 9 2 2 3 2 2" xfId="1934" xr:uid="{87766932-C36D-433E-BBD5-657562EE3D6F}"/>
    <cellStyle name="เครื่องหมายจุลภาค 9 2 2 3 2 2 2" xfId="3807" xr:uid="{CDFEBFFE-724B-4FD0-B107-5324A0020A0D}"/>
    <cellStyle name="เครื่องหมายจุลภาค 9 2 2 3 2 3" xfId="2865" xr:uid="{3A43E15F-2C71-4CCB-976C-314F0ED0CDB1}"/>
    <cellStyle name="เครื่องหมายจุลภาค 9 2 2 3 3" xfId="1468" xr:uid="{09588F99-060D-44A6-92F7-5993317D1416}"/>
    <cellStyle name="เครื่องหมายจุลภาค 9 2 2 3 3 2" xfId="3341" xr:uid="{A1533CD5-5849-40BD-AFE8-4CDF4AD505C0}"/>
    <cellStyle name="เครื่องหมายจุลภาค 9 2 2 3 4" xfId="2399" xr:uid="{5A986A0A-A9A1-42FE-98DF-5299E58A566E}"/>
    <cellStyle name="เครื่องหมายจุลภาค 9 2 2 4" xfId="680" xr:uid="{7A2151A2-E7AD-4190-9733-9EC6863AE024}"/>
    <cellStyle name="เครื่องหมายจุลภาค 9 2 2 4 2" xfId="1625" xr:uid="{02D55A86-A562-4993-97E0-5E85FD392E3A}"/>
    <cellStyle name="เครื่องหมายจุลภาค 9 2 2 4 2 2" xfId="3498" xr:uid="{E788F10F-AB56-4768-9373-671D6934F464}"/>
    <cellStyle name="เครื่องหมายจุลภาค 9 2 2 4 3" xfId="2556" xr:uid="{727E7E8B-419F-40CA-868A-46613B2D9D52}"/>
    <cellStyle name="เครื่องหมายจุลภาค 9 2 2 5" xfId="1160" xr:uid="{264CA92E-3031-4990-AE88-AC5E6DA02341}"/>
    <cellStyle name="เครื่องหมายจุลภาค 9 2 2 5 2" xfId="3033" xr:uid="{74C2F0F2-DB7A-4370-AFED-1309E8667064}"/>
    <cellStyle name="เครื่องหมายจุลภาค 9 2 2 6" xfId="2091" xr:uid="{9851973B-D149-4C43-8313-92AB4CBA78B2}"/>
    <cellStyle name="เครื่องหมายจุลภาค 9 2 3" xfId="277" xr:uid="{DA5845DA-ECCA-4D63-BFE0-720A8FA5A8F0}"/>
    <cellStyle name="เครื่องหมายจุลภาค 9 2 3 2" xfId="762" xr:uid="{DC737B5E-F572-4760-914A-D2B01B0E77C9}"/>
    <cellStyle name="เครื่องหมายจุลภาค 9 2 3 2 2" xfId="1707" xr:uid="{C804BCE8-89C5-4D0C-BAC4-C8BBB81072DC}"/>
    <cellStyle name="เครื่องหมายจุลภาค 9 2 3 2 2 2" xfId="3580" xr:uid="{04F36CDF-5FD4-4C21-9D3D-1B4D675E6D1C}"/>
    <cellStyle name="เครื่องหมายจุลภาค 9 2 3 2 3" xfId="2638" xr:uid="{7D5B3A0D-105E-4546-AFC6-AB99EA1114BC}"/>
    <cellStyle name="เครื่องหมายจุลภาค 9 2 3 3" xfId="1242" xr:uid="{FC8DC1F7-E6C3-47A0-8CF8-B517C6997503}"/>
    <cellStyle name="เครื่องหมายจุลภาค 9 2 3 3 2" xfId="3115" xr:uid="{401BC437-EB77-4055-A8A5-6842FB43A23B}"/>
    <cellStyle name="เครื่องหมายจุลภาค 9 2 3 4" xfId="2173" xr:uid="{A737B722-B0E1-4578-8716-9559D3C51338}"/>
    <cellStyle name="เครื่องหมายจุลภาค 9 2 4" xfId="455" xr:uid="{7FC85902-D4E1-4E26-9748-44499C8B7BBB}"/>
    <cellStyle name="เครื่องหมายจุลภาค 9 2 4 2" xfId="930" xr:uid="{697E0619-9287-4ED8-874C-4A04D87F0F59}"/>
    <cellStyle name="เครื่องหมายจุลภาค 9 2 4 2 2" xfId="1875" xr:uid="{EC764975-CFF6-4876-8B37-37EB7DB57D9D}"/>
    <cellStyle name="เครื่องหมายจุลภาค 9 2 4 2 2 2" xfId="3748" xr:uid="{DC4A3B8B-D81E-43E6-9717-5381E5DF7F3D}"/>
    <cellStyle name="เครื่องหมายจุลภาค 9 2 4 2 3" xfId="2806" xr:uid="{1D4C6994-B857-440C-9059-402C6F2004E8}"/>
    <cellStyle name="เครื่องหมายจุลภาค 9 2 4 3" xfId="1409" xr:uid="{832039C7-4378-4000-817B-1254666065A0}"/>
    <cellStyle name="เครื่องหมายจุลภาค 9 2 4 3 2" xfId="3282" xr:uid="{5734EB70-5077-4E98-8CAB-C7F7B7F88674}"/>
    <cellStyle name="เครื่องหมายจุลภาค 9 2 4 4" xfId="2340" xr:uid="{95FDA5DA-3297-49F3-B1A1-8B87CCB20A44}"/>
    <cellStyle name="เครื่องหมายจุลภาค 9 2 5" xfId="621" xr:uid="{70362CB0-6EEB-427A-804C-87D13DCA52FD}"/>
    <cellStyle name="เครื่องหมายจุลภาค 9 2 5 2" xfId="1566" xr:uid="{ED7499E4-841C-4B97-AE11-AF032CCD4FBF}"/>
    <cellStyle name="เครื่องหมายจุลภาค 9 2 5 2 2" xfId="3439" xr:uid="{291B8246-E074-4198-9085-57A3E399D7A3}"/>
    <cellStyle name="เครื่องหมายจุลภาค 9 2 5 3" xfId="2497" xr:uid="{31971E41-BE3A-4D46-BA6E-8041086AF800}"/>
    <cellStyle name="เครื่องหมายจุลภาค 9 2 6" xfId="1101" xr:uid="{390F612C-F67F-4D38-A2DB-7096A240FBB6}"/>
    <cellStyle name="เครื่องหมายจุลภาค 9 2 6 2" xfId="2974" xr:uid="{BCEE80A2-85C7-403B-A6FC-9D2BE23C610C}"/>
    <cellStyle name="เครื่องหมายจุลภาค 9 2 7" xfId="2032" xr:uid="{5E2F3BDE-93CF-4A9F-84A9-0FE37E08209F}"/>
    <cellStyle name="เครื่องหมายจุลภาค 9 3" xfId="162" xr:uid="{00000000-0005-0000-0000-0000AE000000}"/>
    <cellStyle name="เครื่องหมายจุลภาค 9 3 2" xfId="304" xr:uid="{083FE9BC-673A-47EC-9886-84A1F27DBC2B}"/>
    <cellStyle name="เครื่องหมายจุลภาค 9 3 2 2" xfId="789" xr:uid="{BDB8F22E-7518-46E4-948F-2F718334E76B}"/>
    <cellStyle name="เครื่องหมายจุลภาค 9 3 2 2 2" xfId="1734" xr:uid="{0821A648-48B1-467F-B3F6-51DE1CC4DE52}"/>
    <cellStyle name="เครื่องหมายจุลภาค 9 3 2 2 2 2" xfId="3607" xr:uid="{2A0103BF-16A3-4259-9293-D0688353A5C7}"/>
    <cellStyle name="เครื่องหมายจุลภาค 9 3 2 2 3" xfId="2665" xr:uid="{8D2600B1-142A-4076-964A-0818082A1EBF}"/>
    <cellStyle name="เครื่องหมายจุลภาค 9 3 2 3" xfId="1269" xr:uid="{5A3550B0-75F4-4F55-8E83-053452AFAC32}"/>
    <cellStyle name="เครื่องหมายจุลภาค 9 3 2 3 2" xfId="3142" xr:uid="{503A1B5B-153A-4B15-9B19-B7226070CD2B}"/>
    <cellStyle name="เครื่องหมายจุลภาค 9 3 2 4" xfId="2200" xr:uid="{84163071-DEA0-495F-AE11-72C1F3CC3736}"/>
    <cellStyle name="เครื่องหมายจุลภาค 9 3 3" xfId="482" xr:uid="{9D6FE153-D592-404E-98C2-1F11FED7FE9A}"/>
    <cellStyle name="เครื่องหมายจุลภาค 9 3 3 2" xfId="957" xr:uid="{205A32D7-B39E-4AFA-A7FD-61455ABBAE57}"/>
    <cellStyle name="เครื่องหมายจุลภาค 9 3 3 2 2" xfId="1902" xr:uid="{D32255C4-BC72-4674-AD16-B1FEDC93A8E4}"/>
    <cellStyle name="เครื่องหมายจุลภาค 9 3 3 2 2 2" xfId="3775" xr:uid="{95C85EA8-A531-43CA-8413-0A16D498FAF4}"/>
    <cellStyle name="เครื่องหมายจุลภาค 9 3 3 2 3" xfId="2833" xr:uid="{77CD838D-6C51-46CC-ADC5-A4B3475C92D4}"/>
    <cellStyle name="เครื่องหมายจุลภาค 9 3 3 3" xfId="1436" xr:uid="{70F264A9-FC5A-4DC7-8C2B-864DE4CBD636}"/>
    <cellStyle name="เครื่องหมายจุลภาค 9 3 3 3 2" xfId="3309" xr:uid="{248CA9EB-B392-4422-9A71-5DBDE827A338}"/>
    <cellStyle name="เครื่องหมายจุลภาค 9 3 3 4" xfId="2367" xr:uid="{D189BAEA-A15B-4E39-913A-CDDDB34CF30B}"/>
    <cellStyle name="เครื่องหมายจุลภาค 9 3 4" xfId="648" xr:uid="{4FF0E968-8882-4D24-874E-E64E244C6470}"/>
    <cellStyle name="เครื่องหมายจุลภาค 9 3 4 2" xfId="1593" xr:uid="{D6979E6C-F2A0-43BE-996D-F3E2619A52C9}"/>
    <cellStyle name="เครื่องหมายจุลภาค 9 3 4 2 2" xfId="3466" xr:uid="{51D71AC9-06C3-457A-817B-BA14EACF2233}"/>
    <cellStyle name="เครื่องหมายจุลภาค 9 3 4 3" xfId="2524" xr:uid="{18265536-8DA0-41D7-B49A-365A631BEC54}"/>
    <cellStyle name="เครื่องหมายจุลภาค 9 3 5" xfId="1128" xr:uid="{DE9A72F3-C06F-4F6B-B098-F764FE196F66}"/>
    <cellStyle name="เครื่องหมายจุลภาค 9 3 5 2" xfId="3001" xr:uid="{C67B9D47-2C59-44A4-A81D-E2813909B91E}"/>
    <cellStyle name="เครื่องหมายจุลภาค 9 3 6" xfId="2059" xr:uid="{EEE14BA8-3DD9-4D73-AC82-4E190136EFC8}"/>
    <cellStyle name="เครื่องหมายจุลภาค 9 4" xfId="248" xr:uid="{74EA9DC7-44EA-4053-BBFD-8FBA621A32D6}"/>
    <cellStyle name="เครื่องหมายจุลภาค 9 4 2" xfId="733" xr:uid="{4CA74539-2D72-4D67-BE22-411021269B68}"/>
    <cellStyle name="เครื่องหมายจุลภาค 9 4 2 2" xfId="1678" xr:uid="{74078C90-3082-4685-B8E2-19CDFE9BE057}"/>
    <cellStyle name="เครื่องหมายจุลภาค 9 4 2 2 2" xfId="3551" xr:uid="{1608110C-7BA9-443B-9407-821065374CBB}"/>
    <cellStyle name="เครื่องหมายจุลภาค 9 4 2 3" xfId="2609" xr:uid="{6924FCCF-1496-4C21-9FAF-ADF9440444E8}"/>
    <cellStyle name="เครื่องหมายจุลภาค 9 4 3" xfId="1213" xr:uid="{837AFE56-2E07-49B1-977C-A478F0008934}"/>
    <cellStyle name="เครื่องหมายจุลภาค 9 4 3 2" xfId="3086" xr:uid="{E5B62B49-04D9-42D9-ACE4-2FACA271F9D2}"/>
    <cellStyle name="เครื่องหมายจุลภาค 9 4 4" xfId="2144" xr:uid="{531C5FF8-2014-4DA4-BF72-C784F733083C}"/>
    <cellStyle name="เครื่องหมายจุลภาค 9 5" xfId="426" xr:uid="{6806FDC3-E7B3-4133-B1E4-7CE698D6A2FC}"/>
    <cellStyle name="เครื่องหมายจุลภาค 9 5 2" xfId="901" xr:uid="{B976F106-7D99-40B9-9CFB-B9EA4D99F730}"/>
    <cellStyle name="เครื่องหมายจุลภาค 9 5 2 2" xfId="1846" xr:uid="{3616E09B-1643-4B9C-AE73-1DBDD4EDB497}"/>
    <cellStyle name="เครื่องหมายจุลภาค 9 5 2 2 2" xfId="3719" xr:uid="{7F5387D2-27D6-4D2C-BC1F-1F5C12115976}"/>
    <cellStyle name="เครื่องหมายจุลภาค 9 5 2 3" xfId="2777" xr:uid="{E6B6BF03-1AE8-4FFA-AC17-F6A16EC9F64F}"/>
    <cellStyle name="เครื่องหมายจุลภาค 9 5 3" xfId="1380" xr:uid="{0323DD58-D6B5-413C-95B1-C0DFF3467B41}"/>
    <cellStyle name="เครื่องหมายจุลภาค 9 5 3 2" xfId="3253" xr:uid="{9278F513-7108-4E3B-B85D-82B0CA357A6E}"/>
    <cellStyle name="เครื่องหมายจุลภาค 9 5 4" xfId="2311" xr:uid="{B37E7C13-AAC9-4FDB-AD4D-817ED78CD64F}"/>
    <cellStyle name="เครื่องหมายจุลภาค 9 6" xfId="592" xr:uid="{ECD67699-5F03-45DD-967B-7A327FB7E5D9}"/>
    <cellStyle name="เครื่องหมายจุลภาค 9 6 2" xfId="1537" xr:uid="{35F96047-B297-4582-8382-74AADD531A74}"/>
    <cellStyle name="เครื่องหมายจุลภาค 9 6 2 2" xfId="3410" xr:uid="{AC9CAA30-6CA0-4DD7-A588-AA525C8C4EF9}"/>
    <cellStyle name="เครื่องหมายจุลภาค 9 6 3" xfId="2468" xr:uid="{2EED7A4E-7515-4740-BDE8-1296124A3F23}"/>
    <cellStyle name="เครื่องหมายจุลภาค 9 7" xfId="1073" xr:uid="{B294D311-D08B-4DCA-B6A9-5BCF12FD2109}"/>
    <cellStyle name="เครื่องหมายจุลภาค 9 7 2" xfId="2946" xr:uid="{BD1D95B4-A5A6-4E68-A9FD-F3181D9C8AAF}"/>
    <cellStyle name="เครื่องหมายจุลภาค 9 8" xfId="2003" xr:uid="{5BEFAD36-3EEA-481F-9D08-63AAB93F921E}"/>
    <cellStyle name="จุลภาค 2" xfId="96" xr:uid="{00000000-0005-0000-0000-0000AF000000}"/>
    <cellStyle name="จุลภาค 2 2" xfId="136" xr:uid="{00000000-0005-0000-0000-0000B0000000}"/>
    <cellStyle name="จุลภาค 2 2 2" xfId="195" xr:uid="{00000000-0005-0000-0000-0000B1000000}"/>
    <cellStyle name="จุลภาค 2 2 2 2" xfId="337" xr:uid="{CE2470DE-4641-4DE8-9885-A285E32BC996}"/>
    <cellStyle name="จุลภาค 2 2 2 2 2" xfId="822" xr:uid="{1C0B4FEB-DEA7-45F4-A518-F56255B92A16}"/>
    <cellStyle name="จุลภาค 2 2 2 2 2 2" xfId="1767" xr:uid="{F411B332-08D6-46D8-BA36-0E6C0B26E44F}"/>
    <cellStyle name="จุลภาค 2 2 2 2 2 2 2" xfId="3640" xr:uid="{5B1B50DF-A554-4277-A318-B29C6AA98F07}"/>
    <cellStyle name="จุลภาค 2 2 2 2 2 3" xfId="2698" xr:uid="{9A3D4B3B-424F-4069-840C-0D35F87155CB}"/>
    <cellStyle name="จุลภาค 2 2 2 2 3" xfId="1302" xr:uid="{9FC80E7B-35C2-4E26-8B47-4005A584D4F1}"/>
    <cellStyle name="จุลภาค 2 2 2 2 3 2" xfId="3175" xr:uid="{9FD1D70D-B53F-4403-A0DE-FEB1127C1E23}"/>
    <cellStyle name="จุลภาค 2 2 2 2 4" xfId="2233" xr:uid="{9E093CBC-5B92-4FEA-86D6-1CE85D2DB54F}"/>
    <cellStyle name="จุลภาค 2 2 2 3" xfId="515" xr:uid="{153FFBBC-C26D-4E89-A007-BCFC31FB682D}"/>
    <cellStyle name="จุลภาค 2 2 2 3 2" xfId="990" xr:uid="{971CA34D-0741-46F9-B7DE-DE2557848F4B}"/>
    <cellStyle name="จุลภาค 2 2 2 3 2 2" xfId="1935" xr:uid="{21EB0504-9C5B-4B86-9DB6-269CD1191D8D}"/>
    <cellStyle name="จุลภาค 2 2 2 3 2 2 2" xfId="3808" xr:uid="{48635FA0-471A-4912-B8DB-E358B283678B}"/>
    <cellStyle name="จุลภาค 2 2 2 3 2 3" xfId="2866" xr:uid="{90D85212-658E-406B-B1AB-8A49F7ED5EA5}"/>
    <cellStyle name="จุลภาค 2 2 2 3 3" xfId="1469" xr:uid="{7EC90027-AA32-44D3-A15B-154C5B057714}"/>
    <cellStyle name="จุลภาค 2 2 2 3 3 2" xfId="3342" xr:uid="{65564064-1DE0-45E0-918D-433E77F55F46}"/>
    <cellStyle name="จุลภาค 2 2 2 3 4" xfId="2400" xr:uid="{7B1B7E4B-4B4B-4199-BF74-6DA9C31E7273}"/>
    <cellStyle name="จุลภาค 2 2 2 4" xfId="681" xr:uid="{A2F04435-A380-4B6B-B960-04F30C9310E6}"/>
    <cellStyle name="จุลภาค 2 2 2 4 2" xfId="1626" xr:uid="{C6B30D03-2EDA-4355-8191-832C42E61555}"/>
    <cellStyle name="จุลภาค 2 2 2 4 2 2" xfId="3499" xr:uid="{DA152B87-F76F-4FAD-9DF0-DAF8AD667103}"/>
    <cellStyle name="จุลภาค 2 2 2 4 3" xfId="2557" xr:uid="{57DC6A78-265E-4D0B-8137-B17D5F0E19E8}"/>
    <cellStyle name="จุลภาค 2 2 2 5" xfId="1161" xr:uid="{C494038F-816D-4213-A35F-A2DEC210ECA3}"/>
    <cellStyle name="จุลภาค 2 2 2 5 2" xfId="3034" xr:uid="{7660C2E3-DEDD-4514-A4EC-68227906025E}"/>
    <cellStyle name="จุลภาค 2 2 2 6" xfId="2092" xr:uid="{DC84E585-1098-4E27-8A84-8BE0E400D016}"/>
    <cellStyle name="จุลภาค 2 2 3" xfId="278" xr:uid="{EEADF516-943F-4CD1-9D77-C4AA9266429A}"/>
    <cellStyle name="จุลภาค 2 2 3 2" xfId="763" xr:uid="{E4003095-59FC-4062-81A5-0E72F428D111}"/>
    <cellStyle name="จุลภาค 2 2 3 2 2" xfId="1708" xr:uid="{E37AB788-547B-4B4C-98EF-BAD6D925F840}"/>
    <cellStyle name="จุลภาค 2 2 3 2 2 2" xfId="3581" xr:uid="{8F028CBF-29B4-4F06-A357-A98A6F2BF8AF}"/>
    <cellStyle name="จุลภาค 2 2 3 2 3" xfId="2639" xr:uid="{267C9F98-AECC-4520-AEEE-C68C22A1D38B}"/>
    <cellStyle name="จุลภาค 2 2 3 3" xfId="1243" xr:uid="{D95DCC11-6980-4663-94A9-6F8E71A8FB87}"/>
    <cellStyle name="จุลภาค 2 2 3 3 2" xfId="3116" xr:uid="{4E54FF4F-1284-48ED-9A24-34CA561F2FDD}"/>
    <cellStyle name="จุลภาค 2 2 3 4" xfId="2174" xr:uid="{A122DA3C-CD83-43CC-9205-5CFD54AB52C2}"/>
    <cellStyle name="จุลภาค 2 2 4" xfId="456" xr:uid="{437E098C-E197-460E-948C-602ABEDCEE0E}"/>
    <cellStyle name="จุลภาค 2 2 4 2" xfId="931" xr:uid="{14015102-E5DE-4CF9-AE7F-8F1F68302809}"/>
    <cellStyle name="จุลภาค 2 2 4 2 2" xfId="1876" xr:uid="{077E7D59-B83B-415E-806E-20E258A93FEA}"/>
    <cellStyle name="จุลภาค 2 2 4 2 2 2" xfId="3749" xr:uid="{707F43B2-54D1-4489-A438-4C3A0B804100}"/>
    <cellStyle name="จุลภาค 2 2 4 2 3" xfId="2807" xr:uid="{3F3BE3E7-CA9E-479F-9DCB-F7329F0B5E27}"/>
    <cellStyle name="จุลภาค 2 2 4 3" xfId="1410" xr:uid="{53E42D5E-B266-4461-BD3F-71D04863907E}"/>
    <cellStyle name="จุลภาค 2 2 4 3 2" xfId="3283" xr:uid="{E6231E47-95D5-473C-9B42-56D2BBBD908B}"/>
    <cellStyle name="จุลภาค 2 2 4 4" xfId="2341" xr:uid="{8A3E259F-C780-4B40-9741-C988C06F3BB8}"/>
    <cellStyle name="จุลภาค 2 2 5" xfId="622" xr:uid="{C747BEBD-D8EC-4FF5-94F5-A4480AF3A4A4}"/>
    <cellStyle name="จุลภาค 2 2 5 2" xfId="1567" xr:uid="{7A6619F4-ACAE-474F-AFF8-8ADBD595A3C2}"/>
    <cellStyle name="จุลภาค 2 2 5 2 2" xfId="3440" xr:uid="{FD4A214D-37AE-4B22-9EC5-1771A48521DB}"/>
    <cellStyle name="จุลภาค 2 2 5 3" xfId="2498" xr:uid="{C08957CE-BA67-4F02-9812-10F56E30113E}"/>
    <cellStyle name="จุลภาค 2 2 6" xfId="1102" xr:uid="{F1F737A0-48E5-4788-8FEF-D7B13136B38D}"/>
    <cellStyle name="จุลภาค 2 2 6 2" xfId="2975" xr:uid="{DF8031FC-D17B-4845-9A14-9B4941711BB0}"/>
    <cellStyle name="จุลภาค 2 2 7" xfId="2033" xr:uid="{284B69DF-D3A8-453E-A33C-DD99BCE5A686}"/>
    <cellStyle name="จุลภาค 2 3" xfId="163" xr:uid="{00000000-0005-0000-0000-0000B2000000}"/>
    <cellStyle name="จุลภาค 2 3 2" xfId="305" xr:uid="{2C105A70-DC30-4C08-8CDE-815D243DCD95}"/>
    <cellStyle name="จุลภาค 2 3 2 2" xfId="790" xr:uid="{DDDC6F9D-A6A2-4152-BFF2-1982279B4016}"/>
    <cellStyle name="จุลภาค 2 3 2 2 2" xfId="1735" xr:uid="{7C5E4389-5092-4086-B9E8-01A6B0C35F6C}"/>
    <cellStyle name="จุลภาค 2 3 2 2 2 2" xfId="3608" xr:uid="{15EECFBD-E81E-4540-8CF4-29D222E95B79}"/>
    <cellStyle name="จุลภาค 2 3 2 2 3" xfId="2666" xr:uid="{EFF31F15-FF9E-498F-82F9-06877D4C95D7}"/>
    <cellStyle name="จุลภาค 2 3 2 3" xfId="1270" xr:uid="{59A66B61-B9E0-4786-A0FB-C6FDB16E1547}"/>
    <cellStyle name="จุลภาค 2 3 2 3 2" xfId="3143" xr:uid="{2D84CA97-47A9-4159-B972-66A4FA19D6B6}"/>
    <cellStyle name="จุลภาค 2 3 2 4" xfId="2201" xr:uid="{4E521C25-0F70-4813-A30B-AAE1EE238C35}"/>
    <cellStyle name="จุลภาค 2 3 3" xfId="483" xr:uid="{B2ED013E-D0CC-45F6-B0B3-1F7F46ADD946}"/>
    <cellStyle name="จุลภาค 2 3 3 2" xfId="958" xr:uid="{2F003AE0-348B-40E0-B048-96B8453935B4}"/>
    <cellStyle name="จุลภาค 2 3 3 2 2" xfId="1903" xr:uid="{353798FD-5CD0-46B7-B161-9301FF545B9F}"/>
    <cellStyle name="จุลภาค 2 3 3 2 2 2" xfId="3776" xr:uid="{AFB55988-080C-4A8F-B14B-F2269A27AA93}"/>
    <cellStyle name="จุลภาค 2 3 3 2 3" xfId="2834" xr:uid="{BC38D9B0-CB65-49DD-97FC-015005A64EFB}"/>
    <cellStyle name="จุลภาค 2 3 3 3" xfId="1437" xr:uid="{21E5E85B-A4FC-4BED-ADE2-2D7DA0C5DBFE}"/>
    <cellStyle name="จุลภาค 2 3 3 3 2" xfId="3310" xr:uid="{B842C832-B3B0-4399-8929-648F1B9A3EA4}"/>
    <cellStyle name="จุลภาค 2 3 3 4" xfId="2368" xr:uid="{9FD3513C-2943-4D48-91D4-2F94483CECCD}"/>
    <cellStyle name="จุลภาค 2 3 4" xfId="649" xr:uid="{8E999CD4-F6EF-49DC-BCA6-67F3F308D6C3}"/>
    <cellStyle name="จุลภาค 2 3 4 2" xfId="1594" xr:uid="{2D0C728F-36D9-47D5-A960-34E037AB6CA7}"/>
    <cellStyle name="จุลภาค 2 3 4 2 2" xfId="3467" xr:uid="{7C66F7E9-5156-4062-8FB9-51524D973577}"/>
    <cellStyle name="จุลภาค 2 3 4 3" xfId="2525" xr:uid="{3E8E8DC7-748F-4F7F-9B91-E49AAB29A327}"/>
    <cellStyle name="จุลภาค 2 3 5" xfId="1129" xr:uid="{606F056E-8D0C-420E-8938-E4F7C7F89BEB}"/>
    <cellStyle name="จุลภาค 2 3 5 2" xfId="3002" xr:uid="{57BC2CC6-EBE3-40DC-839F-43800DFFB66C}"/>
    <cellStyle name="จุลภาค 2 3 6" xfId="2060" xr:uid="{A8C5FF10-28D5-4D22-97F8-542EC5D2CDA0}"/>
    <cellStyle name="จุลภาค 2 4" xfId="249" xr:uid="{9CA5CA90-5FB1-4627-B544-63753087DB2D}"/>
    <cellStyle name="จุลภาค 2 4 2" xfId="734" xr:uid="{C2C7E0C2-D112-4D83-8E19-3B2A901ABECA}"/>
    <cellStyle name="จุลภาค 2 4 2 2" xfId="1679" xr:uid="{0AB4D813-D392-4303-A4E1-1CD8341522E6}"/>
    <cellStyle name="จุลภาค 2 4 2 2 2" xfId="3552" xr:uid="{6975C2F6-C4CE-46B3-B7D4-BF02F82D0999}"/>
    <cellStyle name="จุลภาค 2 4 2 3" xfId="2610" xr:uid="{7FAEA310-7456-4FB6-8638-30F9C671614F}"/>
    <cellStyle name="จุลภาค 2 4 3" xfId="1214" xr:uid="{3701168C-207A-4804-8F59-A3727CD48240}"/>
    <cellStyle name="จุลภาค 2 4 3 2" xfId="3087" xr:uid="{904D47D8-9B72-4617-B769-56C1E7F6AA25}"/>
    <cellStyle name="จุลภาค 2 4 4" xfId="2145" xr:uid="{83C06D84-3D5C-4392-9D34-F33EABD7112B}"/>
    <cellStyle name="จุลภาค 2 5" xfId="427" xr:uid="{EB7183AB-84A7-48B2-9DA8-43E2C34985D1}"/>
    <cellStyle name="จุลภาค 2 5 2" xfId="902" xr:uid="{B91FC424-D075-4AD9-9362-0A8C6E842974}"/>
    <cellStyle name="จุลภาค 2 5 2 2" xfId="1847" xr:uid="{2A57B237-A496-49C5-8390-4098F973B9C4}"/>
    <cellStyle name="จุลภาค 2 5 2 2 2" xfId="3720" xr:uid="{3A696126-A9BA-44C7-BD98-647CC0F9FF85}"/>
    <cellStyle name="จุลภาค 2 5 2 3" xfId="2778" xr:uid="{8502D7B8-BB4B-4A5F-9CF4-2D8BB924419D}"/>
    <cellStyle name="จุลภาค 2 5 3" xfId="1381" xr:uid="{24A3AE64-E467-414F-82E9-3DBFD71AF8A5}"/>
    <cellStyle name="จุลภาค 2 5 3 2" xfId="3254" xr:uid="{AEC9BC78-FBB7-43C9-B59D-4C2CC62BA4F0}"/>
    <cellStyle name="จุลภาค 2 5 4" xfId="2312" xr:uid="{A0EB6779-3D5A-4E70-A959-DEE927EC49E5}"/>
    <cellStyle name="จุลภาค 2 6" xfId="593" xr:uid="{5C6D7F99-F0F0-404F-943B-B6BDF5D4E5EC}"/>
    <cellStyle name="จุลภาค 2 6 2" xfId="1538" xr:uid="{5AF93F8A-68A3-47B1-BD62-96A1FFBDC655}"/>
    <cellStyle name="จุลภาค 2 6 2 2" xfId="3411" xr:uid="{5DCFD6C7-581B-467A-8450-91C58DA8B7B4}"/>
    <cellStyle name="จุลภาค 2 6 3" xfId="2469" xr:uid="{0A930457-DA31-4110-802C-A90CA9757264}"/>
    <cellStyle name="จุลภาค 2 7" xfId="1021" xr:uid="{1DD232C5-E28A-43EB-8257-93657018566F}"/>
    <cellStyle name="จุลภาค 2 7 2" xfId="2895" xr:uid="{5CCC419B-C2BC-483A-81F7-9DD451BF18A1}"/>
    <cellStyle name="จุลภาค 2 8" xfId="1074" xr:uid="{95C9AE79-08BF-4D7B-82AF-6C43A0D5BC74}"/>
    <cellStyle name="จุลภาค 2 8 2" xfId="2947" xr:uid="{E61F7A50-738B-4689-B440-4D9126A1F145}"/>
    <cellStyle name="จุลภาค 2 9" xfId="2004" xr:uid="{255CD786-E556-4B8E-8850-B8F0D68F57BA}"/>
    <cellStyle name="จุลภาค 5" xfId="358" xr:uid="{B26995E8-7375-4890-AC6D-26D79435C965}"/>
    <cellStyle name="จุลภาค 5 2" xfId="839" xr:uid="{B5A5B5C3-BF46-4AAC-BDBB-6020DDC87779}"/>
    <cellStyle name="จุลภาค 5 2 2" xfId="1784" xr:uid="{9BF4B71C-B1F7-4658-B455-ABE96EEE9AF5}"/>
    <cellStyle name="จุลภาค 5 2 2 2" xfId="3657" xr:uid="{AA0D7D63-6DDE-4D66-95DD-F2B6512BF619}"/>
    <cellStyle name="จุลภาค 5 2 3" xfId="2715" xr:uid="{29491F2B-73E8-452C-8839-E996CD66E193}"/>
    <cellStyle name="จุลภาค 5 3" xfId="1318" xr:uid="{B6082B55-EFD1-409F-BDA9-05E3F5D71CEB}"/>
    <cellStyle name="จุลภาค 5 3 2" xfId="3191" xr:uid="{161D7006-AAA7-473D-B796-BEB95C745D0C}"/>
    <cellStyle name="จุลภาค 5 4" xfId="2249" xr:uid="{1E1A879B-C743-4035-A5F6-F820E60BFA81}"/>
    <cellStyle name="ปกติ 10" xfId="97" xr:uid="{00000000-0005-0000-0000-0000B3000000}"/>
    <cellStyle name="ปกติ 105 2" xfId="1022" xr:uid="{336E589E-FE29-40EB-97FE-9B5E6FEC422C}"/>
    <cellStyle name="ปกติ 11" xfId="98" xr:uid="{00000000-0005-0000-0000-0000B4000000}"/>
    <cellStyle name="ปกติ 11 2" xfId="137" xr:uid="{00000000-0005-0000-0000-0000B5000000}"/>
    <cellStyle name="ปกติ 11 2 2" xfId="196" xr:uid="{00000000-0005-0000-0000-0000B6000000}"/>
    <cellStyle name="ปกติ 11 2 2 2" xfId="338" xr:uid="{FE0C02A7-038A-42C0-B117-87F9A0A7EB8A}"/>
    <cellStyle name="ปกติ 11 2 2 2 2" xfId="823" xr:uid="{6AEDCC32-518F-4EC0-A5AE-739F4820C43B}"/>
    <cellStyle name="ปกติ 11 2 2 2 2 2" xfId="1768" xr:uid="{22B613D4-12FD-4751-B753-7F8E1208F3E6}"/>
    <cellStyle name="ปกติ 11 2 2 2 2 2 2" xfId="3641" xr:uid="{40A04585-BA0C-4E7E-84CE-C32461E4E4A8}"/>
    <cellStyle name="ปกติ 11 2 2 2 2 3" xfId="2699" xr:uid="{62CEF600-24DE-4BB9-9318-DF001D7511F5}"/>
    <cellStyle name="ปกติ 11 2 2 2 3" xfId="1303" xr:uid="{32A848DE-20E5-460D-9A22-045763E0FFB4}"/>
    <cellStyle name="ปกติ 11 2 2 2 3 2" xfId="3176" xr:uid="{13120E9C-F113-4B62-8A85-F2937B9F5BBD}"/>
    <cellStyle name="ปกติ 11 2 2 2 4" xfId="2234" xr:uid="{C7969E3C-726E-42F0-B043-BD0D5C8C0210}"/>
    <cellStyle name="ปกติ 11 2 2 3" xfId="516" xr:uid="{65A89027-ED99-45AA-896B-BB45C19FCFD6}"/>
    <cellStyle name="ปกติ 11 2 2 3 2" xfId="991" xr:uid="{2E87DB65-053B-49BF-BD5F-6C052C07DCE7}"/>
    <cellStyle name="ปกติ 11 2 2 3 2 2" xfId="1936" xr:uid="{C12CF7F2-0BA8-4D1B-95D9-831E0906B090}"/>
    <cellStyle name="ปกติ 11 2 2 3 2 2 2" xfId="3809" xr:uid="{F82FAB1A-3720-4A94-A921-4663E7A61931}"/>
    <cellStyle name="ปกติ 11 2 2 3 2 3" xfId="2867" xr:uid="{987A6497-F63A-4D46-9F61-EEDDD9704A78}"/>
    <cellStyle name="ปกติ 11 2 2 3 3" xfId="1470" xr:uid="{33C7BD8E-CFA5-40E2-8068-4CB5404C34F1}"/>
    <cellStyle name="ปกติ 11 2 2 3 3 2" xfId="3343" xr:uid="{34A34FE9-1D20-4682-9F91-6A3D0FB8E696}"/>
    <cellStyle name="ปกติ 11 2 2 3 4" xfId="2401" xr:uid="{C1A8D73A-0FA4-4FBD-861A-85D8DEB0C40A}"/>
    <cellStyle name="ปกติ 11 2 2 4" xfId="682" xr:uid="{B12C537A-0474-4A5C-A151-B47B5B0B54E4}"/>
    <cellStyle name="ปกติ 11 2 2 4 2" xfId="1627" xr:uid="{20E96FEE-3F24-4F93-9093-258324692517}"/>
    <cellStyle name="ปกติ 11 2 2 4 2 2" xfId="3500" xr:uid="{D96FB0C6-B0C6-4956-8F6C-D50E33DAE0A7}"/>
    <cellStyle name="ปกติ 11 2 2 4 3" xfId="2558" xr:uid="{A6D815E3-8CFA-4184-9F87-66FBDAAE3D28}"/>
    <cellStyle name="ปกติ 11 2 2 5" xfId="1162" xr:uid="{04F97235-F1C7-4C5F-BB9F-EC9E8AFA7513}"/>
    <cellStyle name="ปกติ 11 2 2 5 2" xfId="3035" xr:uid="{470FDDB8-0445-4A52-BC91-B361F0B89297}"/>
    <cellStyle name="ปกติ 11 2 2 6" xfId="2093" xr:uid="{38052AEA-107B-4FA6-9F1D-4FE001C89348}"/>
    <cellStyle name="ปกติ 11 2 3" xfId="279" xr:uid="{9A89D1E0-C536-4597-AAE1-60CB347DCA68}"/>
    <cellStyle name="ปกติ 11 2 3 2" xfId="764" xr:uid="{1D286D8E-4564-4F23-BD2F-D9ED41F9CE7E}"/>
    <cellStyle name="ปกติ 11 2 3 2 2" xfId="1709" xr:uid="{E397BE78-3983-4852-A298-4E6AAD464DA0}"/>
    <cellStyle name="ปกติ 11 2 3 2 2 2" xfId="3582" xr:uid="{7FF343FF-8A7A-439C-BF83-F8879E150733}"/>
    <cellStyle name="ปกติ 11 2 3 2 3" xfId="2640" xr:uid="{707BFDD0-212D-4DD4-AC0A-9CAA528C5856}"/>
    <cellStyle name="ปกติ 11 2 3 3" xfId="1244" xr:uid="{5BEB2DBC-9305-4E64-84FD-4874C41CD936}"/>
    <cellStyle name="ปกติ 11 2 3 3 2" xfId="3117" xr:uid="{E6F09E75-D32C-4AFA-A16D-54397C986185}"/>
    <cellStyle name="ปกติ 11 2 3 4" xfId="2175" xr:uid="{4451AD70-DB78-4BD3-B9C5-DE5EBC77A095}"/>
    <cellStyle name="ปกติ 11 2 4" xfId="457" xr:uid="{4FD11A14-0AE2-4649-B1A2-09A11677AD97}"/>
    <cellStyle name="ปกติ 11 2 4 2" xfId="932" xr:uid="{25DB74B6-930F-4B98-8067-3A96C49B1BD1}"/>
    <cellStyle name="ปกติ 11 2 4 2 2" xfId="1877" xr:uid="{DCB4E55C-45DC-44C0-BD5A-30C571A2FD44}"/>
    <cellStyle name="ปกติ 11 2 4 2 2 2" xfId="3750" xr:uid="{925A813C-BFA5-460D-BFEB-A13EFBD52074}"/>
    <cellStyle name="ปกติ 11 2 4 2 3" xfId="2808" xr:uid="{96B843DA-B4C4-4D22-9C2C-DAAF06AB327C}"/>
    <cellStyle name="ปกติ 11 2 4 3" xfId="1411" xr:uid="{41859DCA-51A0-4912-BB53-7B817620E0A8}"/>
    <cellStyle name="ปกติ 11 2 4 3 2" xfId="3284" xr:uid="{85056654-EF92-49E6-8DC8-056790BFC841}"/>
    <cellStyle name="ปกติ 11 2 4 4" xfId="2342" xr:uid="{D5D89B3D-FC46-4808-AA7E-8DFDC3A806F3}"/>
    <cellStyle name="ปกติ 11 2 5" xfId="623" xr:uid="{C8877F25-828E-4D31-93BB-9D7922B5DA42}"/>
    <cellStyle name="ปกติ 11 2 5 2" xfId="1568" xr:uid="{9D2320DE-2D49-4D5C-8B50-25A7B8F28F14}"/>
    <cellStyle name="ปกติ 11 2 5 2 2" xfId="3441" xr:uid="{1EE9069A-D31E-44AD-997C-F52839A9B754}"/>
    <cellStyle name="ปกติ 11 2 5 3" xfId="2499" xr:uid="{E9681C6E-40B6-4647-B08D-F7EE461D3099}"/>
    <cellStyle name="ปกติ 11 2 6" xfId="1103" xr:uid="{2BDF024E-DE98-495B-8116-FE4F5910D6F7}"/>
    <cellStyle name="ปกติ 11 2 6 2" xfId="2976" xr:uid="{15EE96A8-A8AC-444A-AF24-66D071F88798}"/>
    <cellStyle name="ปกติ 11 2 7" xfId="2034" xr:uid="{2C930017-D2F5-4EF4-AD24-977DA7C11315}"/>
    <cellStyle name="ปกติ 11 3" xfId="164" xr:uid="{00000000-0005-0000-0000-0000B7000000}"/>
    <cellStyle name="ปกติ 11 3 2" xfId="306" xr:uid="{57DE9103-C56C-402E-B619-AB36A92234D7}"/>
    <cellStyle name="ปกติ 11 3 2 2" xfId="791" xr:uid="{860C2D11-A445-43F7-9B86-F3914D938E3F}"/>
    <cellStyle name="ปกติ 11 3 2 2 2" xfId="1736" xr:uid="{73B2A107-D7B6-4210-82EF-1E6C53D8CD20}"/>
    <cellStyle name="ปกติ 11 3 2 2 2 2" xfId="3609" xr:uid="{FA32985A-FAEC-4832-86A4-167809F0748E}"/>
    <cellStyle name="ปกติ 11 3 2 2 3" xfId="2667" xr:uid="{9AF1F3AF-AD2B-4DD5-A48E-D463F183A004}"/>
    <cellStyle name="ปกติ 11 3 2 3" xfId="1271" xr:uid="{E2C1F914-0DD3-4E43-BC12-E4B4B53D3F73}"/>
    <cellStyle name="ปกติ 11 3 2 3 2" xfId="3144" xr:uid="{698E0260-0345-48E6-B873-3FAC9E241938}"/>
    <cellStyle name="ปกติ 11 3 2 4" xfId="2202" xr:uid="{F3EF8F21-40CB-494C-8006-1D5FC804F83E}"/>
    <cellStyle name="ปกติ 11 3 3" xfId="484" xr:uid="{8C06A988-A912-423C-86A7-EAB5FF7D6E4A}"/>
    <cellStyle name="ปกติ 11 3 3 2" xfId="959" xr:uid="{3FA4096A-E066-4BDA-9441-EC17EEC263E0}"/>
    <cellStyle name="ปกติ 11 3 3 2 2" xfId="1904" xr:uid="{6DD4DAB0-DB16-41BF-90E7-08A9887783A9}"/>
    <cellStyle name="ปกติ 11 3 3 2 2 2" xfId="3777" xr:uid="{F72800B9-3233-46A6-9DCA-A65A4280608A}"/>
    <cellStyle name="ปกติ 11 3 3 2 3" xfId="2835" xr:uid="{D3B6EE2A-FEB0-491E-B3F0-8E9B4B7C9D1F}"/>
    <cellStyle name="ปกติ 11 3 3 3" xfId="1438" xr:uid="{43006D3A-C3AD-4B79-BC23-177E52E23E6E}"/>
    <cellStyle name="ปกติ 11 3 3 3 2" xfId="3311" xr:uid="{A84502AF-C76E-4089-851F-C250FE148D33}"/>
    <cellStyle name="ปกติ 11 3 3 4" xfId="2369" xr:uid="{54F588EA-7C30-4FF5-BB0C-F20D27D417E1}"/>
    <cellStyle name="ปกติ 11 3 4" xfId="650" xr:uid="{47DFBEA6-9D2F-47B9-A231-F21C824EADC7}"/>
    <cellStyle name="ปกติ 11 3 4 2" xfId="1595" xr:uid="{93CF840C-881C-44C0-B516-792762B25E7E}"/>
    <cellStyle name="ปกติ 11 3 4 2 2" xfId="3468" xr:uid="{51111912-9315-422F-94CD-7FA5FF78A84B}"/>
    <cellStyle name="ปกติ 11 3 4 3" xfId="2526" xr:uid="{0EDF7499-6D06-4250-9701-EED45B0C6EE7}"/>
    <cellStyle name="ปกติ 11 3 5" xfId="1130" xr:uid="{E1CFFD08-67C5-478C-A655-2755E70382F3}"/>
    <cellStyle name="ปกติ 11 3 5 2" xfId="3003" xr:uid="{152C589B-38AD-45AC-8058-D76970729CFF}"/>
    <cellStyle name="ปกติ 11 3 6" xfId="2061" xr:uid="{499644FB-A2C3-4C09-89A7-D5D5C6AFCEAD}"/>
    <cellStyle name="ปกติ 11 4" xfId="250" xr:uid="{23B65075-5507-4E77-B720-2EC63A688269}"/>
    <cellStyle name="ปกติ 11 4 2" xfId="735" xr:uid="{427929E7-D6A0-4BB2-A70E-EC6412A5DCBC}"/>
    <cellStyle name="ปกติ 11 4 2 2" xfId="1680" xr:uid="{C994C920-9A60-4F08-BEE8-C1C19D81495F}"/>
    <cellStyle name="ปกติ 11 4 2 2 2" xfId="3553" xr:uid="{2D28DD8C-9F98-41A5-ACAA-427BC753E4FC}"/>
    <cellStyle name="ปกติ 11 4 2 3" xfId="2611" xr:uid="{F39D824A-DD2F-423B-A69A-020F024E8794}"/>
    <cellStyle name="ปกติ 11 4 3" xfId="1215" xr:uid="{1C1B457E-F6E0-409C-92C5-16493093C63B}"/>
    <cellStyle name="ปกติ 11 4 3 2" xfId="3088" xr:uid="{4C98F597-D1A2-4B61-BA6F-09BD7B930A6A}"/>
    <cellStyle name="ปกติ 11 4 4" xfId="2146" xr:uid="{289BDEA0-E4DD-41AD-B10B-9EB642542D71}"/>
    <cellStyle name="ปกติ 11 5" xfId="428" xr:uid="{FC01AA56-9447-452C-9125-1C524AEC52FF}"/>
    <cellStyle name="ปกติ 11 5 2" xfId="903" xr:uid="{58D150F3-16D1-4937-9C4E-B06522523468}"/>
    <cellStyle name="ปกติ 11 5 2 2" xfId="1848" xr:uid="{AB9ADC5C-36F2-4F0D-B539-2973E755FE40}"/>
    <cellStyle name="ปกติ 11 5 2 2 2" xfId="3721" xr:uid="{7DA7765D-2470-4C43-8CEF-0BCDDE9C43EF}"/>
    <cellStyle name="ปกติ 11 5 2 3" xfId="2779" xr:uid="{D462B339-AFC7-49C5-AC4C-7B3B11B26D72}"/>
    <cellStyle name="ปกติ 11 5 3" xfId="1382" xr:uid="{E9BEAE58-9AF7-4837-B345-F06B197D93D5}"/>
    <cellStyle name="ปกติ 11 5 3 2" xfId="3255" xr:uid="{6BBDA4C6-DE0F-4193-B6A1-D5102BA8F26E}"/>
    <cellStyle name="ปกติ 11 5 4" xfId="2313" xr:uid="{02C8CBE5-ED50-4FF3-82AE-17A85C676698}"/>
    <cellStyle name="ปกติ 11 6" xfId="594" xr:uid="{070AF91A-3FD2-4DAE-A4D7-0AC7F308E917}"/>
    <cellStyle name="ปกติ 11 6 2" xfId="1539" xr:uid="{BA177FE5-B055-4100-92ED-B8F6BD2CE7C3}"/>
    <cellStyle name="ปกติ 11 6 2 2" xfId="3412" xr:uid="{BFF90BDD-BC7C-47D4-85AE-4B0C47AECDEF}"/>
    <cellStyle name="ปกติ 11 6 3" xfId="2470" xr:uid="{BDB25ABA-78A4-4D18-B507-C91DEDFC3E2D}"/>
    <cellStyle name="ปกติ 11 7" xfId="1075" xr:uid="{80F90AB5-AF18-493C-A5B5-631202048B7A}"/>
    <cellStyle name="ปกติ 11 7 2" xfId="2948" xr:uid="{67D03F84-F951-4BA5-B5C6-BA7A483CB0D0}"/>
    <cellStyle name="ปกติ 11 8" xfId="2005" xr:uid="{9A37CD4E-D5D7-4C1A-AA85-A3DC9410CD92}"/>
    <cellStyle name="ปกติ 120" xfId="2" xr:uid="{00000000-0005-0000-0000-0000B8000000}"/>
    <cellStyle name="ปกติ 136" xfId="354" xr:uid="{2770CA82-45D4-42CD-926F-C781C3B97552}"/>
    <cellStyle name="ปกติ 144" xfId="1025" xr:uid="{D6737816-B0A7-4844-8B5E-37C41B06DD62}"/>
    <cellStyle name="ปกติ 144 2" xfId="2898" xr:uid="{8B65ADFC-8C4D-47EC-88F9-CCDB1BCFB761}"/>
    <cellStyle name="ปกติ 2" xfId="99" xr:uid="{00000000-0005-0000-0000-0000B9000000}"/>
    <cellStyle name="ปกติ 2 2" xfId="31" xr:uid="{00000000-0005-0000-0000-0000BA000000}"/>
    <cellStyle name="ปกติ 2 2 2" xfId="100" xr:uid="{00000000-0005-0000-0000-0000BB000000}"/>
    <cellStyle name="ปกติ 2 2 2 2" xfId="198" xr:uid="{00000000-0005-0000-0000-0000BC000000}"/>
    <cellStyle name="ปกติ 2 2 2 2 2" xfId="340" xr:uid="{ADC29FB9-904D-4D94-8E1F-F15EFC5D8BFF}"/>
    <cellStyle name="ปกติ 2 2 2 2 2 2" xfId="825" xr:uid="{980E65DB-567D-4844-AED6-925A03AB0630}"/>
    <cellStyle name="ปกติ 2 2 2 2 2 2 2" xfId="1770" xr:uid="{2AF1B604-1C40-41DF-8924-31B1063AB5BF}"/>
    <cellStyle name="ปกติ 2 2 2 2 2 2 2 2" xfId="3643" xr:uid="{A6B596BE-109C-4915-A6F5-5C4F18A053D3}"/>
    <cellStyle name="ปกติ 2 2 2 2 2 2 3" xfId="2701" xr:uid="{45AC70E9-D60A-40C5-9EBF-4B15511D3092}"/>
    <cellStyle name="ปกติ 2 2 2 2 2 3" xfId="1305" xr:uid="{20E5B0CE-C47A-4827-B9A8-4A04BE2F2C85}"/>
    <cellStyle name="ปกติ 2 2 2 2 2 3 2" xfId="3178" xr:uid="{67B77F15-A2E0-48FC-849F-75E44D0259F5}"/>
    <cellStyle name="ปกติ 2 2 2 2 2 4" xfId="2236" xr:uid="{C402C431-C89E-4E32-A3F7-2881FF364341}"/>
    <cellStyle name="ปกติ 2 2 2 2 3" xfId="518" xr:uid="{95D2E9B9-85F3-4853-BA49-65AD5D614153}"/>
    <cellStyle name="ปกติ 2 2 2 2 3 2" xfId="993" xr:uid="{7BAEC80B-AF32-4E58-B272-521BAFA05482}"/>
    <cellStyle name="ปกติ 2 2 2 2 3 2 2" xfId="1938" xr:uid="{AC78EB5C-BFDF-483B-9BF8-1760D849AF2B}"/>
    <cellStyle name="ปกติ 2 2 2 2 3 2 2 2" xfId="3811" xr:uid="{420A680F-8BB6-48A5-90E7-FC9F1ABB9B45}"/>
    <cellStyle name="ปกติ 2 2 2 2 3 2 3" xfId="2869" xr:uid="{B36E2B8C-0232-4E04-993E-55841E481227}"/>
    <cellStyle name="ปกติ 2 2 2 2 3 3" xfId="1472" xr:uid="{07D2B28F-62BF-4DAF-91A8-F8B14921A268}"/>
    <cellStyle name="ปกติ 2 2 2 2 3 3 2" xfId="3345" xr:uid="{C3B641ED-B9FD-428C-B83B-2C394B791073}"/>
    <cellStyle name="ปกติ 2 2 2 2 3 4" xfId="2403" xr:uid="{C147076B-5243-4E53-BF89-49E1A37DEB72}"/>
    <cellStyle name="ปกติ 2 2 2 2 4" xfId="684" xr:uid="{6AF61718-0556-48E6-B5D1-3289481A5BA3}"/>
    <cellStyle name="ปกติ 2 2 2 2 4 2" xfId="1629" xr:uid="{88D6DC46-6AB9-4181-A0E6-5ACDC4638052}"/>
    <cellStyle name="ปกติ 2 2 2 2 4 2 2" xfId="3502" xr:uid="{82D2B3D8-84E0-4EB4-866A-398886AE4B61}"/>
    <cellStyle name="ปกติ 2 2 2 2 4 3" xfId="2560" xr:uid="{84258937-16D3-41AC-A135-C0CD7EE1EA68}"/>
    <cellStyle name="ปกติ 2 2 2 2 5" xfId="1164" xr:uid="{56F667BC-B182-40C4-B2D7-AF018CDA2F63}"/>
    <cellStyle name="ปกติ 2 2 2 2 5 2" xfId="3037" xr:uid="{1616CC21-72FB-4834-9CD4-D736A7F43CB7}"/>
    <cellStyle name="ปกติ 2 2 2 2 6" xfId="2095" xr:uid="{6CF9FC33-6713-4650-BA67-E946E8914FC0}"/>
    <cellStyle name="ปกติ 2 2 2 3" xfId="252" xr:uid="{B65B0355-75BA-4463-BBB0-F24AB7FAF608}"/>
    <cellStyle name="ปกติ 2 2 2 3 2" xfId="737" xr:uid="{EEEFC1DB-5278-4B93-A021-36A728AA3996}"/>
    <cellStyle name="ปกติ 2 2 2 3 2 2" xfId="1682" xr:uid="{9A37FE40-C538-41FC-A2EC-D7F3D2610BCF}"/>
    <cellStyle name="ปกติ 2 2 2 3 2 2 2" xfId="3555" xr:uid="{454DD8B8-7101-4837-B1E3-716F87134312}"/>
    <cellStyle name="ปกติ 2 2 2 3 2 3" xfId="2613" xr:uid="{FC09666D-A650-40B2-ABE9-E730FFAA6AFD}"/>
    <cellStyle name="ปกติ 2 2 2 3 3" xfId="1217" xr:uid="{C7821720-BBBE-4BFA-BDF4-A33BA42920D5}"/>
    <cellStyle name="ปกติ 2 2 2 3 3 2" xfId="3090" xr:uid="{BCA6F4CC-FF7F-4CCD-B72F-A11A24F1B317}"/>
    <cellStyle name="ปกติ 2 2 2 3 4" xfId="2148" xr:uid="{5BC870B8-C760-4F78-B218-AB78920064C2}"/>
    <cellStyle name="ปกติ 2 2 2 4" xfId="430" xr:uid="{0A114592-C89A-4383-9556-5FB15595A200}"/>
    <cellStyle name="ปกติ 2 2 2 4 2" xfId="905" xr:uid="{DA4D0A99-845D-4739-AE72-ABBF029CC558}"/>
    <cellStyle name="ปกติ 2 2 2 4 2 2" xfId="1850" xr:uid="{36BC0469-FD4C-405A-8E12-329DDEC26FD6}"/>
    <cellStyle name="ปกติ 2 2 2 4 2 2 2" xfId="3723" xr:uid="{99A76EED-1947-406A-863D-A72695B6F415}"/>
    <cellStyle name="ปกติ 2 2 2 4 2 3" xfId="2781" xr:uid="{AA2B425C-CAA9-4901-ABB0-FC5D1C11D177}"/>
    <cellStyle name="ปกติ 2 2 2 4 3" xfId="1384" xr:uid="{B6533149-72B7-4359-976F-722E304E06A5}"/>
    <cellStyle name="ปกติ 2 2 2 4 3 2" xfId="3257" xr:uid="{9F6E0E55-4710-4F69-8F43-22B1CD1AF9BD}"/>
    <cellStyle name="ปกติ 2 2 2 4 4" xfId="2315" xr:uid="{6FF86FB2-8BF9-43ED-9A4A-A5BFBF65958D}"/>
    <cellStyle name="ปกติ 2 2 2 5" xfId="596" xr:uid="{23343136-DEB8-400D-A709-6411D7EE2A63}"/>
    <cellStyle name="ปกติ 2 2 2 5 2" xfId="1541" xr:uid="{676C986C-70AF-4C0A-A924-25561E2B9C48}"/>
    <cellStyle name="ปกติ 2 2 2 5 2 2" xfId="3414" xr:uid="{28FA122F-87F2-42C8-BD89-AD89D4E30434}"/>
    <cellStyle name="ปกติ 2 2 2 5 3" xfId="2472" xr:uid="{8B6B4A72-A4B8-43D1-9BF1-41B5D671D9EA}"/>
    <cellStyle name="ปกติ 2 2 2 6" xfId="1076" xr:uid="{3CE71693-C145-44CD-BE3B-5931EB0F30D5}"/>
    <cellStyle name="ปกติ 2 2 2 6 2" xfId="2949" xr:uid="{1F8D8657-5F1F-47F2-8EC0-D6CE32EB5B75}"/>
    <cellStyle name="ปกติ 2 2 2 7" xfId="2007" xr:uid="{AC9889FD-BBA1-476B-ACA2-6C023A8F7212}"/>
    <cellStyle name="ปกติ 2 2 3" xfId="139" xr:uid="{00000000-0005-0000-0000-0000BD000000}"/>
    <cellStyle name="ปกติ 2 2 3 2" xfId="281" xr:uid="{E4BF4109-DB18-4719-AC11-364E400A14F3}"/>
    <cellStyle name="ปกติ 2 2 3 2 2" xfId="766" xr:uid="{9B5FAB54-457F-4025-818B-416D66E52466}"/>
    <cellStyle name="ปกติ 2 2 3 2 2 2" xfId="1711" xr:uid="{C05C23D4-742C-4808-9DAA-21DC8D81E559}"/>
    <cellStyle name="ปกติ 2 2 3 2 2 2 2" xfId="3584" xr:uid="{2FC56EE2-25F1-4526-AC85-9E33681CCA54}"/>
    <cellStyle name="ปกติ 2 2 3 2 2 3" xfId="2642" xr:uid="{13EC4CBE-EDB4-4918-B70E-BB9501E98CFF}"/>
    <cellStyle name="ปกติ 2 2 3 2 3" xfId="1246" xr:uid="{B18A18F5-F657-4361-8FC6-7270DC63CDEA}"/>
    <cellStyle name="ปกติ 2 2 3 2 3 2" xfId="3119" xr:uid="{A760C89A-53D5-4B2B-8764-A2BCD2AE7900}"/>
    <cellStyle name="ปกติ 2 2 3 2 4" xfId="2177" xr:uid="{03439175-445B-48DC-B060-4A09E71DE7BF}"/>
    <cellStyle name="ปกติ 2 2 3 3" xfId="459" xr:uid="{7EE363D2-D1A6-48B5-9A77-41A82C92A552}"/>
    <cellStyle name="ปกติ 2 2 3 3 2" xfId="934" xr:uid="{20D80793-3052-4D77-82C5-43528F3A66CC}"/>
    <cellStyle name="ปกติ 2 2 3 3 2 2" xfId="1879" xr:uid="{F948CB67-797C-4DC4-B179-6F27132742F7}"/>
    <cellStyle name="ปกติ 2 2 3 3 2 2 2" xfId="3752" xr:uid="{036A298C-6683-438E-9DCA-23D5F2495184}"/>
    <cellStyle name="ปกติ 2 2 3 3 2 3" xfId="2810" xr:uid="{0467B144-576C-4CFE-99CB-FD3D33B41991}"/>
    <cellStyle name="ปกติ 2 2 3 3 3" xfId="1413" xr:uid="{EDFEAED1-2A46-462D-B64D-8B859135D516}"/>
    <cellStyle name="ปกติ 2 2 3 3 3 2" xfId="3286" xr:uid="{B56FE8FD-1FB5-4D2E-B7F9-4E847BC0C4A4}"/>
    <cellStyle name="ปกติ 2 2 3 3 4" xfId="2344" xr:uid="{A2C70736-A3D3-4216-8D0A-10997343430E}"/>
    <cellStyle name="ปกติ 2 2 3 4" xfId="625" xr:uid="{8FFE0BA6-0B6E-4D5A-854F-365048DD405E}"/>
    <cellStyle name="ปกติ 2 2 3 4 2" xfId="1570" xr:uid="{44A9AC68-7295-4B83-BC26-07AB56224345}"/>
    <cellStyle name="ปกติ 2 2 3 4 2 2" xfId="3443" xr:uid="{2CD3C439-7DB5-491E-9F94-68939EC9AA2F}"/>
    <cellStyle name="ปกติ 2 2 3 4 3" xfId="2501" xr:uid="{6F526122-DF58-4B70-B533-4A1FDBB6E028}"/>
    <cellStyle name="ปกติ 2 2 3 5" xfId="1105" xr:uid="{32C0D7AF-B67A-4F07-A554-7F260680668F}"/>
    <cellStyle name="ปกติ 2 2 3 5 2" xfId="2978" xr:uid="{314AB67E-A730-4049-BA7C-61382AFB92AB}"/>
    <cellStyle name="ปกติ 2 2 3 6" xfId="2036" xr:uid="{931A8F38-D65A-48C9-B1E6-A05777C8275A}"/>
    <cellStyle name="ปกติ 2 2 4" xfId="166" xr:uid="{00000000-0005-0000-0000-0000BE000000}"/>
    <cellStyle name="ปกติ 2 2 4 2" xfId="308" xr:uid="{4DD55AF5-0C72-49CC-94A7-C541A586F59B}"/>
    <cellStyle name="ปกติ 2 2 4 2 2" xfId="793" xr:uid="{CCA6B4EA-3C80-4F45-BD85-E7C44CBC5125}"/>
    <cellStyle name="ปกติ 2 2 4 2 2 2" xfId="1738" xr:uid="{7006D7B8-FFA2-4954-A61C-FD2C5344A0D0}"/>
    <cellStyle name="ปกติ 2 2 4 2 2 2 2" xfId="3611" xr:uid="{FBAB9CAE-118F-4C0C-8764-2E31BA7519BA}"/>
    <cellStyle name="ปกติ 2 2 4 2 2 3" xfId="2669" xr:uid="{AAE59856-5153-4776-8100-CD6E4609AE80}"/>
    <cellStyle name="ปกติ 2 2 4 2 3" xfId="1273" xr:uid="{1EE0FA9A-7C74-4912-AF17-832C878071E2}"/>
    <cellStyle name="ปกติ 2 2 4 2 3 2" xfId="3146" xr:uid="{307E6A42-A038-4CB1-AD8C-CB37C71BD51B}"/>
    <cellStyle name="ปกติ 2 2 4 2 4" xfId="2204" xr:uid="{66D0839E-77D6-4AD0-B57A-9F812E1D8B0B}"/>
    <cellStyle name="ปกติ 2 2 4 3" xfId="486" xr:uid="{0F03CECD-859C-4D01-978D-E20E73C24D52}"/>
    <cellStyle name="ปกติ 2 2 4 3 2" xfId="961" xr:uid="{FB10F090-14A0-4CC8-9F0B-5F1FE1E3EAEB}"/>
    <cellStyle name="ปกติ 2 2 4 3 2 2" xfId="1906" xr:uid="{93022AF8-27BC-4B6D-B08A-B9696E98157D}"/>
    <cellStyle name="ปกติ 2 2 4 3 2 2 2" xfId="3779" xr:uid="{A03CF570-7B5D-48DD-8491-BB96F9FB560A}"/>
    <cellStyle name="ปกติ 2 2 4 3 2 3" xfId="2837" xr:uid="{2F2B40A8-2853-4DEB-B034-D98485E2B110}"/>
    <cellStyle name="ปกติ 2 2 4 3 3" xfId="1440" xr:uid="{0F11F0C8-96ED-409C-8553-771EE9BE9D82}"/>
    <cellStyle name="ปกติ 2 2 4 3 3 2" xfId="3313" xr:uid="{6EE49F79-9B47-4A9B-A2E2-B5C32D02F096}"/>
    <cellStyle name="ปกติ 2 2 4 3 4" xfId="2371" xr:uid="{FC929FE3-128D-497D-ACF4-3434EB2EC29C}"/>
    <cellStyle name="ปกติ 2 2 4 4" xfId="652" xr:uid="{BEB6A0F1-CEF5-4FD2-B7AF-2FEE8BCCB346}"/>
    <cellStyle name="ปกติ 2 2 4 4 2" xfId="1597" xr:uid="{659DEBB0-A05F-48C7-ADE5-B67D82953C1A}"/>
    <cellStyle name="ปกติ 2 2 4 4 2 2" xfId="3470" xr:uid="{F58CC813-8DFE-40B0-B91F-43A0B48C9F41}"/>
    <cellStyle name="ปกติ 2 2 4 4 3" xfId="2528" xr:uid="{956421F4-B2F0-4E2D-AED8-BBE4DE155C05}"/>
    <cellStyle name="ปกติ 2 2 4 5" xfId="1132" xr:uid="{B213EF98-E9A6-4F3B-A5E6-3953144E0ED5}"/>
    <cellStyle name="ปกติ 2 2 4 5 2" xfId="3005" xr:uid="{49D0868A-C938-4718-AAC0-79A5F48ACF16}"/>
    <cellStyle name="ปกติ 2 2 4 6" xfId="2063" xr:uid="{3A52C10D-55DB-4E56-9949-8F186354E2B7}"/>
    <cellStyle name="ปกติ 2 2 5" xfId="1027" xr:uid="{7D53E5B3-3B5D-49F8-AB6B-78380AFBD5B6}"/>
    <cellStyle name="ปกติ 2 2 5 2" xfId="2900" xr:uid="{899CC35A-70BE-4AB3-BE03-30F3AA3F04DD}"/>
    <cellStyle name="ปกติ 2 3" xfId="101" xr:uid="{00000000-0005-0000-0000-0000BF000000}"/>
    <cellStyle name="ปกติ 2 4" xfId="138" xr:uid="{00000000-0005-0000-0000-0000C0000000}"/>
    <cellStyle name="ปกติ 2 4 2" xfId="197" xr:uid="{00000000-0005-0000-0000-0000C1000000}"/>
    <cellStyle name="ปกติ 2 4 2 2" xfId="339" xr:uid="{9BAE4EDC-8E30-408A-979A-4DFDDB90C682}"/>
    <cellStyle name="ปกติ 2 4 2 2 2" xfId="824" xr:uid="{0CC59FA3-F236-4736-9CB6-3AED42B8E9E5}"/>
    <cellStyle name="ปกติ 2 4 2 2 2 2" xfId="1769" xr:uid="{19E0D4AF-88AA-486B-A028-3D84DBBC2345}"/>
    <cellStyle name="ปกติ 2 4 2 2 2 2 2" xfId="3642" xr:uid="{E826D44F-B9C3-44CD-BC17-BDEA200F8E6E}"/>
    <cellStyle name="ปกติ 2 4 2 2 2 3" xfId="2700" xr:uid="{2CB7E65F-02FD-4903-BEA4-48B38605EBCC}"/>
    <cellStyle name="ปกติ 2 4 2 2 3" xfId="1304" xr:uid="{A4F18316-20AB-4E51-9EAE-661D0A180FD5}"/>
    <cellStyle name="ปกติ 2 4 2 2 3 2" xfId="3177" xr:uid="{F9B3B672-1ED2-417C-80A9-D6ADC14F6E22}"/>
    <cellStyle name="ปกติ 2 4 2 2 4" xfId="2235" xr:uid="{B419F54A-28EB-440E-A1E5-C244326150F7}"/>
    <cellStyle name="ปกติ 2 4 2 3" xfId="517" xr:uid="{C9141FA6-C012-4FC8-A6EB-AC5F8EA3C9C3}"/>
    <cellStyle name="ปกติ 2 4 2 3 2" xfId="992" xr:uid="{284D81D8-6565-4B79-939A-7E0CF70EDCA2}"/>
    <cellStyle name="ปกติ 2 4 2 3 2 2" xfId="1937" xr:uid="{F451449A-9A9E-408A-8F21-AE17FC1FCC78}"/>
    <cellStyle name="ปกติ 2 4 2 3 2 2 2" xfId="3810" xr:uid="{96B236A7-C545-4DB2-A36C-EFCFAE98641C}"/>
    <cellStyle name="ปกติ 2 4 2 3 2 3" xfId="2868" xr:uid="{A55160A8-9EE2-4358-A7C1-5530AC78EA52}"/>
    <cellStyle name="ปกติ 2 4 2 3 3" xfId="1471" xr:uid="{0620BE90-4065-4D4D-8E95-A821B6087F96}"/>
    <cellStyle name="ปกติ 2 4 2 3 3 2" xfId="3344" xr:uid="{0203668F-C0D0-4D34-BA3B-FA4E91C10C61}"/>
    <cellStyle name="ปกติ 2 4 2 3 4" xfId="2402" xr:uid="{817E28FD-E8DC-42E8-8187-8093D8D8FA05}"/>
    <cellStyle name="ปกติ 2 4 2 4" xfId="683" xr:uid="{6AEC1A56-2631-41DA-B470-331E1EE535F1}"/>
    <cellStyle name="ปกติ 2 4 2 4 2" xfId="1628" xr:uid="{A24E8D3E-6A50-4B65-85A1-747C43351D42}"/>
    <cellStyle name="ปกติ 2 4 2 4 2 2" xfId="3501" xr:uid="{F8922AB7-B365-4325-B692-F9C357E143E2}"/>
    <cellStyle name="ปกติ 2 4 2 4 3" xfId="2559" xr:uid="{78D507C7-C7E7-418F-B98F-11CD004A97D1}"/>
    <cellStyle name="ปกติ 2 4 2 5" xfId="1163" xr:uid="{9C9931FF-030F-4CCD-B198-EFA1CD3516CE}"/>
    <cellStyle name="ปกติ 2 4 2 5 2" xfId="3036" xr:uid="{31D1B244-9D32-410B-AF4E-08AD46D94CE8}"/>
    <cellStyle name="ปกติ 2 4 2 6" xfId="2094" xr:uid="{F902D682-D20F-4FD2-9461-FFC39E333CE8}"/>
    <cellStyle name="ปกติ 2 4 3" xfId="280" xr:uid="{9B3B3F94-C88C-4E64-A3B5-2369E45C9482}"/>
    <cellStyle name="ปกติ 2 4 3 2" xfId="765" xr:uid="{179E3DC3-9FBF-4242-8596-D84C2DE342A4}"/>
    <cellStyle name="ปกติ 2 4 3 2 2" xfId="1710" xr:uid="{D994B60C-4CAD-4064-91A7-39A973FBD8DB}"/>
    <cellStyle name="ปกติ 2 4 3 2 2 2" xfId="3583" xr:uid="{5A33B51A-B920-48FB-91A4-27A6EE3858DA}"/>
    <cellStyle name="ปกติ 2 4 3 2 3" xfId="2641" xr:uid="{100C8BFC-D397-48FD-BDCE-AF8C772F7DA8}"/>
    <cellStyle name="ปกติ 2 4 3 3" xfId="1245" xr:uid="{90D9BC4F-E05F-4359-A476-B267E71BE014}"/>
    <cellStyle name="ปกติ 2 4 3 3 2" xfId="3118" xr:uid="{8A7778E3-DAB4-4D64-81E5-425C6A286380}"/>
    <cellStyle name="ปกติ 2 4 3 4" xfId="2176" xr:uid="{1209C03B-332A-47AF-A0D4-B20B337F54D3}"/>
    <cellStyle name="ปกติ 2 4 4" xfId="458" xr:uid="{8C134142-EDBA-4933-8806-A9356816DFB3}"/>
    <cellStyle name="ปกติ 2 4 4 2" xfId="933" xr:uid="{59887A22-037F-48F2-9D2C-F5CE12AE1CA9}"/>
    <cellStyle name="ปกติ 2 4 4 2 2" xfId="1878" xr:uid="{D7B1BBD3-45A0-415E-B7E5-D7CD00788603}"/>
    <cellStyle name="ปกติ 2 4 4 2 2 2" xfId="3751" xr:uid="{FF0F2E82-7C48-4B07-9518-D8751FE7B793}"/>
    <cellStyle name="ปกติ 2 4 4 2 3" xfId="2809" xr:uid="{9AA24764-E5A5-4EB6-A646-5AEBF603828F}"/>
    <cellStyle name="ปกติ 2 4 4 3" xfId="1412" xr:uid="{E272DE85-12FF-450E-BC75-633C59B145CB}"/>
    <cellStyle name="ปกติ 2 4 4 3 2" xfId="3285" xr:uid="{5A53938F-64B9-4E86-B0F4-F34869C93991}"/>
    <cellStyle name="ปกติ 2 4 4 4" xfId="2343" xr:uid="{82C38210-D127-448A-95FF-CC991379CAC2}"/>
    <cellStyle name="ปกติ 2 4 5" xfId="624" xr:uid="{FECDD45F-7ADD-4505-BCB5-923DE42B814B}"/>
    <cellStyle name="ปกติ 2 4 5 2" xfId="1569" xr:uid="{E876AC9E-417F-4695-BCB8-4940354816FF}"/>
    <cellStyle name="ปกติ 2 4 5 2 2" xfId="3442" xr:uid="{4AAA12C9-EF01-4A0E-BA14-080FAB7A2166}"/>
    <cellStyle name="ปกติ 2 4 5 3" xfId="2500" xr:uid="{E0E92F33-EAF8-44AC-8E9E-F6C79C1D26F8}"/>
    <cellStyle name="ปกติ 2 4 6" xfId="1104" xr:uid="{343A2C5B-04B3-4154-97B7-76A5145C4E10}"/>
    <cellStyle name="ปกติ 2 4 6 2" xfId="2977" xr:uid="{34F29361-5958-4DB9-8791-C0BC6D2D9B81}"/>
    <cellStyle name="ปกติ 2 4 7" xfId="2035" xr:uid="{4B21FBFD-6DC5-48A3-9888-033A9598AAD2}"/>
    <cellStyle name="ปกติ 2 5" xfId="165" xr:uid="{00000000-0005-0000-0000-0000C2000000}"/>
    <cellStyle name="ปกติ 2 5 2" xfId="307" xr:uid="{7065B5EA-7319-4FD3-911F-AA886815B864}"/>
    <cellStyle name="ปกติ 2 5 2 2" xfId="792" xr:uid="{098BD0E1-118F-4B62-A01B-7ADC9D1E4AC0}"/>
    <cellStyle name="ปกติ 2 5 2 2 2" xfId="1737" xr:uid="{495AEE8A-A94C-44DC-9A35-89F6FF80F08C}"/>
    <cellStyle name="ปกติ 2 5 2 2 2 2" xfId="3610" xr:uid="{AEC3CF32-5B80-4BEB-B0AF-20749EDF0228}"/>
    <cellStyle name="ปกติ 2 5 2 2 3" xfId="2668" xr:uid="{A00DDB7E-D81D-4145-AB5C-CD53C849A0D6}"/>
    <cellStyle name="ปกติ 2 5 2 3" xfId="1272" xr:uid="{87DE49E3-B6D6-4FCC-A311-762AB94BD7E9}"/>
    <cellStyle name="ปกติ 2 5 2 3 2" xfId="3145" xr:uid="{3757EBA1-2EAC-45F7-A7A4-FB2FCFABD631}"/>
    <cellStyle name="ปกติ 2 5 2 4" xfId="2203" xr:uid="{F83C8D4D-7720-45D3-A1B7-D152437BD211}"/>
    <cellStyle name="ปกติ 2 5 3" xfId="485" xr:uid="{FF75DD29-87CE-4221-AA33-37D445093DC3}"/>
    <cellStyle name="ปกติ 2 5 3 2" xfId="960" xr:uid="{981A5372-627B-4619-AA0A-E554EDB8DCC1}"/>
    <cellStyle name="ปกติ 2 5 3 2 2" xfId="1905" xr:uid="{B6A579EA-5C77-43BD-86C4-E56B3BAF9A51}"/>
    <cellStyle name="ปกติ 2 5 3 2 2 2" xfId="3778" xr:uid="{EAF05490-F3E4-4657-AA17-740F8D3FE99D}"/>
    <cellStyle name="ปกติ 2 5 3 2 3" xfId="2836" xr:uid="{4A202EB1-33AD-4DD9-982D-631C4049D59E}"/>
    <cellStyle name="ปกติ 2 5 3 3" xfId="1439" xr:uid="{E699E18D-E955-4536-8218-52E09B5A34E9}"/>
    <cellStyle name="ปกติ 2 5 3 3 2" xfId="3312" xr:uid="{55C98F7E-B5DF-4241-8100-2CF85272639E}"/>
    <cellStyle name="ปกติ 2 5 3 4" xfId="2370" xr:uid="{D822DC7B-A304-404A-B207-1A985332C966}"/>
    <cellStyle name="ปกติ 2 5 4" xfId="651" xr:uid="{E280897B-7F06-4A23-BE70-CFC0EF4BCBF8}"/>
    <cellStyle name="ปกติ 2 5 4 2" xfId="1596" xr:uid="{F18969A8-B8F5-4757-8ED4-A2AB6F52909F}"/>
    <cellStyle name="ปกติ 2 5 4 2 2" xfId="3469" xr:uid="{56D69559-4F13-4123-B0C8-C76B32F2720A}"/>
    <cellStyle name="ปกติ 2 5 4 3" xfId="2527" xr:uid="{7E2FEC60-CA57-4287-BB57-3BC6C6DECF9F}"/>
    <cellStyle name="ปกติ 2 5 5" xfId="1131" xr:uid="{05B39759-93F6-41AD-BE5A-458035B4C84C}"/>
    <cellStyle name="ปกติ 2 5 5 2" xfId="3004" xr:uid="{6182B90D-625D-4BEF-B5A8-0154B5734A99}"/>
    <cellStyle name="ปกติ 2 5 6" xfId="2062" xr:uid="{9993F777-9A7D-421F-AECC-E8BEF81B70E4}"/>
    <cellStyle name="ปกติ 2 6" xfId="251" xr:uid="{9723F870-C83D-4C07-9D73-D28F5271AE61}"/>
    <cellStyle name="ปกติ 2 6 2" xfId="736" xr:uid="{D8E5FE44-36BE-4481-86D1-BE532587B246}"/>
    <cellStyle name="ปกติ 2 6 2 2" xfId="1681" xr:uid="{95BF2B26-4833-42A2-BE2A-C2887A1087A8}"/>
    <cellStyle name="ปกติ 2 6 2 2 2" xfId="3554" xr:uid="{3AE37DE0-8A4E-400D-B228-4E03133342CA}"/>
    <cellStyle name="ปกติ 2 6 2 3" xfId="2612" xr:uid="{8A3DE502-B42F-42A4-BD91-CF27277A336E}"/>
    <cellStyle name="ปกติ 2 6 3" xfId="1216" xr:uid="{5CE8DF97-577B-4F68-9E3A-FE465DB602E0}"/>
    <cellStyle name="ปกติ 2 6 3 2" xfId="3089" xr:uid="{3B6EE7E0-736E-4CE9-A2AC-BD9799E6BD78}"/>
    <cellStyle name="ปกติ 2 6 4" xfId="2147" xr:uid="{BC8CDB4D-0DFE-4205-BE8B-C801609BA669}"/>
    <cellStyle name="ปกติ 2 7" xfId="429" xr:uid="{BB7F5BB7-4FB7-405F-944E-BF3F9C46F018}"/>
    <cellStyle name="ปกติ 2 7 2" xfId="904" xr:uid="{00FC2E5C-52BD-47F4-8E72-8182A859CBB9}"/>
    <cellStyle name="ปกติ 2 7 2 2" xfId="1849" xr:uid="{B6EF6F2A-B07D-4EC2-B831-156823466FE9}"/>
    <cellStyle name="ปกติ 2 7 2 2 2" xfId="3722" xr:uid="{ED86DE0E-808F-4B8C-9FC5-DAD1963D5085}"/>
    <cellStyle name="ปกติ 2 7 2 3" xfId="2780" xr:uid="{B597FB44-F20E-4C88-B762-CBC6463E4BFF}"/>
    <cellStyle name="ปกติ 2 7 3" xfId="1383" xr:uid="{289E6FA0-8870-4368-9055-79DC2F6536B5}"/>
    <cellStyle name="ปกติ 2 7 3 2" xfId="3256" xr:uid="{9453ABAD-0AD1-4B26-AD73-4BFEF1197B3D}"/>
    <cellStyle name="ปกติ 2 7 4" xfId="2314" xr:uid="{E6882799-EC8D-4C2C-91D6-7D6B4124E036}"/>
    <cellStyle name="ปกติ 2 8" xfId="595" xr:uid="{0545714B-9DBF-4206-AA7B-294C03413D98}"/>
    <cellStyle name="ปกติ 2 8 2" xfId="1540" xr:uid="{031BF166-A552-4384-9201-2F357A492C8F}"/>
    <cellStyle name="ปกติ 2 8 2 2" xfId="3413" xr:uid="{37A3EE59-4CAF-493A-BF1E-67BFFED26492}"/>
    <cellStyle name="ปกติ 2 8 3" xfId="2471" xr:uid="{2CE3FAC5-33BA-4549-BB42-7769FA9D300D}"/>
    <cellStyle name="ปกติ 2 9" xfId="2006" xr:uid="{86F820EE-9479-4D1D-ADAF-5A3D6862ACE5}"/>
    <cellStyle name="ปกติ 2_TB&amp;GL 31-05-11 ไอดีล - ตัวอย่าง" xfId="63" xr:uid="{00000000-0005-0000-0000-0000C3000000}"/>
    <cellStyle name="ปกติ 3" xfId="102" xr:uid="{00000000-0005-0000-0000-0000C4000000}"/>
    <cellStyle name="ปกติ 3 2" xfId="1015" xr:uid="{7970E6EE-DA1B-411E-B340-08E84B5E887B}"/>
    <cellStyle name="ปกติ 4" xfId="103" xr:uid="{00000000-0005-0000-0000-0000C5000000}"/>
    <cellStyle name="ปกติ 4 2" xfId="1017" xr:uid="{448D82A1-7B7E-4260-847E-78DA894093BA}"/>
    <cellStyle name="ปกติ 4 2 2" xfId="2892" xr:uid="{FBCA4E3E-7E9A-48B1-B902-F60E2AE5461F}"/>
    <cellStyle name="ปกติ 5" xfId="104" xr:uid="{00000000-0005-0000-0000-0000C6000000}"/>
    <cellStyle name="ปกติ 6" xfId="105" xr:uid="{00000000-0005-0000-0000-0000C7000000}"/>
    <cellStyle name="ปกติ 7" xfId="106" xr:uid="{00000000-0005-0000-0000-0000C8000000}"/>
    <cellStyle name="ปกติ 7 3" xfId="107" xr:uid="{00000000-0005-0000-0000-0000C9000000}"/>
    <cellStyle name="ปกติ 8" xfId="108" xr:uid="{00000000-0005-0000-0000-0000CA000000}"/>
    <cellStyle name="ปกติ 9" xfId="109" xr:uid="{00000000-0005-0000-0000-0000CB000000}"/>
    <cellStyle name="เปอร์เซ็นต์ 15" xfId="360" xr:uid="{8E7573C5-094C-4334-8DB8-1A5DCC14C461}"/>
    <cellStyle name="เปอร์เซ็นต์ 2" xfId="1018" xr:uid="{787B8068-99FC-4B1E-8C86-53A2304BF227}"/>
    <cellStyle name="เปอร์เซ็นต์ 2 2" xfId="2893" xr:uid="{B84F84FE-B48A-459E-9C3A-7FC9149D9C26}"/>
  </cellStyles>
  <dxfs count="0"/>
  <tableStyles count="0" defaultTableStyle="TableStyleMedium2" defaultPivotStyle="PivotStyleLight16"/>
  <colors>
    <mruColors>
      <color rgb="FFFF99FF"/>
      <color rgb="FF99FFCC"/>
      <color rgb="FF99CCFF"/>
      <color rgb="FF33CCFF"/>
      <color rgb="FFFFCCFF"/>
      <color rgb="FFFFFF99"/>
      <color rgb="FFCCFFCC"/>
      <color rgb="FFFF99CC"/>
      <color rgb="FF4D4D4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52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Warangkana Panklom" id="{63BDC3D1-6CA4-420D-9490-83623A031802}" userId="ce5a0c39b1e0cd65" providerId="Windows Live"/>
  <person displayName="Nantawut Leelitwanon" id="{2A7E090D-B5AD-4679-8495-B42B823F98F7}" userId="S::nantawut@Mothermarche.onmicrosoft.com::1aed3029-719c-4427-b3d4-c93b7844e57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CD3B4-160F-45F7-97B7-9931AFD8D8B1}">
  <sheetPr>
    <tabColor theme="0"/>
  </sheetPr>
  <dimension ref="C8:G13"/>
  <sheetViews>
    <sheetView tabSelected="1" zoomScaleNormal="100" zoomScaleSheetLayoutView="100" workbookViewId="0"/>
  </sheetViews>
  <sheetFormatPr defaultColWidth="9.1796875" defaultRowHeight="22"/>
  <cols>
    <col min="1" max="1" width="11.26953125" style="5" customWidth="1"/>
    <col min="2" max="2" width="6.453125" style="5" customWidth="1"/>
    <col min="3" max="6" width="9.1796875" style="5"/>
    <col min="7" max="7" width="11.7265625" style="5" customWidth="1"/>
    <col min="8" max="8" width="9.1796875" style="5"/>
    <col min="9" max="9" width="4.453125" style="5" customWidth="1"/>
    <col min="10" max="16384" width="9.1796875" style="5"/>
  </cols>
  <sheetData>
    <row r="8" spans="3:7">
      <c r="C8" s="4" t="s">
        <v>154</v>
      </c>
      <c r="D8" s="4"/>
      <c r="E8" s="4"/>
      <c r="F8" s="4"/>
    </row>
    <row r="9" spans="3:7">
      <c r="C9" s="1" t="s">
        <v>155</v>
      </c>
      <c r="D9" s="4"/>
      <c r="E9" s="4"/>
      <c r="F9" s="4"/>
    </row>
    <row r="10" spans="3:7" ht="13" customHeight="1">
      <c r="D10" s="6"/>
      <c r="E10" s="6"/>
      <c r="F10" s="6"/>
    </row>
    <row r="11" spans="3:7">
      <c r="C11" s="3" t="s">
        <v>130</v>
      </c>
      <c r="D11" s="6"/>
      <c r="E11" s="6"/>
      <c r="F11" s="6"/>
    </row>
    <row r="12" spans="3:7">
      <c r="C12" s="1" t="s">
        <v>152</v>
      </c>
      <c r="D12" s="7"/>
      <c r="E12" s="7"/>
      <c r="F12" s="7"/>
    </row>
    <row r="13" spans="3:7">
      <c r="G13" s="5" t="s">
        <v>0</v>
      </c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9D63B-BF5E-49CB-A9FC-C2EB85DEFE3C}">
  <sheetPr>
    <tabColor theme="0"/>
  </sheetPr>
  <dimension ref="A1:G90"/>
  <sheetViews>
    <sheetView zoomScaleNormal="100" zoomScaleSheetLayoutView="100" workbookViewId="0">
      <selection sqref="A1:G1"/>
    </sheetView>
  </sheetViews>
  <sheetFormatPr defaultColWidth="9.1796875" defaultRowHeight="20"/>
  <cols>
    <col min="1" max="1" width="1" style="2" customWidth="1"/>
    <col min="2" max="2" width="49.1796875" style="2" customWidth="1"/>
    <col min="3" max="3" width="6.81640625" style="9" customWidth="1"/>
    <col min="4" max="4" width="0.453125" style="14" customWidth="1"/>
    <col min="5" max="5" width="12.453125" style="15" customWidth="1"/>
    <col min="6" max="6" width="0.453125" style="15" customWidth="1"/>
    <col min="7" max="7" width="12.453125" style="15" customWidth="1"/>
    <col min="8" max="16384" width="9.1796875" style="2"/>
  </cols>
  <sheetData>
    <row r="1" spans="1:7" ht="20.5">
      <c r="A1" s="205" t="s">
        <v>154</v>
      </c>
      <c r="B1" s="205"/>
      <c r="C1" s="205"/>
      <c r="D1" s="205"/>
      <c r="E1" s="205"/>
      <c r="F1" s="205"/>
      <c r="G1" s="205"/>
    </row>
    <row r="2" spans="1:7" ht="20.149999999999999" customHeight="1">
      <c r="A2" s="207" t="s">
        <v>155</v>
      </c>
      <c r="B2" s="207"/>
      <c r="C2" s="207"/>
      <c r="D2" s="207"/>
      <c r="E2" s="207"/>
      <c r="F2" s="207"/>
      <c r="G2" s="207"/>
    </row>
    <row r="3" spans="1:7" ht="20.5">
      <c r="A3" s="205" t="s">
        <v>1</v>
      </c>
      <c r="B3" s="205"/>
      <c r="C3" s="205"/>
      <c r="D3" s="205"/>
      <c r="E3" s="205"/>
      <c r="F3" s="205"/>
      <c r="G3" s="205"/>
    </row>
    <row r="4" spans="1:7" ht="20.5">
      <c r="A4" s="205" t="s">
        <v>153</v>
      </c>
      <c r="B4" s="205"/>
      <c r="C4" s="205"/>
      <c r="D4" s="205"/>
      <c r="E4" s="205"/>
      <c r="F4" s="205"/>
      <c r="G4" s="205"/>
    </row>
    <row r="5" spans="1:7" ht="20.5">
      <c r="A5" s="8"/>
      <c r="B5" s="8"/>
      <c r="C5" s="8"/>
      <c r="D5" s="8"/>
      <c r="E5" s="8"/>
      <c r="F5" s="8"/>
      <c r="G5" s="8"/>
    </row>
    <row r="6" spans="1:7">
      <c r="D6" s="10"/>
      <c r="E6" s="206" t="s">
        <v>2</v>
      </c>
      <c r="F6" s="206"/>
      <c r="G6" s="206"/>
    </row>
    <row r="7" spans="1:7">
      <c r="C7" s="87" t="s">
        <v>3</v>
      </c>
      <c r="D7" s="10"/>
      <c r="E7" s="12" t="s">
        <v>156</v>
      </c>
      <c r="F7" s="11"/>
      <c r="G7" s="12" t="s">
        <v>50</v>
      </c>
    </row>
    <row r="8" spans="1:7" ht="20.5">
      <c r="B8" s="13" t="s">
        <v>4</v>
      </c>
    </row>
    <row r="9" spans="1:7" ht="20.5">
      <c r="A9" s="16" t="s">
        <v>5</v>
      </c>
      <c r="B9" s="17"/>
    </row>
    <row r="10" spans="1:7">
      <c r="B10" s="2" t="s">
        <v>6</v>
      </c>
      <c r="C10" s="9">
        <v>7</v>
      </c>
      <c r="E10" s="15">
        <v>6658797</v>
      </c>
      <c r="G10" s="15">
        <v>26950694</v>
      </c>
    </row>
    <row r="11" spans="1:7">
      <c r="B11" s="2" t="s">
        <v>7</v>
      </c>
      <c r="C11" s="9">
        <v>8</v>
      </c>
      <c r="E11" s="15">
        <v>45923864</v>
      </c>
      <c r="G11" s="15">
        <v>48279064</v>
      </c>
    </row>
    <row r="12" spans="1:7">
      <c r="B12" s="2" t="s">
        <v>8</v>
      </c>
      <c r="C12" s="19">
        <v>9</v>
      </c>
      <c r="E12" s="15">
        <v>181765734</v>
      </c>
      <c r="G12" s="15">
        <v>197808590</v>
      </c>
    </row>
    <row r="13" spans="1:7">
      <c r="B13" s="20" t="s">
        <v>9</v>
      </c>
      <c r="E13" s="88">
        <v>1979788</v>
      </c>
      <c r="G13" s="88">
        <v>2172914</v>
      </c>
    </row>
    <row r="14" spans="1:7">
      <c r="A14" s="21" t="s">
        <v>10</v>
      </c>
      <c r="B14" s="20"/>
      <c r="E14" s="88">
        <f>SUM(E10:E13)</f>
        <v>236328183</v>
      </c>
      <c r="G14" s="88">
        <f>SUM(G10:G13)</f>
        <v>275211262</v>
      </c>
    </row>
    <row r="15" spans="1:7" ht="20.5">
      <c r="A15" s="17" t="s">
        <v>11</v>
      </c>
      <c r="B15" s="22"/>
    </row>
    <row r="16" spans="1:7" ht="20.5">
      <c r="A16" s="17"/>
      <c r="B16" s="2" t="s">
        <v>12</v>
      </c>
      <c r="C16" s="9">
        <v>10</v>
      </c>
      <c r="E16" s="15">
        <v>31559079</v>
      </c>
      <c r="G16" s="15">
        <v>31834229</v>
      </c>
    </row>
    <row r="17" spans="1:7">
      <c r="B17" s="2" t="s">
        <v>13</v>
      </c>
      <c r="C17" s="9">
        <v>11</v>
      </c>
      <c r="E17" s="15">
        <v>179179956</v>
      </c>
      <c r="G17" s="15">
        <v>182498544</v>
      </c>
    </row>
    <row r="18" spans="1:7">
      <c r="B18" s="2" t="s">
        <v>14</v>
      </c>
      <c r="C18" s="9">
        <v>12</v>
      </c>
      <c r="E18" s="15">
        <v>57433062</v>
      </c>
      <c r="G18" s="15">
        <v>60608198</v>
      </c>
    </row>
    <row r="19" spans="1:7" ht="20.5">
      <c r="A19" s="22"/>
      <c r="B19" s="2" t="s">
        <v>15</v>
      </c>
      <c r="C19" s="9">
        <v>13</v>
      </c>
      <c r="E19" s="15">
        <v>1136978</v>
      </c>
      <c r="G19" s="15">
        <v>1340661</v>
      </c>
    </row>
    <row r="20" spans="1:7">
      <c r="B20" s="2" t="s">
        <v>16</v>
      </c>
      <c r="C20" s="9">
        <v>14</v>
      </c>
      <c r="E20" s="15">
        <v>2669907</v>
      </c>
      <c r="G20" s="15">
        <v>2098815</v>
      </c>
    </row>
    <row r="21" spans="1:7">
      <c r="B21" s="20" t="s">
        <v>17</v>
      </c>
      <c r="C21" s="9">
        <v>15</v>
      </c>
      <c r="E21" s="89">
        <v>1389899</v>
      </c>
      <c r="G21" s="103">
        <v>1022799</v>
      </c>
    </row>
    <row r="22" spans="1:7" ht="20.5">
      <c r="A22" s="20" t="s">
        <v>18</v>
      </c>
      <c r="B22" s="22"/>
      <c r="E22" s="15">
        <f>SUM(E16:E21)</f>
        <v>273368881</v>
      </c>
      <c r="F22" s="18"/>
      <c r="G22" s="104">
        <f>SUM(G16:G21)</f>
        <v>279403246</v>
      </c>
    </row>
    <row r="23" spans="1:7" ht="21" thickBot="1">
      <c r="A23" s="22" t="s">
        <v>19</v>
      </c>
      <c r="B23" s="22"/>
      <c r="E23" s="97">
        <f>E14+E22</f>
        <v>509697064</v>
      </c>
      <c r="F23" s="18"/>
      <c r="G23" s="97">
        <f>G14+G22</f>
        <v>554614508</v>
      </c>
    </row>
    <row r="24" spans="1:7" ht="20.5" thickTop="1">
      <c r="C24" s="2"/>
      <c r="D24" s="2"/>
      <c r="E24" s="2"/>
      <c r="F24" s="2"/>
      <c r="G24" s="2"/>
    </row>
    <row r="25" spans="1:7">
      <c r="A25" s="2" t="s">
        <v>131</v>
      </c>
      <c r="C25" s="23"/>
      <c r="D25" s="23"/>
      <c r="E25" s="23"/>
      <c r="F25" s="23"/>
      <c r="G25" s="23"/>
    </row>
    <row r="26" spans="1:7">
      <c r="A26" s="24"/>
      <c r="B26" s="24"/>
      <c r="C26" s="24"/>
      <c r="D26" s="24"/>
      <c r="E26" s="24"/>
      <c r="F26" s="24"/>
      <c r="G26" s="24"/>
    </row>
    <row r="27" spans="1:7" s="25" customFormat="1">
      <c r="B27" s="26" t="s">
        <v>20</v>
      </c>
      <c r="C27" s="27"/>
      <c r="F27" s="28"/>
      <c r="G27" s="28" t="s">
        <v>20</v>
      </c>
    </row>
    <row r="28" spans="1:7" s="29" customFormat="1" ht="20.5">
      <c r="B28" s="30" t="s">
        <v>21</v>
      </c>
      <c r="C28" s="20" t="s">
        <v>157</v>
      </c>
      <c r="D28" s="32"/>
      <c r="F28" s="33"/>
    </row>
    <row r="29" spans="1:7" s="29" customFormat="1" ht="20.5">
      <c r="B29" s="30"/>
      <c r="C29" s="31"/>
      <c r="D29" s="32"/>
      <c r="F29" s="33"/>
    </row>
    <row r="30" spans="1:7" ht="20.5">
      <c r="A30" s="205" t="s">
        <v>154</v>
      </c>
      <c r="B30" s="205"/>
      <c r="C30" s="205"/>
      <c r="D30" s="205"/>
      <c r="E30" s="205"/>
      <c r="F30" s="205"/>
      <c r="G30" s="205"/>
    </row>
    <row r="31" spans="1:7" ht="20.149999999999999" customHeight="1">
      <c r="A31" s="207" t="s">
        <v>155</v>
      </c>
      <c r="B31" s="207"/>
      <c r="C31" s="207"/>
      <c r="D31" s="207"/>
      <c r="E31" s="207"/>
      <c r="F31" s="207"/>
      <c r="G31" s="207"/>
    </row>
    <row r="32" spans="1:7" ht="20.5">
      <c r="A32" s="205" t="s">
        <v>22</v>
      </c>
      <c r="B32" s="205"/>
      <c r="C32" s="205"/>
      <c r="D32" s="205"/>
      <c r="E32" s="205"/>
      <c r="F32" s="205"/>
      <c r="G32" s="205"/>
    </row>
    <row r="33" spans="1:7" ht="20.5" customHeight="1">
      <c r="A33" s="205" t="str">
        <f>A4</f>
        <v>ณ วันที่ 31 ธันวาคม 2566</v>
      </c>
      <c r="B33" s="205"/>
      <c r="C33" s="205"/>
      <c r="D33" s="205"/>
      <c r="E33" s="205"/>
      <c r="F33" s="205"/>
      <c r="G33" s="205"/>
    </row>
    <row r="34" spans="1:7" ht="20.5">
      <c r="A34" s="22"/>
      <c r="B34" s="22"/>
      <c r="C34" s="34"/>
      <c r="D34" s="35"/>
      <c r="E34" s="36"/>
      <c r="F34" s="36"/>
      <c r="G34" s="36"/>
    </row>
    <row r="35" spans="1:7">
      <c r="D35" s="10"/>
      <c r="E35" s="206" t="s">
        <v>2</v>
      </c>
      <c r="F35" s="206"/>
      <c r="G35" s="206"/>
    </row>
    <row r="36" spans="1:7">
      <c r="C36" s="87" t="s">
        <v>3</v>
      </c>
      <c r="D36" s="10"/>
      <c r="E36" s="12" t="s">
        <v>156</v>
      </c>
      <c r="F36" s="11"/>
      <c r="G36" s="12" t="s">
        <v>50</v>
      </c>
    </row>
    <row r="37" spans="1:7" ht="20.5">
      <c r="B37" s="13" t="s">
        <v>23</v>
      </c>
      <c r="C37" s="34"/>
      <c r="D37" s="35"/>
      <c r="E37" s="36"/>
      <c r="F37" s="36"/>
      <c r="G37" s="36"/>
    </row>
    <row r="38" spans="1:7" ht="20.5">
      <c r="A38" s="22" t="s">
        <v>26</v>
      </c>
      <c r="B38" s="22"/>
    </row>
    <row r="39" spans="1:7">
      <c r="B39" s="2" t="s">
        <v>24</v>
      </c>
      <c r="C39" s="9">
        <v>16</v>
      </c>
      <c r="E39" s="15">
        <v>69833132</v>
      </c>
      <c r="G39" s="15">
        <v>111562081</v>
      </c>
    </row>
    <row r="40" spans="1:7">
      <c r="B40" s="2" t="s">
        <v>25</v>
      </c>
      <c r="C40" s="9">
        <v>17</v>
      </c>
      <c r="E40" s="15">
        <v>156442755</v>
      </c>
      <c r="G40" s="15">
        <v>163824056</v>
      </c>
    </row>
    <row r="41" spans="1:7">
      <c r="B41" s="2" t="s">
        <v>27</v>
      </c>
      <c r="E41" s="72"/>
    </row>
    <row r="42" spans="1:7">
      <c r="B42" s="37" t="s">
        <v>28</v>
      </c>
      <c r="C42" s="9">
        <v>18</v>
      </c>
      <c r="E42" s="15">
        <v>28723957</v>
      </c>
      <c r="G42" s="15">
        <v>17756434</v>
      </c>
    </row>
    <row r="43" spans="1:7">
      <c r="B43" s="2" t="s">
        <v>29</v>
      </c>
      <c r="E43" s="72"/>
    </row>
    <row r="44" spans="1:7">
      <c r="B44" s="37" t="s">
        <v>28</v>
      </c>
      <c r="C44" s="9">
        <v>19</v>
      </c>
      <c r="E44" s="15">
        <v>7427443</v>
      </c>
      <c r="G44" s="15">
        <v>6759303</v>
      </c>
    </row>
    <row r="45" spans="1:7">
      <c r="B45" s="2" t="s">
        <v>30</v>
      </c>
      <c r="E45" s="159">
        <v>2157443</v>
      </c>
      <c r="G45" s="159">
        <v>998488</v>
      </c>
    </row>
    <row r="46" spans="1:7">
      <c r="B46" s="2" t="s">
        <v>31</v>
      </c>
      <c r="E46" s="89">
        <v>315256</v>
      </c>
      <c r="G46" s="103">
        <v>317557</v>
      </c>
    </row>
    <row r="47" spans="1:7" ht="20.5">
      <c r="A47" s="2" t="s">
        <v>32</v>
      </c>
      <c r="B47" s="22"/>
      <c r="E47" s="88">
        <f>SUM(E38:E46)</f>
        <v>264899986</v>
      </c>
      <c r="G47" s="104">
        <f>SUM(G38:G46)</f>
        <v>301217919</v>
      </c>
    </row>
    <row r="48" spans="1:7" ht="20.5">
      <c r="A48" s="22" t="s">
        <v>33</v>
      </c>
      <c r="B48" s="22"/>
    </row>
    <row r="49" spans="1:7">
      <c r="B49" s="2" t="s">
        <v>27</v>
      </c>
      <c r="C49" s="9">
        <v>18</v>
      </c>
      <c r="E49" s="15">
        <v>53776720</v>
      </c>
      <c r="G49" s="15">
        <v>77510840</v>
      </c>
    </row>
    <row r="50" spans="1:7">
      <c r="B50" s="2" t="s">
        <v>29</v>
      </c>
      <c r="C50" s="9">
        <v>19</v>
      </c>
      <c r="E50" s="15">
        <v>52359627</v>
      </c>
      <c r="G50" s="15">
        <v>53931690</v>
      </c>
    </row>
    <row r="51" spans="1:7">
      <c r="B51" s="21" t="s">
        <v>34</v>
      </c>
    </row>
    <row r="52" spans="1:7">
      <c r="B52" s="38" t="s">
        <v>35</v>
      </c>
      <c r="C52" s="9">
        <v>20</v>
      </c>
      <c r="E52" s="89">
        <v>4724019</v>
      </c>
      <c r="G52" s="103">
        <v>4008720</v>
      </c>
    </row>
    <row r="53" spans="1:7" ht="20.5">
      <c r="A53" s="2" t="s">
        <v>36</v>
      </c>
      <c r="B53" s="22"/>
      <c r="E53" s="88">
        <f>SUM(E49:E52)</f>
        <v>110860366</v>
      </c>
      <c r="G53" s="104">
        <f>SUM(G49:G52)</f>
        <v>135451250</v>
      </c>
    </row>
    <row r="54" spans="1:7" ht="20.5">
      <c r="A54" s="22" t="s">
        <v>37</v>
      </c>
      <c r="B54" s="22"/>
      <c r="E54" s="88">
        <f>E47+E53</f>
        <v>375760352</v>
      </c>
      <c r="G54" s="104">
        <f>G47+G53</f>
        <v>436669169</v>
      </c>
    </row>
    <row r="55" spans="1:7">
      <c r="C55" s="2"/>
      <c r="D55" s="2"/>
      <c r="E55" s="2"/>
      <c r="F55" s="2"/>
      <c r="G55" s="2"/>
    </row>
    <row r="56" spans="1:7">
      <c r="A56" s="208" t="s">
        <v>131</v>
      </c>
      <c r="B56" s="208"/>
      <c r="C56" s="208"/>
      <c r="D56" s="208"/>
      <c r="E56" s="208"/>
      <c r="F56" s="208"/>
      <c r="G56" s="208"/>
    </row>
    <row r="57" spans="1:7">
      <c r="A57" s="24"/>
      <c r="B57" s="24"/>
      <c r="C57" s="24"/>
      <c r="D57" s="24"/>
      <c r="E57" s="24"/>
      <c r="F57" s="24"/>
      <c r="G57" s="24"/>
    </row>
    <row r="59" spans="1:7" s="25" customFormat="1">
      <c r="B59" s="26" t="s">
        <v>20</v>
      </c>
      <c r="C59" s="27"/>
      <c r="F59" s="28"/>
      <c r="G59" s="28" t="s">
        <v>20</v>
      </c>
    </row>
    <row r="60" spans="1:7" s="29" customFormat="1" ht="20.5">
      <c r="B60" s="30" t="s">
        <v>21</v>
      </c>
      <c r="C60" s="20" t="s">
        <v>157</v>
      </c>
      <c r="D60" s="32"/>
      <c r="F60" s="33"/>
    </row>
    <row r="61" spans="1:7" s="29" customFormat="1" ht="20.5">
      <c r="B61" s="39"/>
      <c r="C61" s="40"/>
      <c r="D61" s="32"/>
      <c r="E61" s="32"/>
      <c r="F61" s="33"/>
      <c r="G61" s="33"/>
    </row>
    <row r="62" spans="1:7" ht="20.5">
      <c r="A62" s="205" t="s">
        <v>154</v>
      </c>
      <c r="B62" s="205"/>
      <c r="C62" s="205"/>
      <c r="D62" s="205"/>
      <c r="E62" s="205"/>
      <c r="F62" s="205"/>
      <c r="G62" s="205"/>
    </row>
    <row r="63" spans="1:7" ht="20.149999999999999" customHeight="1">
      <c r="A63" s="207" t="s">
        <v>155</v>
      </c>
      <c r="B63" s="207"/>
      <c r="C63" s="207"/>
      <c r="D63" s="207"/>
      <c r="E63" s="207"/>
      <c r="F63" s="207"/>
      <c r="G63" s="207"/>
    </row>
    <row r="64" spans="1:7" ht="20.5">
      <c r="A64" s="205" t="s">
        <v>22</v>
      </c>
      <c r="B64" s="205"/>
      <c r="C64" s="205"/>
      <c r="D64" s="205"/>
      <c r="E64" s="205"/>
      <c r="F64" s="205"/>
      <c r="G64" s="205"/>
    </row>
    <row r="65" spans="1:7" ht="20.5" customHeight="1">
      <c r="A65" s="205" t="str">
        <f>A33</f>
        <v>ณ วันที่ 31 ธันวาคม 2566</v>
      </c>
      <c r="B65" s="205"/>
      <c r="C65" s="205"/>
      <c r="D65" s="205"/>
      <c r="E65" s="205"/>
      <c r="F65" s="205"/>
      <c r="G65" s="205"/>
    </row>
    <row r="66" spans="1:7" ht="20.5">
      <c r="A66" s="22"/>
      <c r="B66" s="22"/>
      <c r="C66" s="34"/>
      <c r="D66" s="35"/>
      <c r="E66" s="36"/>
      <c r="F66" s="36"/>
      <c r="G66" s="36"/>
    </row>
    <row r="67" spans="1:7">
      <c r="D67" s="10"/>
      <c r="E67" s="206" t="s">
        <v>2</v>
      </c>
      <c r="F67" s="206"/>
      <c r="G67" s="206"/>
    </row>
    <row r="68" spans="1:7">
      <c r="C68" s="90" t="s">
        <v>3</v>
      </c>
      <c r="D68" s="10"/>
      <c r="E68" s="12" t="s">
        <v>156</v>
      </c>
      <c r="F68" s="11"/>
      <c r="G68" s="12" t="s">
        <v>50</v>
      </c>
    </row>
    <row r="69" spans="1:7" ht="20.5">
      <c r="B69" s="13" t="s">
        <v>40</v>
      </c>
      <c r="C69" s="34"/>
      <c r="D69" s="35"/>
      <c r="E69" s="36"/>
      <c r="F69" s="36"/>
      <c r="G69" s="36"/>
    </row>
    <row r="70" spans="1:7" ht="20.5">
      <c r="A70" s="22" t="s">
        <v>38</v>
      </c>
    </row>
    <row r="71" spans="1:7">
      <c r="B71" s="2" t="s">
        <v>39</v>
      </c>
    </row>
    <row r="72" spans="1:7">
      <c r="B72" s="20" t="s">
        <v>42</v>
      </c>
      <c r="C72" s="9">
        <v>21</v>
      </c>
    </row>
    <row r="73" spans="1:7" ht="20.5" thickBot="1">
      <c r="B73" s="20" t="s">
        <v>161</v>
      </c>
      <c r="E73" s="96">
        <v>143000000</v>
      </c>
    </row>
    <row r="74" spans="1:7" ht="21" thickTop="1" thickBot="1">
      <c r="B74" s="20" t="s">
        <v>126</v>
      </c>
      <c r="G74" s="96">
        <v>100000000</v>
      </c>
    </row>
    <row r="75" spans="1:7" ht="20.5" thickTop="1">
      <c r="B75" s="20" t="s">
        <v>43</v>
      </c>
    </row>
    <row r="76" spans="1:7">
      <c r="B76" s="20" t="s">
        <v>162</v>
      </c>
      <c r="E76" s="99">
        <v>100000000</v>
      </c>
      <c r="G76" s="184"/>
    </row>
    <row r="77" spans="1:7">
      <c r="B77" s="20" t="s">
        <v>126</v>
      </c>
      <c r="E77" s="183"/>
      <c r="G77" s="180">
        <v>100000000</v>
      </c>
    </row>
    <row r="78" spans="1:7">
      <c r="B78" s="2" t="s">
        <v>44</v>
      </c>
      <c r="E78" s="42"/>
      <c r="G78" s="42"/>
    </row>
    <row r="79" spans="1:7">
      <c r="B79" s="37" t="s">
        <v>45</v>
      </c>
      <c r="E79" s="42"/>
      <c r="F79" s="42"/>
      <c r="G79" s="42"/>
    </row>
    <row r="80" spans="1:7">
      <c r="B80" s="37" t="s">
        <v>46</v>
      </c>
      <c r="C80" s="9">
        <v>22</v>
      </c>
      <c r="E80" s="15">
        <f>'EQ '!F24</f>
        <v>3476167.89</v>
      </c>
      <c r="G80" s="15">
        <v>2611814</v>
      </c>
    </row>
    <row r="81" spans="1:7">
      <c r="B81" s="37" t="s">
        <v>47</v>
      </c>
      <c r="E81" s="89">
        <f>'EQ '!H24</f>
        <v>30460544.109999999</v>
      </c>
      <c r="G81" s="89">
        <v>15333525</v>
      </c>
    </row>
    <row r="82" spans="1:7" ht="20.5">
      <c r="A82" s="22" t="s">
        <v>48</v>
      </c>
      <c r="B82" s="22"/>
      <c r="E82" s="88">
        <f>SUM(E76:E81)</f>
        <v>133936712</v>
      </c>
      <c r="G82" s="88">
        <f>SUM(G77:G81)</f>
        <v>117945339</v>
      </c>
    </row>
    <row r="83" spans="1:7" ht="21" thickBot="1">
      <c r="A83" s="22" t="s">
        <v>41</v>
      </c>
      <c r="B83" s="22"/>
      <c r="C83" s="22"/>
      <c r="E83" s="41">
        <f>+E54+E82</f>
        <v>509697064</v>
      </c>
      <c r="G83" s="41">
        <f>+G54+G82</f>
        <v>554614508</v>
      </c>
    </row>
    <row r="84" spans="1:7" ht="20.5" thickTop="1"/>
    <row r="85" spans="1:7">
      <c r="A85" s="208" t="s">
        <v>131</v>
      </c>
      <c r="B85" s="208"/>
      <c r="C85" s="208"/>
      <c r="D85" s="208"/>
      <c r="E85" s="208"/>
      <c r="F85" s="208"/>
      <c r="G85" s="208"/>
    </row>
    <row r="86" spans="1:7">
      <c r="A86" s="24"/>
      <c r="B86" s="24"/>
      <c r="C86" s="24"/>
      <c r="D86" s="24"/>
      <c r="E86" s="24"/>
      <c r="F86" s="24"/>
      <c r="G86" s="24"/>
    </row>
    <row r="87" spans="1:7">
      <c r="A87" s="24"/>
      <c r="B87" s="24"/>
      <c r="C87" s="24"/>
      <c r="D87" s="24"/>
      <c r="E87" s="24"/>
      <c r="F87" s="24"/>
      <c r="G87" s="24"/>
    </row>
    <row r="88" spans="1:7" s="25" customFormat="1">
      <c r="B88" s="26" t="s">
        <v>20</v>
      </c>
      <c r="C88" s="27"/>
      <c r="F88" s="28"/>
      <c r="G88" s="28" t="s">
        <v>20</v>
      </c>
    </row>
    <row r="89" spans="1:7" s="29" customFormat="1" ht="20.5">
      <c r="B89" s="30" t="s">
        <v>21</v>
      </c>
      <c r="C89" s="20" t="s">
        <v>157</v>
      </c>
      <c r="D89" s="32"/>
      <c r="F89" s="33"/>
    </row>
    <row r="90" spans="1:7" ht="20.5">
      <c r="A90" s="22"/>
      <c r="B90" s="22"/>
    </row>
  </sheetData>
  <mergeCells count="17">
    <mergeCell ref="E67:G67"/>
    <mergeCell ref="A85:G85"/>
    <mergeCell ref="A33:G33"/>
    <mergeCell ref="E35:G35"/>
    <mergeCell ref="A56:G56"/>
    <mergeCell ref="A64:G64"/>
    <mergeCell ref="A65:G65"/>
    <mergeCell ref="A62:G62"/>
    <mergeCell ref="A63:G63"/>
    <mergeCell ref="A32:G32"/>
    <mergeCell ref="A1:G1"/>
    <mergeCell ref="A3:G3"/>
    <mergeCell ref="A4:G4"/>
    <mergeCell ref="E6:G6"/>
    <mergeCell ref="A2:G2"/>
    <mergeCell ref="A30:G30"/>
    <mergeCell ref="A31:G31"/>
  </mergeCells>
  <pageMargins left="0.98425196850393704" right="0.78740157480314965" top="0.78740157480314965" bottom="0.39370078740157483" header="0.31496062992125984" footer="0.31496062992125984"/>
  <pageSetup paperSize="9" firstPageNumber="5" orientation="portrait" useFirstPageNumber="1" r:id="rId1"/>
  <headerFooter>
    <oddFooter>&amp;R&amp;"Angsana New,Regular"&amp;14หน้า &amp;P</oddFooter>
  </headerFooter>
  <rowBreaks count="2" manualBreakCount="2">
    <brk id="29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E56EA-443C-4349-A532-2876E0116B9A}">
  <sheetPr>
    <tabColor theme="0"/>
  </sheetPr>
  <dimension ref="A1:H55"/>
  <sheetViews>
    <sheetView zoomScaleNormal="100" zoomScaleSheetLayoutView="100" workbookViewId="0">
      <selection sqref="A1:H1"/>
    </sheetView>
  </sheetViews>
  <sheetFormatPr defaultColWidth="9.1796875" defaultRowHeight="20"/>
  <cols>
    <col min="1" max="1" width="1.26953125" style="2" customWidth="1"/>
    <col min="2" max="2" width="1.26953125" style="20" customWidth="1"/>
    <col min="3" max="3" width="46.6328125" style="2" customWidth="1"/>
    <col min="4" max="4" width="7.453125" style="9" customWidth="1"/>
    <col min="5" max="5" width="0.453125" style="15" customWidth="1"/>
    <col min="6" max="6" width="13.453125" style="160" customWidth="1"/>
    <col min="7" max="7" width="0.453125" style="15" customWidth="1"/>
    <col min="8" max="8" width="12.453125" style="15" customWidth="1"/>
    <col min="9" max="16384" width="9.1796875" style="2"/>
  </cols>
  <sheetData>
    <row r="1" spans="1:8" ht="20.5">
      <c r="A1" s="205" t="s">
        <v>154</v>
      </c>
      <c r="B1" s="205"/>
      <c r="C1" s="205"/>
      <c r="D1" s="205"/>
      <c r="E1" s="205"/>
      <c r="F1" s="205"/>
      <c r="G1" s="205"/>
      <c r="H1" s="205"/>
    </row>
    <row r="2" spans="1:8">
      <c r="A2" s="207" t="s">
        <v>155</v>
      </c>
      <c r="B2" s="207"/>
      <c r="C2" s="207"/>
      <c r="D2" s="207"/>
      <c r="E2" s="207"/>
      <c r="F2" s="207"/>
      <c r="G2" s="207"/>
      <c r="H2" s="207"/>
    </row>
    <row r="3" spans="1:8" ht="20.5">
      <c r="A3" s="205" t="s">
        <v>49</v>
      </c>
      <c r="B3" s="205"/>
      <c r="C3" s="205"/>
      <c r="D3" s="205"/>
      <c r="E3" s="205"/>
      <c r="F3" s="205"/>
      <c r="G3" s="205"/>
      <c r="H3" s="205"/>
    </row>
    <row r="4" spans="1:8" ht="20.5">
      <c r="A4" s="205" t="s">
        <v>152</v>
      </c>
      <c r="B4" s="205"/>
      <c r="C4" s="205"/>
      <c r="D4" s="205"/>
      <c r="E4" s="205"/>
      <c r="F4" s="205"/>
      <c r="G4" s="205"/>
      <c r="H4" s="205"/>
    </row>
    <row r="5" spans="1:8" ht="20.5">
      <c r="A5" s="22"/>
      <c r="B5" s="22"/>
      <c r="C5" s="34"/>
      <c r="D5" s="35"/>
      <c r="E5" s="36"/>
      <c r="F5" s="161"/>
      <c r="G5" s="36"/>
      <c r="H5" s="36"/>
    </row>
    <row r="6" spans="1:8" s="44" customFormat="1">
      <c r="B6" s="45"/>
      <c r="D6" s="46"/>
      <c r="E6" s="47"/>
      <c r="F6" s="209" t="s">
        <v>2</v>
      </c>
      <c r="G6" s="209"/>
      <c r="H6" s="209"/>
    </row>
    <row r="7" spans="1:8" s="44" customFormat="1">
      <c r="B7" s="45"/>
      <c r="D7" s="91" t="s">
        <v>3</v>
      </c>
      <c r="E7" s="47"/>
      <c r="F7" s="162" t="s">
        <v>156</v>
      </c>
      <c r="G7" s="11"/>
      <c r="H7" s="92" t="s">
        <v>50</v>
      </c>
    </row>
    <row r="8" spans="1:8" s="44" customFormat="1">
      <c r="B8" s="45"/>
      <c r="D8" s="46"/>
      <c r="E8" s="47"/>
      <c r="F8" s="163"/>
      <c r="G8" s="11"/>
      <c r="H8" s="48"/>
    </row>
    <row r="9" spans="1:8" s="44" customFormat="1" ht="20.5">
      <c r="A9" s="49" t="s">
        <v>51</v>
      </c>
      <c r="B9" s="50"/>
      <c r="C9" s="49"/>
      <c r="D9" s="46"/>
      <c r="E9" s="51"/>
      <c r="F9" s="164"/>
      <c r="G9" s="52"/>
      <c r="H9" s="52"/>
    </row>
    <row r="10" spans="1:8" s="44" customFormat="1">
      <c r="B10" s="45" t="s">
        <v>52</v>
      </c>
      <c r="D10" s="46">
        <v>28</v>
      </c>
      <c r="E10" s="47"/>
      <c r="F10" s="165">
        <v>1243420817</v>
      </c>
      <c r="G10" s="47"/>
      <c r="H10" s="53">
        <v>1188280885</v>
      </c>
    </row>
    <row r="11" spans="1:8" s="44" customFormat="1">
      <c r="B11" s="45" t="s">
        <v>53</v>
      </c>
      <c r="D11" s="46">
        <v>28</v>
      </c>
      <c r="E11" s="47"/>
      <c r="F11" s="165">
        <v>5252543</v>
      </c>
      <c r="G11" s="47"/>
      <c r="H11" s="53">
        <v>4463519</v>
      </c>
    </row>
    <row r="12" spans="1:8" s="44" customFormat="1">
      <c r="B12" s="45" t="s">
        <v>54</v>
      </c>
      <c r="D12" s="46">
        <v>23</v>
      </c>
      <c r="E12" s="47"/>
      <c r="F12" s="166">
        <v>4224174</v>
      </c>
      <c r="G12" s="47"/>
      <c r="H12" s="98">
        <v>2722869</v>
      </c>
    </row>
    <row r="13" spans="1:8" s="44" customFormat="1">
      <c r="B13" s="45"/>
      <c r="C13" s="45" t="s">
        <v>55</v>
      </c>
      <c r="D13" s="46"/>
      <c r="E13" s="47"/>
      <c r="F13" s="167">
        <f>SUM(F10:F12)</f>
        <v>1252897534</v>
      </c>
      <c r="G13" s="47"/>
      <c r="H13" s="93">
        <f>SUM(H10:H12)</f>
        <v>1195467273</v>
      </c>
    </row>
    <row r="14" spans="1:8" s="44" customFormat="1" ht="20.5">
      <c r="A14" s="49" t="s">
        <v>56</v>
      </c>
      <c r="B14" s="50"/>
      <c r="C14" s="49"/>
      <c r="E14" s="47"/>
      <c r="F14" s="168"/>
      <c r="G14" s="47"/>
      <c r="H14" s="53"/>
    </row>
    <row r="15" spans="1:8" s="44" customFormat="1">
      <c r="B15" s="45" t="s">
        <v>57</v>
      </c>
      <c r="E15" s="47"/>
      <c r="F15" s="168">
        <v>1082905137</v>
      </c>
      <c r="G15" s="47"/>
      <c r="H15" s="53">
        <v>1041617146</v>
      </c>
    </row>
    <row r="16" spans="1:8" s="44" customFormat="1">
      <c r="B16" s="45" t="s">
        <v>58</v>
      </c>
      <c r="D16" s="46"/>
      <c r="E16" s="47"/>
      <c r="F16" s="168">
        <v>87444912</v>
      </c>
      <c r="G16" s="47"/>
      <c r="H16" s="53">
        <v>81003567</v>
      </c>
    </row>
    <row r="17" spans="1:8" s="44" customFormat="1">
      <c r="B17" s="45" t="s">
        <v>59</v>
      </c>
      <c r="E17" s="47"/>
      <c r="F17" s="181">
        <v>49411752</v>
      </c>
      <c r="G17" s="47"/>
      <c r="H17" s="98">
        <v>45691881</v>
      </c>
    </row>
    <row r="18" spans="1:8" s="44" customFormat="1">
      <c r="B18" s="45"/>
      <c r="C18" s="45" t="s">
        <v>60</v>
      </c>
      <c r="D18" s="46"/>
      <c r="E18" s="47"/>
      <c r="F18" s="167">
        <f>SUM(F15:F17)</f>
        <v>1219761801</v>
      </c>
      <c r="G18" s="47"/>
      <c r="H18" s="93">
        <f>SUM(H15:H17)</f>
        <v>1168312594</v>
      </c>
    </row>
    <row r="19" spans="1:8" s="44" customFormat="1" ht="20.5">
      <c r="A19" s="54" t="s">
        <v>61</v>
      </c>
      <c r="C19" s="45"/>
      <c r="D19" s="46"/>
      <c r="E19" s="47"/>
      <c r="F19" s="168">
        <f>+F13-F18</f>
        <v>33135733</v>
      </c>
      <c r="G19" s="47"/>
      <c r="H19" s="53">
        <f>+H13-H18</f>
        <v>27154679</v>
      </c>
    </row>
    <row r="20" spans="1:8" s="44" customFormat="1" ht="20.5">
      <c r="A20" s="55" t="s">
        <v>62</v>
      </c>
      <c r="B20" s="54"/>
      <c r="C20" s="49"/>
      <c r="D20" s="46"/>
      <c r="E20" s="47"/>
      <c r="F20" s="56">
        <v>-12450834</v>
      </c>
      <c r="G20" s="47"/>
      <c r="H20" s="56">
        <v>-9950194</v>
      </c>
    </row>
    <row r="21" spans="1:8" s="44" customFormat="1" ht="20.5">
      <c r="A21" s="55" t="s">
        <v>63</v>
      </c>
      <c r="B21" s="54"/>
      <c r="C21" s="49"/>
      <c r="D21" s="46"/>
      <c r="E21" s="47"/>
      <c r="F21" s="168"/>
      <c r="G21" s="47"/>
      <c r="H21" s="56"/>
    </row>
    <row r="22" spans="1:8" s="44" customFormat="1" ht="20.5">
      <c r="B22" s="55" t="s">
        <v>143</v>
      </c>
      <c r="C22" s="49"/>
      <c r="D22" s="46"/>
      <c r="E22" s="47"/>
      <c r="F22" s="93">
        <v>-436881</v>
      </c>
      <c r="G22" s="47"/>
      <c r="H22" s="57">
        <v>703048</v>
      </c>
    </row>
    <row r="23" spans="1:8" s="44" customFormat="1" ht="20.5">
      <c r="A23" s="49" t="s">
        <v>64</v>
      </c>
      <c r="B23" s="50"/>
      <c r="C23" s="49"/>
      <c r="D23" s="46"/>
      <c r="E23" s="47"/>
      <c r="F23" s="168">
        <f>+F19+F20+F22</f>
        <v>20248018</v>
      </c>
      <c r="G23" s="47"/>
      <c r="H23" s="53">
        <f>+H19+H20+H22</f>
        <v>17907533</v>
      </c>
    </row>
    <row r="24" spans="1:8" s="44" customFormat="1">
      <c r="A24" s="44" t="s">
        <v>65</v>
      </c>
      <c r="B24" s="45"/>
      <c r="D24" s="46">
        <v>24</v>
      </c>
      <c r="E24" s="47"/>
      <c r="F24" s="93">
        <v>-4256645</v>
      </c>
      <c r="G24" s="47"/>
      <c r="H24" s="93">
        <v>-4067227</v>
      </c>
    </row>
    <row r="25" spans="1:8" s="44" customFormat="1" ht="20.5">
      <c r="A25" s="49" t="s">
        <v>133</v>
      </c>
      <c r="B25" s="50"/>
      <c r="C25" s="50"/>
      <c r="D25" s="46"/>
      <c r="E25" s="47"/>
      <c r="F25" s="167">
        <f>SUM(F23:F24)</f>
        <v>15991373</v>
      </c>
      <c r="G25" s="47"/>
      <c r="H25" s="93">
        <f>+H23+H24</f>
        <v>13840306</v>
      </c>
    </row>
    <row r="26" spans="1:8" s="44" customFormat="1" ht="20.5">
      <c r="A26" s="49"/>
      <c r="B26" s="50"/>
      <c r="C26" s="50"/>
      <c r="D26" s="46"/>
      <c r="E26" s="47"/>
      <c r="F26" s="176"/>
      <c r="G26" s="47"/>
      <c r="H26" s="56"/>
    </row>
    <row r="27" spans="1:8">
      <c r="A27" s="208" t="s">
        <v>131</v>
      </c>
      <c r="B27" s="208"/>
      <c r="C27" s="208"/>
      <c r="D27" s="208"/>
      <c r="E27" s="208"/>
      <c r="F27" s="208"/>
      <c r="G27" s="208"/>
      <c r="H27" s="208"/>
    </row>
    <row r="28" spans="1:8" s="44" customFormat="1">
      <c r="B28" s="59"/>
      <c r="D28" s="46"/>
      <c r="E28" s="60"/>
      <c r="F28" s="172"/>
      <c r="G28" s="62"/>
      <c r="H28" s="63"/>
    </row>
    <row r="29" spans="1:8">
      <c r="C29" s="64" t="s">
        <v>20</v>
      </c>
      <c r="H29" s="15" t="s">
        <v>68</v>
      </c>
    </row>
    <row r="30" spans="1:8">
      <c r="C30" s="65" t="s">
        <v>69</v>
      </c>
      <c r="D30" s="66" t="s">
        <v>160</v>
      </c>
    </row>
    <row r="31" spans="1:8" s="44" customFormat="1" ht="20.5">
      <c r="A31" s="49"/>
      <c r="B31" s="50"/>
      <c r="C31" s="50"/>
      <c r="D31" s="46"/>
      <c r="E31" s="47"/>
      <c r="F31" s="176"/>
      <c r="G31" s="47"/>
      <c r="H31" s="56"/>
    </row>
    <row r="32" spans="1:8" ht="20.5">
      <c r="A32" s="205" t="s">
        <v>154</v>
      </c>
      <c r="B32" s="205"/>
      <c r="C32" s="205"/>
      <c r="D32" s="205"/>
      <c r="E32" s="205"/>
      <c r="F32" s="205"/>
      <c r="G32" s="205"/>
      <c r="H32" s="205"/>
    </row>
    <row r="33" spans="1:8">
      <c r="A33" s="207" t="s">
        <v>155</v>
      </c>
      <c r="B33" s="207"/>
      <c r="C33" s="207"/>
      <c r="D33" s="207"/>
      <c r="E33" s="207"/>
      <c r="F33" s="207"/>
      <c r="G33" s="207"/>
      <c r="H33" s="207"/>
    </row>
    <row r="34" spans="1:8" ht="20.5">
      <c r="A34" s="205" t="s">
        <v>142</v>
      </c>
      <c r="B34" s="205"/>
      <c r="C34" s="205"/>
      <c r="D34" s="205"/>
      <c r="E34" s="205"/>
      <c r="F34" s="205"/>
      <c r="G34" s="205"/>
      <c r="H34" s="205"/>
    </row>
    <row r="35" spans="1:8" ht="20.5">
      <c r="A35" s="205" t="s">
        <v>152</v>
      </c>
      <c r="B35" s="205"/>
      <c r="C35" s="205"/>
      <c r="D35" s="205"/>
      <c r="E35" s="205"/>
      <c r="F35" s="205"/>
      <c r="G35" s="205"/>
      <c r="H35" s="205"/>
    </row>
    <row r="36" spans="1:8" ht="20.5">
      <c r="A36" s="22"/>
      <c r="B36" s="22"/>
      <c r="C36" s="34"/>
      <c r="D36" s="35"/>
      <c r="E36" s="36"/>
      <c r="F36" s="161"/>
      <c r="G36" s="36"/>
      <c r="H36" s="36"/>
    </row>
    <row r="37" spans="1:8" s="44" customFormat="1">
      <c r="B37" s="45"/>
      <c r="D37" s="46"/>
      <c r="E37" s="47"/>
      <c r="F37" s="209" t="s">
        <v>2</v>
      </c>
      <c r="G37" s="209"/>
      <c r="H37" s="209"/>
    </row>
    <row r="38" spans="1:8" s="44" customFormat="1">
      <c r="B38" s="45"/>
      <c r="D38" s="91" t="s">
        <v>3</v>
      </c>
      <c r="E38" s="47"/>
      <c r="F38" s="162" t="s">
        <v>156</v>
      </c>
      <c r="G38" s="11"/>
      <c r="H38" s="92" t="s">
        <v>50</v>
      </c>
    </row>
    <row r="39" spans="1:8" s="44" customFormat="1" ht="20.5">
      <c r="A39" s="49"/>
      <c r="B39" s="50"/>
      <c r="C39" s="50"/>
      <c r="D39" s="46"/>
      <c r="E39" s="47"/>
      <c r="F39" s="176"/>
      <c r="G39" s="47"/>
      <c r="H39" s="56"/>
    </row>
    <row r="40" spans="1:8" s="44" customFormat="1" ht="20.5">
      <c r="A40" s="49" t="s">
        <v>137</v>
      </c>
      <c r="B40" s="50"/>
      <c r="C40" s="50"/>
      <c r="D40" s="46"/>
      <c r="E40" s="47"/>
      <c r="F40" s="168"/>
      <c r="G40" s="47"/>
      <c r="H40" s="56"/>
    </row>
    <row r="41" spans="1:8" s="44" customFormat="1" ht="20.5">
      <c r="A41" s="49" t="s">
        <v>138</v>
      </c>
      <c r="B41" s="50"/>
      <c r="C41" s="50"/>
      <c r="D41" s="46"/>
      <c r="E41" s="47"/>
      <c r="F41" s="168"/>
      <c r="G41" s="47"/>
      <c r="H41" s="56"/>
    </row>
    <row r="42" spans="1:8" s="44" customFormat="1" ht="20.5">
      <c r="A42" s="49" t="s">
        <v>0</v>
      </c>
      <c r="B42" s="50" t="s">
        <v>139</v>
      </c>
      <c r="C42" s="50"/>
      <c r="D42" s="46"/>
      <c r="E42" s="47"/>
      <c r="F42" s="168"/>
      <c r="G42" s="47"/>
      <c r="H42" s="56"/>
    </row>
    <row r="43" spans="1:8" s="44" customFormat="1">
      <c r="A43" s="44" t="s">
        <v>141</v>
      </c>
      <c r="B43" s="45"/>
      <c r="C43" s="45"/>
      <c r="D43" s="46"/>
      <c r="E43" s="47"/>
      <c r="F43" s="168"/>
      <c r="G43" s="47"/>
      <c r="H43" s="56"/>
    </row>
    <row r="44" spans="1:8" s="44" customFormat="1">
      <c r="B44" s="45" t="s">
        <v>140</v>
      </c>
      <c r="C44" s="45"/>
      <c r="D44" s="46"/>
      <c r="E44" s="47"/>
      <c r="F44" s="168">
        <v>0</v>
      </c>
      <c r="G44" s="47"/>
      <c r="H44" s="56">
        <v>1335977</v>
      </c>
    </row>
    <row r="45" spans="1:8" s="44" customFormat="1">
      <c r="B45" s="45" t="s">
        <v>144</v>
      </c>
      <c r="C45" s="45"/>
      <c r="D45" s="46"/>
      <c r="E45" s="47"/>
      <c r="F45" s="93">
        <v>0</v>
      </c>
      <c r="G45" s="47"/>
      <c r="H45" s="56">
        <v>-267195</v>
      </c>
    </row>
    <row r="46" spans="1:8" s="44" customFormat="1" ht="20.5">
      <c r="A46" s="49" t="s">
        <v>134</v>
      </c>
      <c r="B46" s="20"/>
      <c r="C46" s="20"/>
      <c r="D46" s="46"/>
      <c r="E46" s="47"/>
      <c r="F46" s="169">
        <f>SUM(F44:F45)</f>
        <v>0</v>
      </c>
      <c r="G46" s="47"/>
      <c r="H46" s="182">
        <f>SUM(H44:H45)</f>
        <v>1068782</v>
      </c>
    </row>
    <row r="47" spans="1:8" s="44" customFormat="1" ht="21" thickBot="1">
      <c r="A47" s="49" t="s">
        <v>135</v>
      </c>
      <c r="B47" s="50"/>
      <c r="C47" s="49"/>
      <c r="D47" s="46"/>
      <c r="E47" s="47"/>
      <c r="F47" s="170">
        <f>+F25+F46</f>
        <v>15991373</v>
      </c>
      <c r="G47" s="47"/>
      <c r="H47" s="58">
        <f>+H25+H46</f>
        <v>14909088</v>
      </c>
    </row>
    <row r="48" spans="1:8" s="44" customFormat="1" ht="21" thickTop="1">
      <c r="A48" s="49" t="s">
        <v>66</v>
      </c>
      <c r="B48" s="50"/>
      <c r="C48" s="49"/>
      <c r="D48" s="46"/>
      <c r="E48" s="47"/>
      <c r="F48" s="168"/>
      <c r="G48" s="47"/>
      <c r="H48" s="47"/>
    </row>
    <row r="49" spans="1:8" s="44" customFormat="1" ht="20.5" thickBot="1">
      <c r="B49" s="59" t="s">
        <v>145</v>
      </c>
      <c r="C49" s="59"/>
      <c r="D49" s="46">
        <v>25</v>
      </c>
      <c r="E49" s="60"/>
      <c r="F49" s="177">
        <f>F25/F50</f>
        <v>7.9956865000000002E-2</v>
      </c>
      <c r="G49" s="61"/>
      <c r="H49" s="177">
        <f>H25/H50</f>
        <v>8.0982831317194082E-2</v>
      </c>
    </row>
    <row r="50" spans="1:8" s="44" customFormat="1" ht="21" thickTop="1" thickBot="1">
      <c r="B50" s="59" t="s">
        <v>67</v>
      </c>
      <c r="D50" s="46"/>
      <c r="E50" s="60"/>
      <c r="F50" s="171">
        <v>200000000</v>
      </c>
      <c r="G50" s="62"/>
      <c r="H50" s="186">
        <v>170904200</v>
      </c>
    </row>
    <row r="51" spans="1:8" s="44" customFormat="1" ht="20.5" thickTop="1">
      <c r="B51" s="59"/>
      <c r="D51" s="46"/>
      <c r="E51" s="60"/>
      <c r="F51" s="172"/>
      <c r="G51" s="62"/>
      <c r="H51" s="63"/>
    </row>
    <row r="52" spans="1:8">
      <c r="A52" s="208" t="s">
        <v>131</v>
      </c>
      <c r="B52" s="208"/>
      <c r="C52" s="208"/>
      <c r="D52" s="208"/>
      <c r="E52" s="208"/>
      <c r="F52" s="208"/>
      <c r="G52" s="208"/>
      <c r="H52" s="208"/>
    </row>
    <row r="53" spans="1:8" s="44" customFormat="1">
      <c r="B53" s="59"/>
      <c r="D53" s="46"/>
      <c r="E53" s="60"/>
      <c r="F53" s="172"/>
      <c r="G53" s="62"/>
      <c r="H53" s="63"/>
    </row>
    <row r="54" spans="1:8">
      <c r="C54" s="64" t="s">
        <v>20</v>
      </c>
      <c r="H54" s="15" t="s">
        <v>68</v>
      </c>
    </row>
    <row r="55" spans="1:8">
      <c r="C55" s="65" t="s">
        <v>69</v>
      </c>
      <c r="D55" s="66" t="s">
        <v>160</v>
      </c>
    </row>
  </sheetData>
  <mergeCells count="12">
    <mergeCell ref="A1:H1"/>
    <mergeCell ref="A3:H3"/>
    <mergeCell ref="A4:H4"/>
    <mergeCell ref="F6:H6"/>
    <mergeCell ref="A52:H52"/>
    <mergeCell ref="A27:H27"/>
    <mergeCell ref="A34:H34"/>
    <mergeCell ref="A35:H35"/>
    <mergeCell ref="F37:H37"/>
    <mergeCell ref="A2:H2"/>
    <mergeCell ref="A32:H32"/>
    <mergeCell ref="A33:H33"/>
  </mergeCells>
  <pageMargins left="0.98425196850393704" right="0.78740157480314965" top="0.78740157480314965" bottom="0.39370078740157483" header="0.31496062992125984" footer="0.31496062992125984"/>
  <pageSetup paperSize="9" scale="99" firstPageNumber="8" orientation="portrait" useFirstPageNumber="1" r:id="rId1"/>
  <headerFooter>
    <oddFooter>&amp;R&amp;"Angsana New,Regular"&amp;14หน้า 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01F8-4442-48E2-AB98-7CE2C34564B8}">
  <sheetPr>
    <tabColor theme="0"/>
  </sheetPr>
  <dimension ref="A1:J30"/>
  <sheetViews>
    <sheetView zoomScaleNormal="100" zoomScaleSheetLayoutView="100" workbookViewId="0">
      <selection sqref="A1:J1"/>
    </sheetView>
  </sheetViews>
  <sheetFormatPr defaultColWidth="9.1796875" defaultRowHeight="20"/>
  <cols>
    <col min="1" max="1" width="26.36328125" style="67" customWidth="1"/>
    <col min="2" max="2" width="5.81640625" style="67" customWidth="1"/>
    <col min="3" max="3" width="0.453125" style="67" customWidth="1"/>
    <col min="4" max="4" width="12.1796875" style="67" customWidth="1"/>
    <col min="5" max="5" width="0.453125" style="67" customWidth="1"/>
    <col min="6" max="6" width="11.1796875" style="67" customWidth="1"/>
    <col min="7" max="7" width="0.453125" style="67" customWidth="1"/>
    <col min="8" max="8" width="12.453125" style="43" customWidth="1"/>
    <col min="9" max="9" width="0.453125" style="68" customWidth="1"/>
    <col min="10" max="10" width="12.81640625" style="43" customWidth="1"/>
    <col min="11" max="16384" width="9.1796875" style="67"/>
  </cols>
  <sheetData>
    <row r="1" spans="1:10" s="2" customFormat="1" ht="20.5">
      <c r="A1" s="205" t="s">
        <v>154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s="2" customFormat="1">
      <c r="A2" s="207" t="s">
        <v>155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0" ht="20.5">
      <c r="A3" s="205" t="s">
        <v>70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ht="20.5">
      <c r="A4" s="205" t="s">
        <v>152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s="2" customFormat="1" ht="6.65" customHeight="1">
      <c r="A5" s="8"/>
      <c r="B5" s="8"/>
      <c r="C5" s="8"/>
      <c r="D5" s="8"/>
      <c r="E5" s="8"/>
      <c r="F5" s="8"/>
      <c r="G5" s="8"/>
    </row>
    <row r="6" spans="1:10">
      <c r="D6" s="211" t="s">
        <v>2</v>
      </c>
      <c r="E6" s="211"/>
      <c r="F6" s="211"/>
      <c r="G6" s="211"/>
      <c r="H6" s="211"/>
      <c r="I6" s="211"/>
      <c r="J6" s="211"/>
    </row>
    <row r="7" spans="1:10">
      <c r="B7" s="69"/>
      <c r="C7" s="69"/>
      <c r="D7" s="70"/>
      <c r="E7" s="94"/>
      <c r="F7" s="209" t="s">
        <v>44</v>
      </c>
      <c r="G7" s="209"/>
      <c r="H7" s="209"/>
      <c r="I7" s="9"/>
      <c r="J7" s="9"/>
    </row>
    <row r="8" spans="1:10">
      <c r="B8" s="69"/>
      <c r="C8" s="69"/>
      <c r="D8" s="11" t="s">
        <v>71</v>
      </c>
      <c r="E8" s="70"/>
      <c r="F8" s="48" t="s">
        <v>72</v>
      </c>
      <c r="G8" s="11"/>
      <c r="H8" s="11" t="s">
        <v>73</v>
      </c>
      <c r="I8" s="43"/>
      <c r="J8" s="9" t="s">
        <v>74</v>
      </c>
    </row>
    <row r="9" spans="1:10">
      <c r="B9" s="95" t="s">
        <v>3</v>
      </c>
      <c r="C9" s="70"/>
      <c r="D9" s="87" t="s">
        <v>75</v>
      </c>
      <c r="E9" s="70"/>
      <c r="F9" s="87" t="s">
        <v>76</v>
      </c>
      <c r="G9" s="9"/>
      <c r="H9" s="87" t="s">
        <v>77</v>
      </c>
      <c r="I9" s="43"/>
      <c r="J9" s="87" t="s">
        <v>78</v>
      </c>
    </row>
    <row r="10" spans="1:10" ht="20.5">
      <c r="A10" s="71" t="s">
        <v>79</v>
      </c>
      <c r="B10" s="69"/>
      <c r="C10" s="69"/>
      <c r="D10" s="72">
        <v>60000000</v>
      </c>
      <c r="E10" s="72"/>
      <c r="F10" s="72">
        <v>1689921</v>
      </c>
      <c r="G10" s="72"/>
      <c r="H10" s="72">
        <v>30046330</v>
      </c>
      <c r="I10" s="73"/>
      <c r="J10" s="72">
        <v>91736251</v>
      </c>
    </row>
    <row r="11" spans="1:10">
      <c r="A11" s="67" t="s">
        <v>132</v>
      </c>
      <c r="B11" s="70">
        <v>21</v>
      </c>
      <c r="C11" s="69"/>
      <c r="D11" s="72">
        <v>40000000</v>
      </c>
      <c r="E11" s="72"/>
      <c r="F11" s="74">
        <v>0</v>
      </c>
      <c r="G11" s="72"/>
      <c r="H11" s="74">
        <v>0</v>
      </c>
      <c r="I11" s="73"/>
      <c r="J11" s="72">
        <v>40000000</v>
      </c>
    </row>
    <row r="12" spans="1:10">
      <c r="A12" s="67" t="s">
        <v>80</v>
      </c>
      <c r="B12" s="70">
        <v>22</v>
      </c>
      <c r="C12" s="69"/>
      <c r="D12" s="74">
        <v>0</v>
      </c>
      <c r="E12" s="72"/>
      <c r="F12" s="74">
        <v>921893</v>
      </c>
      <c r="G12" s="74"/>
      <c r="H12" s="74">
        <v>-921893</v>
      </c>
      <c r="I12" s="74"/>
      <c r="J12" s="72">
        <f>+D12+F12+H12</f>
        <v>0</v>
      </c>
    </row>
    <row r="13" spans="1:10" ht="19.5" customHeight="1">
      <c r="A13" s="67" t="s">
        <v>81</v>
      </c>
      <c r="B13" s="70">
        <v>26</v>
      </c>
      <c r="C13" s="69"/>
      <c r="D13" s="72">
        <v>0</v>
      </c>
      <c r="E13" s="72"/>
      <c r="F13" s="74">
        <v>0</v>
      </c>
      <c r="G13" s="72"/>
      <c r="H13" s="74">
        <v>-28700000</v>
      </c>
      <c r="I13" s="73"/>
      <c r="J13" s="72">
        <v>-28700000</v>
      </c>
    </row>
    <row r="14" spans="1:10">
      <c r="A14" s="67" t="s">
        <v>133</v>
      </c>
      <c r="B14" s="69"/>
      <c r="C14" s="69"/>
      <c r="D14" s="74">
        <v>0</v>
      </c>
      <c r="E14" s="72"/>
      <c r="F14" s="74">
        <v>0</v>
      </c>
      <c r="G14" s="74"/>
      <c r="H14" s="72">
        <f>PL!H25</f>
        <v>13840306</v>
      </c>
      <c r="I14" s="74"/>
      <c r="J14" s="72">
        <f>SUM(D14,F14,H14)</f>
        <v>13840306</v>
      </c>
    </row>
    <row r="15" spans="1:10">
      <c r="A15" s="67" t="s">
        <v>134</v>
      </c>
      <c r="B15" s="69"/>
      <c r="C15" s="69"/>
      <c r="D15" s="75">
        <v>0</v>
      </c>
      <c r="E15" s="72"/>
      <c r="F15" s="75">
        <v>0</v>
      </c>
      <c r="G15" s="72"/>
      <c r="H15" s="76">
        <f>PL!H46</f>
        <v>1068782</v>
      </c>
      <c r="I15" s="73"/>
      <c r="J15" s="185">
        <f>SUM(D15,F15,H15)</f>
        <v>1068782</v>
      </c>
    </row>
    <row r="16" spans="1:10">
      <c r="A16" s="67" t="s">
        <v>135</v>
      </c>
      <c r="B16" s="69"/>
      <c r="C16" s="69"/>
      <c r="D16" s="76">
        <f>+D14+D15</f>
        <v>0</v>
      </c>
      <c r="E16" s="72"/>
      <c r="F16" s="76">
        <f>+F14+F15</f>
        <v>0</v>
      </c>
      <c r="G16" s="72"/>
      <c r="H16" s="76">
        <f>+H14+H15</f>
        <v>14909088</v>
      </c>
      <c r="I16" s="73"/>
      <c r="J16" s="76">
        <f>+J14+J15</f>
        <v>14909088</v>
      </c>
    </row>
    <row r="17" spans="1:10" ht="21" thickBot="1">
      <c r="A17" s="77" t="s">
        <v>136</v>
      </c>
      <c r="B17" s="69"/>
      <c r="C17" s="69"/>
      <c r="D17" s="78">
        <f>+D10+D11+D16+D12+D13</f>
        <v>100000000</v>
      </c>
      <c r="E17" s="72"/>
      <c r="F17" s="78">
        <f>+F10+F11+F16+F12+F13</f>
        <v>2611814</v>
      </c>
      <c r="G17" s="72"/>
      <c r="H17" s="78">
        <f>+H10+H11+H16+H12+H13</f>
        <v>15333525</v>
      </c>
      <c r="I17" s="72"/>
      <c r="J17" s="78">
        <f>+J10+J11+J16+J12+J13</f>
        <v>117945339</v>
      </c>
    </row>
    <row r="18" spans="1:10" ht="8.25" customHeight="1" thickTop="1">
      <c r="A18" s="77"/>
      <c r="B18" s="69"/>
      <c r="C18" s="69"/>
      <c r="D18" s="79"/>
      <c r="E18" s="72"/>
      <c r="F18" s="79"/>
      <c r="G18" s="72"/>
      <c r="H18" s="79"/>
      <c r="I18" s="72"/>
      <c r="J18" s="79"/>
    </row>
    <row r="19" spans="1:10" s="81" customFormat="1" ht="20.5">
      <c r="A19" s="71" t="s">
        <v>158</v>
      </c>
      <c r="B19" s="80"/>
      <c r="C19" s="80"/>
      <c r="D19" s="72">
        <f>D17</f>
        <v>100000000</v>
      </c>
      <c r="E19" s="69"/>
      <c r="F19" s="73">
        <f>F17</f>
        <v>2611814</v>
      </c>
      <c r="G19" s="69"/>
      <c r="H19" s="79">
        <f>H17</f>
        <v>15333525</v>
      </c>
      <c r="I19" s="43"/>
      <c r="J19" s="72">
        <f t="shared" ref="J19:J22" si="0">+D19+F19+H19</f>
        <v>117945339</v>
      </c>
    </row>
    <row r="20" spans="1:10">
      <c r="A20" s="67" t="s">
        <v>80</v>
      </c>
      <c r="B20" s="70">
        <v>22</v>
      </c>
      <c r="C20" s="69"/>
      <c r="D20" s="74">
        <v>0</v>
      </c>
      <c r="E20" s="72"/>
      <c r="F20" s="74">
        <v>864353.89</v>
      </c>
      <c r="G20" s="74"/>
      <c r="H20" s="74">
        <f>-F20</f>
        <v>-864353.89</v>
      </c>
      <c r="I20" s="74"/>
      <c r="J20" s="72">
        <f t="shared" si="0"/>
        <v>0</v>
      </c>
    </row>
    <row r="21" spans="1:10">
      <c r="A21" s="67" t="s">
        <v>133</v>
      </c>
      <c r="B21" s="69"/>
      <c r="C21" s="69"/>
      <c r="D21" s="74">
        <v>0</v>
      </c>
      <c r="E21" s="72"/>
      <c r="F21" s="74">
        <v>0</v>
      </c>
      <c r="G21" s="74"/>
      <c r="H21" s="72">
        <f>PL!F25</f>
        <v>15991373</v>
      </c>
      <c r="I21" s="74"/>
      <c r="J21" s="72">
        <f t="shared" si="0"/>
        <v>15991373</v>
      </c>
    </row>
    <row r="22" spans="1:10">
      <c r="A22" s="67" t="s">
        <v>134</v>
      </c>
      <c r="B22" s="69"/>
      <c r="C22" s="69"/>
      <c r="D22" s="75">
        <v>0</v>
      </c>
      <c r="E22" s="72"/>
      <c r="F22" s="75">
        <v>0</v>
      </c>
      <c r="G22" s="72"/>
      <c r="H22" s="75">
        <f>PL!F46</f>
        <v>0</v>
      </c>
      <c r="I22" s="73"/>
      <c r="J22" s="76">
        <f t="shared" si="0"/>
        <v>0</v>
      </c>
    </row>
    <row r="23" spans="1:10">
      <c r="A23" s="67" t="s">
        <v>135</v>
      </c>
      <c r="B23" s="69"/>
      <c r="C23" s="69"/>
      <c r="D23" s="76">
        <f>+D21+D22</f>
        <v>0</v>
      </c>
      <c r="E23" s="72"/>
      <c r="F23" s="76">
        <f>+F21+F22</f>
        <v>0</v>
      </c>
      <c r="G23" s="72"/>
      <c r="H23" s="76">
        <f>+H21+H22</f>
        <v>15991373</v>
      </c>
      <c r="I23" s="73"/>
      <c r="J23" s="76">
        <f>+J21+J22</f>
        <v>15991373</v>
      </c>
    </row>
    <row r="24" spans="1:10" ht="21" thickBot="1">
      <c r="A24" s="77" t="s">
        <v>159</v>
      </c>
      <c r="B24" s="69"/>
      <c r="C24" s="69"/>
      <c r="D24" s="78">
        <f>+D19+D23+D20</f>
        <v>100000000</v>
      </c>
      <c r="E24" s="72"/>
      <c r="F24" s="78">
        <f>+F19+F23+F20</f>
        <v>3476167.89</v>
      </c>
      <c r="G24" s="72"/>
      <c r="H24" s="78">
        <f>+H19+H23+H20</f>
        <v>30460544.109999999</v>
      </c>
      <c r="I24" s="72"/>
      <c r="J24" s="78">
        <f>+J19+J23+J20</f>
        <v>133936712</v>
      </c>
    </row>
    <row r="25" spans="1:10" ht="21" thickTop="1">
      <c r="A25" s="77"/>
      <c r="B25" s="69"/>
      <c r="C25" s="69"/>
      <c r="D25" s="79"/>
      <c r="E25" s="72"/>
      <c r="F25" s="79"/>
      <c r="G25" s="72"/>
      <c r="H25" s="79"/>
      <c r="I25" s="72"/>
      <c r="J25" s="79"/>
    </row>
    <row r="26" spans="1:10">
      <c r="A26" s="210" t="s">
        <v>131</v>
      </c>
      <c r="B26" s="210"/>
      <c r="C26" s="210"/>
      <c r="D26" s="210"/>
      <c r="E26" s="210"/>
      <c r="F26" s="210"/>
      <c r="G26" s="210"/>
      <c r="H26" s="210"/>
      <c r="I26" s="210"/>
      <c r="J26" s="210"/>
    </row>
    <row r="27" spans="1:10">
      <c r="A27" s="82"/>
      <c r="B27" s="82"/>
      <c r="C27" s="82"/>
      <c r="D27" s="82"/>
      <c r="E27" s="82"/>
      <c r="F27" s="82"/>
      <c r="G27" s="82"/>
      <c r="H27" s="82"/>
      <c r="I27" s="82"/>
      <c r="J27" s="82"/>
    </row>
    <row r="28" spans="1:10">
      <c r="A28" s="82"/>
      <c r="B28" s="82"/>
      <c r="C28" s="82"/>
      <c r="D28" s="82"/>
      <c r="E28" s="82"/>
      <c r="F28" s="82"/>
      <c r="G28" s="82"/>
      <c r="H28" s="82"/>
      <c r="I28" s="82"/>
      <c r="J28" s="82"/>
    </row>
    <row r="29" spans="1:10">
      <c r="A29" s="102" t="s">
        <v>20</v>
      </c>
      <c r="B29" s="83"/>
      <c r="C29" s="83"/>
      <c r="D29" s="83"/>
      <c r="E29" s="84"/>
      <c r="F29" s="101" t="s">
        <v>68</v>
      </c>
      <c r="G29" s="84"/>
      <c r="H29" s="84"/>
      <c r="I29" s="67"/>
      <c r="J29" s="84"/>
    </row>
    <row r="30" spans="1:10">
      <c r="A30" s="105" t="s">
        <v>21</v>
      </c>
      <c r="B30" s="83"/>
      <c r="C30" s="83"/>
      <c r="D30" s="83"/>
      <c r="E30" s="85"/>
      <c r="F30" s="66" t="s">
        <v>160</v>
      </c>
      <c r="G30" s="85"/>
      <c r="H30" s="85"/>
      <c r="I30" s="67"/>
      <c r="J30" s="85"/>
    </row>
  </sheetData>
  <mergeCells count="7">
    <mergeCell ref="A26:J26"/>
    <mergeCell ref="A1:J1"/>
    <mergeCell ref="A3:J3"/>
    <mergeCell ref="A4:J4"/>
    <mergeCell ref="D6:J6"/>
    <mergeCell ref="F7:H7"/>
    <mergeCell ref="A2:J2"/>
  </mergeCells>
  <pageMargins left="0.98425196850393704" right="0.78740157480314965" top="0.78740157480314965" bottom="0.39370078740157483" header="0.31496062992125984" footer="0.31496062992125984"/>
  <pageSetup paperSize="9" firstPageNumber="10" orientation="portrait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638C-A93C-4696-8574-EC547434D302}">
  <sheetPr>
    <tabColor theme="0"/>
  </sheetPr>
  <dimension ref="A1:G102"/>
  <sheetViews>
    <sheetView zoomScaleNormal="100" zoomScaleSheetLayoutView="100" workbookViewId="0">
      <selection sqref="A1:G1"/>
    </sheetView>
  </sheetViews>
  <sheetFormatPr defaultColWidth="9.453125" defaultRowHeight="20"/>
  <cols>
    <col min="1" max="1" width="1.26953125" style="106" customWidth="1"/>
    <col min="2" max="2" width="49.453125" style="106" customWidth="1"/>
    <col min="3" max="3" width="10.7265625" style="106" customWidth="1"/>
    <col min="4" max="4" width="0.453125" style="106" customWidth="1"/>
    <col min="5" max="5" width="11.453125" style="33" customWidth="1"/>
    <col min="6" max="6" width="0.453125" style="106" customWidth="1"/>
    <col min="7" max="7" width="11.453125" style="106" customWidth="1"/>
    <col min="8" max="16384" width="9.453125" style="106"/>
  </cols>
  <sheetData>
    <row r="1" spans="1:7" ht="20.5">
      <c r="A1" s="214" t="s">
        <v>154</v>
      </c>
      <c r="B1" s="214"/>
      <c r="C1" s="214"/>
      <c r="D1" s="214"/>
      <c r="E1" s="214"/>
      <c r="F1" s="214"/>
      <c r="G1" s="214"/>
    </row>
    <row r="2" spans="1:7">
      <c r="A2" s="212" t="s">
        <v>155</v>
      </c>
      <c r="B2" s="212"/>
      <c r="C2" s="212"/>
      <c r="D2" s="212"/>
      <c r="E2" s="212"/>
      <c r="F2" s="212"/>
      <c r="G2" s="212"/>
    </row>
    <row r="3" spans="1:7" ht="20.5">
      <c r="A3" s="214" t="s">
        <v>82</v>
      </c>
      <c r="B3" s="214"/>
      <c r="C3" s="214"/>
      <c r="D3" s="214"/>
      <c r="E3" s="214"/>
      <c r="F3" s="214"/>
      <c r="G3" s="214"/>
    </row>
    <row r="4" spans="1:7" ht="20.5">
      <c r="A4" s="214" t="str">
        <f>PL!A4</f>
        <v>สำหรับปีสิ้นสุดวันที่ 31 ธันวาคม 2566</v>
      </c>
      <c r="B4" s="214"/>
      <c r="C4" s="214"/>
      <c r="D4" s="214"/>
      <c r="E4" s="214"/>
      <c r="F4" s="214"/>
      <c r="G4" s="214"/>
    </row>
    <row r="5" spans="1:7" ht="10" customHeight="1">
      <c r="A5" s="109"/>
      <c r="B5" s="110"/>
      <c r="C5" s="110"/>
      <c r="D5" s="110"/>
      <c r="E5" s="189"/>
      <c r="F5" s="110"/>
      <c r="G5" s="110"/>
    </row>
    <row r="6" spans="1:7" ht="20.5">
      <c r="A6" s="109"/>
      <c r="B6" s="110"/>
      <c r="C6" s="110"/>
      <c r="D6" s="110"/>
      <c r="E6" s="213" t="s">
        <v>2</v>
      </c>
      <c r="F6" s="213"/>
      <c r="G6" s="213"/>
    </row>
    <row r="7" spans="1:7">
      <c r="A7" s="112"/>
      <c r="B7" s="107"/>
      <c r="C7" s="111" t="s">
        <v>83</v>
      </c>
      <c r="D7" s="107"/>
      <c r="E7" s="188" t="s">
        <v>156</v>
      </c>
      <c r="F7" s="107"/>
      <c r="G7" s="113" t="s">
        <v>50</v>
      </c>
    </row>
    <row r="8" spans="1:7" ht="20.5">
      <c r="A8" s="115" t="s">
        <v>84</v>
      </c>
      <c r="B8" s="112"/>
      <c r="C8" s="112"/>
      <c r="D8" s="116"/>
    </row>
    <row r="9" spans="1:7">
      <c r="A9" s="107"/>
      <c r="B9" s="117" t="s">
        <v>64</v>
      </c>
      <c r="C9" s="117"/>
      <c r="D9" s="118"/>
      <c r="E9" s="173">
        <f>ROUND(PL!F23,0)</f>
        <v>20248018</v>
      </c>
      <c r="F9" s="108"/>
      <c r="G9" s="119">
        <v>17907533</v>
      </c>
    </row>
    <row r="10" spans="1:7" ht="20.5">
      <c r="A10" s="107"/>
      <c r="B10" s="120" t="s">
        <v>123</v>
      </c>
      <c r="C10" s="117"/>
      <c r="D10" s="118"/>
      <c r="E10" s="63"/>
      <c r="F10" s="121"/>
      <c r="G10" s="121"/>
    </row>
    <row r="11" spans="1:7" ht="20.5">
      <c r="A11" s="107"/>
      <c r="B11" s="120" t="s">
        <v>124</v>
      </c>
      <c r="C11" s="117"/>
      <c r="D11" s="118"/>
      <c r="E11" s="63"/>
      <c r="F11" s="121"/>
      <c r="G11" s="121"/>
    </row>
    <row r="12" spans="1:7">
      <c r="A12" s="107"/>
      <c r="B12" s="117" t="s">
        <v>129</v>
      </c>
      <c r="C12" s="117"/>
      <c r="D12" s="118"/>
      <c r="E12" s="173">
        <v>10000</v>
      </c>
      <c r="F12" s="121"/>
      <c r="G12" s="173">
        <v>86393</v>
      </c>
    </row>
    <row r="13" spans="1:7">
      <c r="A13" s="107"/>
      <c r="B13" s="117" t="s">
        <v>173</v>
      </c>
      <c r="C13" s="117"/>
      <c r="D13" s="116"/>
    </row>
    <row r="14" spans="1:7">
      <c r="A14" s="107"/>
      <c r="B14" s="123" t="s">
        <v>122</v>
      </c>
      <c r="C14" s="117"/>
      <c r="D14" s="116"/>
      <c r="E14" s="173">
        <v>436881</v>
      </c>
      <c r="F14" s="122"/>
      <c r="G14" s="119">
        <v>-703048</v>
      </c>
    </row>
    <row r="15" spans="1:7">
      <c r="A15" s="107"/>
      <c r="B15" s="117" t="s">
        <v>164</v>
      </c>
      <c r="C15" s="117"/>
      <c r="D15" s="116"/>
      <c r="E15" s="196"/>
    </row>
    <row r="16" spans="1:7">
      <c r="A16" s="107"/>
      <c r="B16" s="123" t="s">
        <v>165</v>
      </c>
      <c r="C16" s="117"/>
      <c r="D16" s="116"/>
      <c r="E16" s="173">
        <v>-165893</v>
      </c>
      <c r="F16" s="122"/>
      <c r="G16" s="119">
        <v>125560</v>
      </c>
    </row>
    <row r="17" spans="1:7">
      <c r="A17" s="107"/>
      <c r="B17" s="117" t="s">
        <v>125</v>
      </c>
      <c r="C17" s="117"/>
      <c r="D17" s="116"/>
      <c r="E17" s="194">
        <v>0</v>
      </c>
      <c r="F17" s="122"/>
      <c r="G17" s="100">
        <v>30047</v>
      </c>
    </row>
    <row r="18" spans="1:7">
      <c r="A18" s="107"/>
      <c r="B18" s="124" t="s">
        <v>85</v>
      </c>
      <c r="C18" s="117"/>
      <c r="D18" s="116"/>
      <c r="E18" s="173"/>
      <c r="F18" s="122"/>
      <c r="G18" s="119"/>
    </row>
    <row r="19" spans="1:7">
      <c r="A19" s="107"/>
      <c r="B19" s="123" t="s">
        <v>86</v>
      </c>
      <c r="C19" s="124" t="s">
        <v>146</v>
      </c>
      <c r="D19" s="118"/>
      <c r="E19" s="173">
        <v>14259727</v>
      </c>
      <c r="F19" s="122"/>
      <c r="G19" s="119">
        <v>14480401</v>
      </c>
    </row>
    <row r="20" spans="1:7">
      <c r="A20" s="107"/>
      <c r="B20" s="124" t="s">
        <v>87</v>
      </c>
      <c r="C20" s="125" t="s">
        <v>147</v>
      </c>
      <c r="D20" s="118"/>
      <c r="E20" s="173">
        <v>9250294</v>
      </c>
      <c r="F20" s="122"/>
      <c r="G20" s="119">
        <v>7284414</v>
      </c>
    </row>
    <row r="21" spans="1:7" s="107" customFormat="1">
      <c r="B21" s="124" t="s">
        <v>166</v>
      </c>
      <c r="C21" s="125"/>
      <c r="D21" s="117"/>
      <c r="E21" s="173">
        <v>171</v>
      </c>
      <c r="F21" s="126"/>
      <c r="G21" s="173">
        <v>-29167</v>
      </c>
    </row>
    <row r="22" spans="1:7">
      <c r="A22" s="107"/>
      <c r="B22" s="127" t="s">
        <v>167</v>
      </c>
      <c r="C22" s="127"/>
      <c r="D22" s="118"/>
      <c r="E22" s="106"/>
    </row>
    <row r="23" spans="1:7">
      <c r="A23" s="107"/>
      <c r="B23" s="123" t="s">
        <v>168</v>
      </c>
      <c r="C23" s="127"/>
      <c r="D23" s="118"/>
      <c r="E23" s="173">
        <v>497118</v>
      </c>
      <c r="F23" s="122"/>
      <c r="G23" s="179">
        <v>140782</v>
      </c>
    </row>
    <row r="24" spans="1:7">
      <c r="A24" s="107"/>
      <c r="B24" s="117" t="s">
        <v>88</v>
      </c>
      <c r="C24" s="114">
        <v>20</v>
      </c>
      <c r="D24" s="112"/>
      <c r="E24" s="173">
        <v>603318</v>
      </c>
      <c r="F24" s="126"/>
      <c r="G24" s="100">
        <v>544578</v>
      </c>
    </row>
    <row r="25" spans="1:7">
      <c r="A25" s="107"/>
      <c r="B25" s="117" t="s">
        <v>89</v>
      </c>
      <c r="C25" s="117"/>
      <c r="D25" s="118"/>
      <c r="E25" s="173">
        <v>-15396</v>
      </c>
      <c r="F25" s="128"/>
      <c r="G25" s="119">
        <v>-2409</v>
      </c>
    </row>
    <row r="26" spans="1:7">
      <c r="A26" s="107"/>
      <c r="B26" s="129" t="s">
        <v>90</v>
      </c>
      <c r="C26" s="129"/>
      <c r="D26" s="112"/>
      <c r="E26" s="190">
        <v>12450834</v>
      </c>
      <c r="F26" s="126"/>
      <c r="G26" s="130">
        <v>9950194</v>
      </c>
    </row>
    <row r="27" spans="1:7">
      <c r="A27" s="107"/>
      <c r="B27" s="131" t="s">
        <v>163</v>
      </c>
      <c r="C27" s="131"/>
      <c r="D27" s="118"/>
      <c r="E27" s="63"/>
      <c r="F27" s="126"/>
      <c r="G27" s="132"/>
    </row>
    <row r="28" spans="1:7">
      <c r="A28" s="107"/>
      <c r="B28" s="131" t="s">
        <v>91</v>
      </c>
      <c r="C28" s="131"/>
      <c r="D28" s="118"/>
      <c r="E28" s="63">
        <f>SUM(E9:E27)</f>
        <v>57575072</v>
      </c>
      <c r="F28" s="126"/>
      <c r="G28" s="132">
        <f>SUM(G9:G27)</f>
        <v>49815278</v>
      </c>
    </row>
    <row r="29" spans="1:7" ht="20.5">
      <c r="A29" s="107"/>
      <c r="B29" s="133" t="s">
        <v>92</v>
      </c>
      <c r="C29" s="129"/>
      <c r="D29" s="116"/>
      <c r="E29" s="63"/>
      <c r="F29" s="122"/>
      <c r="G29" s="122"/>
    </row>
    <row r="30" spans="1:7">
      <c r="A30" s="107"/>
      <c r="B30" s="117" t="s">
        <v>93</v>
      </c>
      <c r="C30" s="117"/>
      <c r="D30" s="118"/>
      <c r="E30" s="63">
        <v>1908319</v>
      </c>
      <c r="F30" s="122"/>
      <c r="G30" s="132">
        <v>212353</v>
      </c>
    </row>
    <row r="31" spans="1:7">
      <c r="A31" s="107"/>
      <c r="B31" s="117" t="s">
        <v>94</v>
      </c>
      <c r="C31" s="117"/>
      <c r="D31" s="118"/>
      <c r="E31" s="63">
        <v>16208749</v>
      </c>
      <c r="F31" s="122"/>
      <c r="G31" s="132">
        <v>-11746313</v>
      </c>
    </row>
    <row r="32" spans="1:7">
      <c r="A32" s="107"/>
      <c r="B32" s="117" t="s">
        <v>95</v>
      </c>
      <c r="C32" s="117"/>
      <c r="D32" s="118"/>
      <c r="E32" s="63">
        <v>193126</v>
      </c>
      <c r="F32" s="122"/>
      <c r="G32" s="132">
        <v>415374</v>
      </c>
    </row>
    <row r="33" spans="1:7">
      <c r="A33" s="107"/>
      <c r="B33" s="112" t="s">
        <v>96</v>
      </c>
      <c r="C33" s="112"/>
      <c r="D33" s="116"/>
      <c r="E33" s="200">
        <v>-367100</v>
      </c>
      <c r="F33" s="122"/>
      <c r="G33" s="134">
        <v>-102990</v>
      </c>
    </row>
    <row r="34" spans="1:7" ht="20.5">
      <c r="A34" s="135" t="s">
        <v>100</v>
      </c>
      <c r="B34" s="117"/>
      <c r="C34" s="117"/>
      <c r="D34" s="118"/>
      <c r="E34" s="63">
        <f>SUM(E27:E33)</f>
        <v>75518166</v>
      </c>
      <c r="F34" s="122"/>
      <c r="G34" s="132">
        <f>SUM(G27:G33)</f>
        <v>38593702</v>
      </c>
    </row>
    <row r="35" spans="1:7">
      <c r="A35" s="110"/>
      <c r="B35" s="117"/>
      <c r="C35" s="117"/>
      <c r="D35" s="118"/>
      <c r="E35" s="63"/>
      <c r="F35" s="122"/>
      <c r="G35" s="121"/>
    </row>
    <row r="36" spans="1:7">
      <c r="A36" s="137" t="s">
        <v>131</v>
      </c>
      <c r="B36" s="117"/>
      <c r="C36" s="117"/>
      <c r="D36" s="118"/>
      <c r="E36" s="63"/>
      <c r="F36" s="122"/>
      <c r="G36" s="121"/>
    </row>
    <row r="37" spans="1:7">
      <c r="A37" s="137"/>
      <c r="B37" s="117"/>
      <c r="C37" s="117"/>
      <c r="D37" s="118"/>
      <c r="E37" s="63"/>
      <c r="F37" s="122"/>
      <c r="G37" s="121"/>
    </row>
    <row r="38" spans="1:7">
      <c r="A38" s="137"/>
      <c r="B38" s="117"/>
      <c r="C38" s="117"/>
      <c r="D38" s="118"/>
      <c r="E38" s="63"/>
      <c r="F38" s="122"/>
      <c r="G38" s="121"/>
    </row>
    <row r="39" spans="1:7" s="25" customFormat="1">
      <c r="B39" s="26" t="s">
        <v>20</v>
      </c>
      <c r="C39" s="27"/>
      <c r="E39" s="68"/>
      <c r="F39" s="28"/>
      <c r="G39" s="28" t="s">
        <v>20</v>
      </c>
    </row>
    <row r="40" spans="1:7" s="29" customFormat="1" ht="20.5">
      <c r="B40" s="30" t="s">
        <v>21</v>
      </c>
      <c r="C40" s="112" t="s">
        <v>176</v>
      </c>
      <c r="D40" s="32"/>
      <c r="E40" s="197"/>
      <c r="F40" s="33"/>
    </row>
    <row r="41" spans="1:7" ht="20.5">
      <c r="A41" s="214" t="str">
        <f>A1</f>
        <v>บริษัท มาเธอร์ มาร์เก็ตติ้ง จำกัด (มหาชน)</v>
      </c>
      <c r="B41" s="214"/>
      <c r="C41" s="214"/>
      <c r="D41" s="214"/>
      <c r="E41" s="214"/>
      <c r="F41" s="214"/>
      <c r="G41" s="214"/>
    </row>
    <row r="42" spans="1:7">
      <c r="A42" s="212" t="s">
        <v>155</v>
      </c>
      <c r="B42" s="212"/>
      <c r="C42" s="212"/>
      <c r="D42" s="212"/>
      <c r="E42" s="212"/>
      <c r="F42" s="212"/>
      <c r="G42" s="212"/>
    </row>
    <row r="43" spans="1:7" ht="20.5">
      <c r="A43" s="214" t="s">
        <v>101</v>
      </c>
      <c r="B43" s="214"/>
      <c r="C43" s="214"/>
      <c r="D43" s="214"/>
      <c r="E43" s="214"/>
      <c r="F43" s="214"/>
      <c r="G43" s="214"/>
    </row>
    <row r="44" spans="1:7" ht="20.5">
      <c r="A44" s="214" t="str">
        <f>A4</f>
        <v>สำหรับปีสิ้นสุดวันที่ 31 ธันวาคม 2566</v>
      </c>
      <c r="B44" s="214"/>
      <c r="C44" s="214"/>
      <c r="D44" s="214"/>
      <c r="E44" s="214"/>
      <c r="F44" s="214"/>
      <c r="G44" s="214"/>
    </row>
    <row r="45" spans="1:7" ht="10" customHeight="1">
      <c r="A45" s="110"/>
      <c r="B45" s="138"/>
      <c r="C45" s="138"/>
      <c r="D45" s="138"/>
      <c r="E45" s="212"/>
      <c r="F45" s="212"/>
      <c r="G45" s="212"/>
    </row>
    <row r="46" spans="1:7">
      <c r="A46" s="110"/>
      <c r="B46" s="117"/>
      <c r="C46" s="117"/>
      <c r="D46" s="117"/>
      <c r="E46" s="213" t="s">
        <v>2</v>
      </c>
      <c r="F46" s="213"/>
      <c r="G46" s="213"/>
    </row>
    <row r="47" spans="1:7">
      <c r="A47" s="139"/>
      <c r="B47" s="117"/>
      <c r="C47" s="140" t="s">
        <v>83</v>
      </c>
      <c r="D47" s="117"/>
      <c r="E47" s="188" t="str">
        <f>E7</f>
        <v>2566</v>
      </c>
      <c r="F47" s="107"/>
      <c r="G47" s="113" t="str">
        <f>G7</f>
        <v>2565</v>
      </c>
    </row>
    <row r="48" spans="1:7" ht="20.5">
      <c r="A48" s="135" t="s">
        <v>102</v>
      </c>
      <c r="B48" s="117"/>
      <c r="C48" s="117"/>
      <c r="D48" s="118"/>
      <c r="E48" s="173"/>
      <c r="F48" s="126"/>
      <c r="G48" s="136"/>
    </row>
    <row r="49" spans="1:7" ht="20.5">
      <c r="A49" s="107"/>
      <c r="B49" s="133" t="s">
        <v>97</v>
      </c>
      <c r="C49" s="129"/>
      <c r="D49" s="116"/>
      <c r="E49" s="63"/>
      <c r="F49" s="126"/>
      <c r="G49" s="126"/>
    </row>
    <row r="50" spans="1:7">
      <c r="A50" s="107"/>
      <c r="B50" s="117" t="s">
        <v>98</v>
      </c>
      <c r="C50" s="117"/>
      <c r="D50" s="118"/>
      <c r="E50" s="195">
        <v>-5321655</v>
      </c>
      <c r="F50" s="126"/>
      <c r="G50" s="136">
        <v>905567</v>
      </c>
    </row>
    <row r="51" spans="1:7">
      <c r="A51" s="139"/>
      <c r="B51" s="117" t="s">
        <v>99</v>
      </c>
      <c r="C51" s="117"/>
      <c r="D51" s="117"/>
      <c r="E51" s="200">
        <v>-2301</v>
      </c>
      <c r="F51" s="126"/>
      <c r="G51" s="204">
        <v>47616</v>
      </c>
    </row>
    <row r="52" spans="1:7" ht="20.5">
      <c r="A52" s="139"/>
      <c r="B52" s="120" t="s">
        <v>169</v>
      </c>
      <c r="C52" s="117"/>
      <c r="D52" s="117"/>
      <c r="E52" s="63">
        <f>SUM(E50:E51,E34)</f>
        <v>70194210</v>
      </c>
      <c r="F52" s="126"/>
      <c r="G52" s="63">
        <f>SUM(G50:G51,G34)</f>
        <v>39546885</v>
      </c>
    </row>
    <row r="53" spans="1:7">
      <c r="A53" s="110"/>
      <c r="B53" s="112" t="s">
        <v>128</v>
      </c>
      <c r="C53" s="175"/>
      <c r="D53" s="118"/>
      <c r="E53" s="173">
        <v>-3668782</v>
      </c>
      <c r="F53" s="126"/>
      <c r="G53" s="136">
        <v>-5264685</v>
      </c>
    </row>
    <row r="54" spans="1:7" ht="20.5">
      <c r="A54" s="135" t="s">
        <v>103</v>
      </c>
      <c r="B54" s="117"/>
      <c r="C54" s="117"/>
      <c r="D54" s="118"/>
      <c r="E54" s="198">
        <f>SUM(E52:E53)</f>
        <v>66525428</v>
      </c>
      <c r="F54" s="126"/>
      <c r="G54" s="198">
        <f>SUM(G52:G53)</f>
        <v>34282200</v>
      </c>
    </row>
    <row r="55" spans="1:7" ht="20.5">
      <c r="A55" s="115" t="s">
        <v>104</v>
      </c>
      <c r="B55" s="110"/>
      <c r="C55" s="110"/>
      <c r="D55" s="139"/>
      <c r="E55" s="63"/>
      <c r="F55" s="108"/>
      <c r="G55" s="108"/>
    </row>
    <row r="56" spans="1:7">
      <c r="A56" s="107"/>
      <c r="B56" s="107" t="s">
        <v>105</v>
      </c>
      <c r="C56" s="107"/>
      <c r="E56" s="174">
        <v>3373</v>
      </c>
      <c r="F56" s="141"/>
      <c r="G56" s="136">
        <v>80467</v>
      </c>
    </row>
    <row r="57" spans="1:7">
      <c r="A57" s="107"/>
      <c r="B57" s="107" t="s">
        <v>106</v>
      </c>
      <c r="C57" s="107"/>
      <c r="E57" s="174"/>
      <c r="F57" s="141"/>
      <c r="G57" s="136"/>
    </row>
    <row r="58" spans="1:7">
      <c r="A58" s="107"/>
      <c r="B58" s="142" t="s">
        <v>107</v>
      </c>
      <c r="C58" s="107"/>
      <c r="E58" s="173">
        <v>-12579172</v>
      </c>
      <c r="F58" s="141"/>
      <c r="G58" s="136">
        <v>-32679222</v>
      </c>
    </row>
    <row r="59" spans="1:7">
      <c r="A59" s="107"/>
      <c r="B59" s="107" t="s">
        <v>127</v>
      </c>
      <c r="C59" s="107"/>
      <c r="E59" s="194">
        <v>0</v>
      </c>
      <c r="F59" s="141"/>
      <c r="G59" s="136">
        <v>-674849</v>
      </c>
    </row>
    <row r="60" spans="1:7" ht="20.5">
      <c r="A60" s="135"/>
      <c r="B60" s="117" t="s">
        <v>109</v>
      </c>
      <c r="C60" s="107"/>
      <c r="D60" s="118"/>
      <c r="E60" s="187">
        <v>15396</v>
      </c>
      <c r="F60" s="126"/>
      <c r="G60" s="143">
        <v>2409</v>
      </c>
    </row>
    <row r="61" spans="1:7" ht="20.5">
      <c r="A61" s="135" t="s">
        <v>110</v>
      </c>
      <c r="B61" s="107"/>
      <c r="C61" s="107"/>
      <c r="E61" s="201">
        <f>SUM(E56:E60)</f>
        <v>-12560403</v>
      </c>
      <c r="F61" s="141"/>
      <c r="G61" s="144">
        <f>SUM(G56:G60)</f>
        <v>-33271195</v>
      </c>
    </row>
    <row r="62" spans="1:7" ht="20.5">
      <c r="A62" s="115" t="s">
        <v>111</v>
      </c>
      <c r="B62" s="110"/>
      <c r="C62" s="107"/>
      <c r="D62" s="139"/>
      <c r="E62" s="63"/>
      <c r="F62" s="121"/>
      <c r="G62" s="121"/>
    </row>
    <row r="63" spans="1:7" ht="20.5">
      <c r="A63" s="115"/>
      <c r="B63" s="124" t="s">
        <v>148</v>
      </c>
      <c r="C63" s="124"/>
      <c r="D63" s="139"/>
      <c r="E63" s="63">
        <v>-41728949</v>
      </c>
      <c r="F63" s="121"/>
      <c r="G63" s="136">
        <v>-1424027</v>
      </c>
    </row>
    <row r="64" spans="1:7" ht="20.5">
      <c r="A64" s="115"/>
      <c r="B64" s="124" t="s">
        <v>112</v>
      </c>
      <c r="C64" s="124"/>
      <c r="D64" s="139"/>
      <c r="E64" s="191">
        <v>8690000</v>
      </c>
      <c r="F64" s="121"/>
      <c r="G64" s="136">
        <v>45689640</v>
      </c>
    </row>
    <row r="65" spans="1:7" ht="20.5">
      <c r="A65" s="115"/>
      <c r="B65" s="124" t="s">
        <v>113</v>
      </c>
      <c r="C65" s="124"/>
      <c r="D65" s="139"/>
      <c r="E65" s="173">
        <v>-21456597</v>
      </c>
      <c r="F65" s="145"/>
      <c r="G65" s="136">
        <v>-19618589</v>
      </c>
    </row>
    <row r="66" spans="1:7">
      <c r="A66" s="107"/>
      <c r="B66" s="107" t="s">
        <v>114</v>
      </c>
      <c r="C66" s="107"/>
      <c r="E66" s="173">
        <v>-7543323</v>
      </c>
      <c r="F66" s="145"/>
      <c r="G66" s="136">
        <v>-6362734</v>
      </c>
    </row>
    <row r="67" spans="1:7">
      <c r="A67" s="107"/>
      <c r="B67" s="107" t="s">
        <v>115</v>
      </c>
      <c r="C67" s="70">
        <v>21</v>
      </c>
      <c r="E67" s="194">
        <v>0</v>
      </c>
      <c r="F67" s="145"/>
      <c r="G67" s="136">
        <v>40000000</v>
      </c>
    </row>
    <row r="68" spans="1:7">
      <c r="A68" s="107"/>
      <c r="B68" s="107" t="s">
        <v>116</v>
      </c>
      <c r="C68" s="114">
        <v>26</v>
      </c>
      <c r="E68" s="194">
        <v>0</v>
      </c>
      <c r="F68" s="141"/>
      <c r="G68" s="136">
        <v>-28700000</v>
      </c>
    </row>
    <row r="69" spans="1:7">
      <c r="A69" s="110"/>
      <c r="B69" s="117" t="s">
        <v>117</v>
      </c>
      <c r="C69" s="112"/>
      <c r="D69" s="118"/>
      <c r="E69" s="187">
        <v>-12218053</v>
      </c>
      <c r="F69" s="126"/>
      <c r="G69" s="143">
        <v>-9397100</v>
      </c>
    </row>
    <row r="70" spans="1:7" ht="20.5">
      <c r="A70" s="115" t="s">
        <v>170</v>
      </c>
      <c r="B70" s="107"/>
      <c r="C70" s="107"/>
      <c r="E70" s="201">
        <f>SUM(E63:E69)</f>
        <v>-74256922</v>
      </c>
      <c r="F70" s="141"/>
      <c r="G70" s="144">
        <f>SUM(G63:G69)</f>
        <v>20187190</v>
      </c>
    </row>
    <row r="71" spans="1:7" ht="20.5">
      <c r="A71" s="120" t="s">
        <v>171</v>
      </c>
      <c r="B71" s="107"/>
      <c r="C71" s="107"/>
      <c r="E71" s="63">
        <f>E70+E61+E54</f>
        <v>-20291897</v>
      </c>
      <c r="F71" s="108"/>
      <c r="G71" s="132">
        <f>G70+G61+G54</f>
        <v>21198195</v>
      </c>
    </row>
    <row r="72" spans="1:7" ht="20.5">
      <c r="A72" s="120" t="s">
        <v>174</v>
      </c>
      <c r="B72" s="107"/>
      <c r="C72" s="107"/>
      <c r="E72" s="63">
        <f>BS!G10</f>
        <v>26950694</v>
      </c>
      <c r="F72" s="141"/>
      <c r="G72" s="108">
        <v>5752499</v>
      </c>
    </row>
    <row r="73" spans="1:7" ht="21" thickBot="1">
      <c r="A73" s="120" t="s">
        <v>175</v>
      </c>
      <c r="B73" s="107"/>
      <c r="C73" s="107"/>
      <c r="E73" s="146">
        <f>SUM(E71:E72)</f>
        <v>6658797</v>
      </c>
      <c r="F73" s="141"/>
      <c r="G73" s="146">
        <f>SUM(G71:G72)</f>
        <v>26950694</v>
      </c>
    </row>
    <row r="74" spans="1:7" ht="20.5" thickTop="1">
      <c r="A74" s="107"/>
      <c r="B74" s="107"/>
      <c r="C74" s="107"/>
      <c r="E74" s="202">
        <f>E73-BS!E10</f>
        <v>0</v>
      </c>
      <c r="F74" s="203"/>
      <c r="G74" s="202">
        <f>G73-BS!G10</f>
        <v>0</v>
      </c>
    </row>
    <row r="75" spans="1:7" ht="24.65" customHeight="1">
      <c r="A75" s="137" t="s">
        <v>131</v>
      </c>
      <c r="B75" s="107"/>
      <c r="C75" s="107"/>
      <c r="E75" s="196"/>
    </row>
    <row r="76" spans="1:7" ht="5.5" customHeight="1">
      <c r="A76" s="137"/>
      <c r="B76" s="107"/>
      <c r="C76" s="107"/>
      <c r="E76" s="196"/>
    </row>
    <row r="77" spans="1:7" s="25" customFormat="1">
      <c r="B77" s="26" t="s">
        <v>20</v>
      </c>
      <c r="C77" s="27"/>
      <c r="E77" s="68"/>
      <c r="F77" s="28"/>
      <c r="G77" s="28" t="s">
        <v>20</v>
      </c>
    </row>
    <row r="78" spans="1:7" s="29" customFormat="1" ht="20.5">
      <c r="B78" s="30" t="s">
        <v>21</v>
      </c>
      <c r="C78" s="112" t="s">
        <v>176</v>
      </c>
      <c r="D78" s="32"/>
      <c r="E78" s="197"/>
      <c r="F78" s="33"/>
    </row>
    <row r="79" spans="1:7" ht="20.5">
      <c r="A79" s="214" t="str">
        <f>A1</f>
        <v>บริษัท มาเธอร์ มาร์เก็ตติ้ง จำกัด (มหาชน)</v>
      </c>
      <c r="B79" s="214"/>
      <c r="C79" s="214"/>
      <c r="D79" s="214"/>
      <c r="E79" s="214"/>
      <c r="F79" s="214"/>
      <c r="G79" s="214"/>
    </row>
    <row r="80" spans="1:7">
      <c r="A80" s="212" t="s">
        <v>155</v>
      </c>
      <c r="B80" s="212"/>
      <c r="C80" s="212"/>
      <c r="D80" s="212"/>
      <c r="E80" s="212"/>
      <c r="F80" s="212"/>
      <c r="G80" s="212"/>
    </row>
    <row r="81" spans="1:7" ht="20.5">
      <c r="A81" s="214" t="s">
        <v>101</v>
      </c>
      <c r="B81" s="214"/>
      <c r="C81" s="214"/>
      <c r="D81" s="214"/>
      <c r="E81" s="214"/>
      <c r="F81" s="214"/>
      <c r="G81" s="214"/>
    </row>
    <row r="82" spans="1:7" ht="20.5">
      <c r="A82" s="214" t="str">
        <f>A4</f>
        <v>สำหรับปีสิ้นสุดวันที่ 31 ธันวาคม 2566</v>
      </c>
      <c r="B82" s="214"/>
      <c r="C82" s="214"/>
      <c r="D82" s="214"/>
      <c r="E82" s="214"/>
      <c r="F82" s="214"/>
      <c r="G82" s="214"/>
    </row>
    <row r="83" spans="1:7" ht="10" customHeight="1">
      <c r="A83" s="110"/>
      <c r="B83" s="138"/>
      <c r="C83" s="138"/>
      <c r="D83" s="138"/>
      <c r="E83" s="212"/>
      <c r="F83" s="212"/>
      <c r="G83" s="212"/>
    </row>
    <row r="84" spans="1:7">
      <c r="A84" s="110"/>
      <c r="B84" s="117"/>
      <c r="C84" s="117"/>
      <c r="D84" s="117"/>
      <c r="E84" s="213" t="s">
        <v>2</v>
      </c>
      <c r="F84" s="213"/>
      <c r="G84" s="213"/>
    </row>
    <row r="85" spans="1:7">
      <c r="B85" s="117"/>
      <c r="C85" s="140" t="s">
        <v>83</v>
      </c>
      <c r="D85" s="117"/>
      <c r="E85" s="188" t="str">
        <f>E7</f>
        <v>2566</v>
      </c>
      <c r="F85" s="107"/>
      <c r="G85" s="113" t="str">
        <f>G7</f>
        <v>2565</v>
      </c>
    </row>
    <row r="86" spans="1:7" ht="20.5">
      <c r="B86" s="147" t="s">
        <v>118</v>
      </c>
      <c r="C86" s="148"/>
      <c r="D86" s="149"/>
    </row>
    <row r="87" spans="1:7">
      <c r="A87" s="107"/>
      <c r="B87" s="150" t="s">
        <v>106</v>
      </c>
      <c r="C87" s="150"/>
      <c r="E87" s="196"/>
    </row>
    <row r="88" spans="1:7">
      <c r="A88" s="107"/>
      <c r="B88" s="151" t="s">
        <v>150</v>
      </c>
      <c r="C88" s="178" t="s">
        <v>149</v>
      </c>
      <c r="D88" s="107"/>
      <c r="E88" s="63">
        <v>-10398726</v>
      </c>
      <c r="F88" s="152"/>
      <c r="G88" s="132">
        <v>-29699142</v>
      </c>
    </row>
    <row r="89" spans="1:7">
      <c r="A89" s="107"/>
      <c r="B89" s="151" t="s">
        <v>172</v>
      </c>
      <c r="C89" s="151"/>
      <c r="D89" s="107"/>
      <c r="E89" s="201">
        <v>-2180446</v>
      </c>
      <c r="F89" s="86"/>
      <c r="G89" s="119">
        <v>-2980080</v>
      </c>
    </row>
    <row r="90" spans="1:7" ht="20.5" thickBot="1">
      <c r="A90" s="107"/>
      <c r="B90" s="107" t="s">
        <v>119</v>
      </c>
      <c r="C90" s="107"/>
      <c r="D90" s="107"/>
      <c r="E90" s="199">
        <f>SUM(E88:E89)</f>
        <v>-12579172</v>
      </c>
      <c r="F90" s="141"/>
      <c r="G90" s="153">
        <f>SUM(G88:G89)</f>
        <v>-32679222</v>
      </c>
    </row>
    <row r="91" spans="1:7" ht="20.5" thickTop="1">
      <c r="A91" s="107"/>
      <c r="B91" s="155" t="s">
        <v>108</v>
      </c>
      <c r="C91" s="107"/>
      <c r="D91" s="107"/>
      <c r="E91" s="173"/>
      <c r="F91" s="141"/>
      <c r="G91" s="154"/>
    </row>
    <row r="92" spans="1:7">
      <c r="A92" s="107"/>
      <c r="B92" s="107" t="s">
        <v>151</v>
      </c>
      <c r="C92" s="175">
        <v>12</v>
      </c>
      <c r="D92" s="107"/>
      <c r="E92" s="173">
        <v>-7260614</v>
      </c>
      <c r="F92" s="141"/>
      <c r="G92" s="136">
        <v>-13914849</v>
      </c>
    </row>
    <row r="93" spans="1:7">
      <c r="A93" s="107"/>
      <c r="B93" s="107" t="s">
        <v>120</v>
      </c>
      <c r="C93" s="175">
        <v>19</v>
      </c>
      <c r="D93" s="107"/>
      <c r="E93" s="173">
        <v>7260614</v>
      </c>
      <c r="F93" s="141"/>
      <c r="G93" s="136">
        <v>13240000</v>
      </c>
    </row>
    <row r="94" spans="1:7" ht="20.5" thickBot="1">
      <c r="A94" s="107"/>
      <c r="B94" s="107" t="s">
        <v>121</v>
      </c>
      <c r="C94" s="107"/>
      <c r="D94" s="107"/>
      <c r="E94" s="192">
        <f>SUM(E92:E93)</f>
        <v>0</v>
      </c>
      <c r="F94" s="157"/>
      <c r="G94" s="156">
        <f>SUM(G92:G93)</f>
        <v>-674849</v>
      </c>
    </row>
    <row r="95" spans="1:7" ht="20.5" thickTop="1">
      <c r="A95" s="107"/>
      <c r="B95" s="107"/>
      <c r="C95" s="107"/>
      <c r="D95" s="107"/>
      <c r="E95" s="173"/>
      <c r="F95" s="157"/>
      <c r="G95" s="136"/>
    </row>
    <row r="96" spans="1:7">
      <c r="A96" s="137" t="s">
        <v>131</v>
      </c>
      <c r="B96" s="107"/>
      <c r="C96" s="107"/>
      <c r="D96" s="107"/>
      <c r="E96" s="173"/>
      <c r="F96" s="157"/>
      <c r="G96" s="136"/>
    </row>
    <row r="97" spans="1:7">
      <c r="A97" s="137"/>
      <c r="B97" s="107"/>
      <c r="C97" s="107"/>
      <c r="D97" s="107"/>
      <c r="E97" s="173"/>
      <c r="F97" s="157"/>
      <c r="G97" s="136"/>
    </row>
    <row r="98" spans="1:7">
      <c r="A98" s="137"/>
      <c r="B98" s="107"/>
      <c r="C98" s="107"/>
      <c r="D98" s="107"/>
      <c r="E98" s="173"/>
      <c r="F98" s="157"/>
      <c r="G98" s="136"/>
    </row>
    <row r="99" spans="1:7" s="25" customFormat="1">
      <c r="B99" s="26" t="s">
        <v>20</v>
      </c>
      <c r="C99" s="27"/>
      <c r="E99" s="68"/>
      <c r="F99" s="28"/>
      <c r="G99" s="28" t="s">
        <v>20</v>
      </c>
    </row>
    <row r="100" spans="1:7" s="29" customFormat="1" ht="20.5">
      <c r="B100" s="30" t="s">
        <v>21</v>
      </c>
      <c r="C100" s="112" t="s">
        <v>176</v>
      </c>
      <c r="D100" s="32"/>
      <c r="E100" s="197"/>
      <c r="F100" s="33"/>
    </row>
    <row r="101" spans="1:7">
      <c r="B101" s="107"/>
      <c r="C101" s="107"/>
    </row>
    <row r="102" spans="1:7">
      <c r="B102" s="158"/>
      <c r="C102" s="158"/>
      <c r="E102" s="193"/>
      <c r="F102" s="149"/>
      <c r="G102" s="149"/>
    </row>
  </sheetData>
  <mergeCells count="17">
    <mergeCell ref="A43:G43"/>
    <mergeCell ref="A1:G1"/>
    <mergeCell ref="A3:G3"/>
    <mergeCell ref="A4:G4"/>
    <mergeCell ref="E6:G6"/>
    <mergeCell ref="A41:G41"/>
    <mergeCell ref="A2:G2"/>
    <mergeCell ref="A42:G42"/>
    <mergeCell ref="E83:G83"/>
    <mergeCell ref="E84:G84"/>
    <mergeCell ref="A44:G44"/>
    <mergeCell ref="E45:G45"/>
    <mergeCell ref="E46:G46"/>
    <mergeCell ref="A79:G79"/>
    <mergeCell ref="A81:G81"/>
    <mergeCell ref="A82:G82"/>
    <mergeCell ref="A80:G80"/>
  </mergeCells>
  <pageMargins left="0.98425196850393704" right="0.78740157480314965" top="0.43307086614173229" bottom="0.39370078740157483" header="0.31496062992125984" footer="0.31496062992125984"/>
  <pageSetup paperSize="9" scale="97" firstPageNumber="11" orientation="portrait" useFirstPageNumber="1" r:id="rId1"/>
  <headerFooter>
    <oddFooter>&amp;R&amp;"Angsana New,Regular"&amp;14หน้า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5" ma:contentTypeDescription="สร้างเอกสารใหม่" ma:contentTypeScope="" ma:versionID="146d8c40a61ae05d2881a32207c5e2f5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7c548dc02a658404349d20418895768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B28196-064B-4108-A3C8-3E1D1AB79090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B8C4C70F-E2CC-4D72-B933-0E8A1F0609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0E5D3C-0BB9-4BCE-9030-621EAD842D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Title</vt:lpstr>
      <vt:lpstr>BS</vt:lpstr>
      <vt:lpstr>PL</vt:lpstr>
      <vt:lpstr>EQ </vt:lpstr>
      <vt:lpstr>CF</vt:lpstr>
      <vt:lpstr>BS!Print_Area</vt:lpstr>
      <vt:lpstr>CF!Print_Area</vt:lpstr>
      <vt:lpstr>'EQ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Warangkana Panklom</cp:lastModifiedBy>
  <cp:revision/>
  <cp:lastPrinted>2024-05-11T14:11:39Z</cp:lastPrinted>
  <dcterms:created xsi:type="dcterms:W3CDTF">2019-11-25T02:22:37Z</dcterms:created>
  <dcterms:modified xsi:type="dcterms:W3CDTF">2024-06-20T03:13:28Z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