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aha Pathanapibul\2024\Ye12'2024\SPC\"/>
    </mc:Choice>
  </mc:AlternateContent>
  <xr:revisionPtr revIDLastSave="0" documentId="8_{3878EDEF-3716-43CA-9BC0-5B80A3FA763C}" xr6:coauthVersionLast="47" xr6:coauthVersionMax="47" xr10:uidLastSave="{00000000-0000-0000-0000-000000000000}"/>
  <bookViews>
    <workbookView xWindow="-120" yWindow="-120" windowWidth="29040" windowHeight="15720" tabRatio="755" xr2:uid="{00000000-000D-0000-FFFF-FFFF00000000}"/>
  </bookViews>
  <sheets>
    <sheet name="BS" sheetId="23" r:id="rId1"/>
    <sheet name="PL" sheetId="24" r:id="rId2"/>
    <sheet name="Consolidated" sheetId="15" r:id="rId3"/>
    <sheet name="The Company only" sheetId="16" r:id="rId4"/>
    <sheet name="CF" sheetId="17" r:id="rId5"/>
    <sheet name="000" sheetId="2" state="veryHidden" r:id="rId6"/>
  </sheets>
  <definedNames>
    <definedName name="_xlnm.Print_Area" localSheetId="0">BS!$A$1:$M$93</definedName>
    <definedName name="_xlnm.Print_Area" localSheetId="4">CF!$A$1:$L$99</definedName>
    <definedName name="_xlnm.Print_Area" localSheetId="2">Consolidated!$A$1:$AB$34</definedName>
    <definedName name="_xlnm.Print_Area" localSheetId="1">PL!$A$1:$M$94</definedName>
    <definedName name="_xlnm.Print_Area" localSheetId="3">'The Company only'!$A$1:$T$30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0" i="24" l="1"/>
  <c r="J33" i="24"/>
  <c r="Q27" i="15" l="1"/>
  <c r="F13" i="24" l="1"/>
  <c r="K72" i="17"/>
  <c r="I72" i="17"/>
  <c r="G72" i="17"/>
  <c r="E72" i="17"/>
  <c r="I66" i="17" l="1"/>
  <c r="L72" i="23"/>
  <c r="G66" i="17" l="1"/>
  <c r="K66" i="17"/>
  <c r="H69" i="24"/>
  <c r="J69" i="24"/>
  <c r="L69" i="24"/>
  <c r="H84" i="24"/>
  <c r="J84" i="24"/>
  <c r="L84" i="24"/>
  <c r="H13" i="24"/>
  <c r="J13" i="24"/>
  <c r="L13" i="24"/>
  <c r="H21" i="24"/>
  <c r="J21" i="24"/>
  <c r="L21" i="24"/>
  <c r="I28" i="24"/>
  <c r="K28" i="24"/>
  <c r="H49" i="23"/>
  <c r="J49" i="23"/>
  <c r="L49" i="23"/>
  <c r="H55" i="23"/>
  <c r="J55" i="23"/>
  <c r="L55" i="23"/>
  <c r="H18" i="23"/>
  <c r="J18" i="23"/>
  <c r="L18" i="23"/>
  <c r="Q18" i="16"/>
  <c r="S18" i="16" s="1"/>
  <c r="O18" i="16"/>
  <c r="S17" i="16"/>
  <c r="S16" i="16"/>
  <c r="S22" i="15"/>
  <c r="U22" i="15" s="1"/>
  <c r="S21" i="15"/>
  <c r="W21" i="15" s="1"/>
  <c r="AA21" i="15" s="1"/>
  <c r="W19" i="15"/>
  <c r="AA19" i="15" s="1"/>
  <c r="U19" i="15"/>
  <c r="W18" i="15"/>
  <c r="AA18" i="15" s="1"/>
  <c r="U18" i="15"/>
  <c r="Q14" i="16"/>
  <c r="Q12" i="16"/>
  <c r="L32" i="23"/>
  <c r="J32" i="23"/>
  <c r="H32" i="23"/>
  <c r="F32" i="23"/>
  <c r="S31" i="15"/>
  <c r="W31" i="15" s="1"/>
  <c r="AA31" i="15" s="1"/>
  <c r="U30" i="15"/>
  <c r="U29" i="15"/>
  <c r="L85" i="24" l="1"/>
  <c r="H85" i="24"/>
  <c r="L22" i="24"/>
  <c r="L28" i="24" s="1"/>
  <c r="L30" i="24" s="1"/>
  <c r="H22" i="24"/>
  <c r="H28" i="24" s="1"/>
  <c r="H30" i="24" s="1"/>
  <c r="J85" i="24"/>
  <c r="J22" i="24"/>
  <c r="J28" i="24" s="1"/>
  <c r="J30" i="24" s="1"/>
  <c r="U21" i="15"/>
  <c r="W22" i="15"/>
  <c r="AA22" i="15" s="1"/>
  <c r="U31" i="15"/>
  <c r="J50" i="24" l="1"/>
  <c r="H33" i="24"/>
  <c r="H38" i="24" s="1"/>
  <c r="H50" i="24"/>
  <c r="L33" i="24"/>
  <c r="L38" i="24" s="1"/>
  <c r="L50" i="24"/>
  <c r="H35" i="24"/>
  <c r="H87" i="24"/>
  <c r="H92" i="24" s="1"/>
  <c r="H90" i="24" s="1"/>
  <c r="L87" i="24"/>
  <c r="L90" i="24" s="1"/>
  <c r="J87" i="24"/>
  <c r="J38" i="24"/>
  <c r="O27" i="16" l="1"/>
  <c r="S25" i="16"/>
  <c r="F84" i="24" l="1"/>
  <c r="F49" i="23"/>
  <c r="E17" i="15" l="1"/>
  <c r="F21" i="24"/>
  <c r="W16" i="15" l="1"/>
  <c r="E66" i="17"/>
  <c r="Q27" i="16" l="1"/>
  <c r="S27" i="16" s="1"/>
  <c r="S26" i="16"/>
  <c r="F69" i="24"/>
  <c r="W30" i="15" l="1"/>
  <c r="AA30" i="15" s="1"/>
  <c r="G28" i="24"/>
  <c r="W29" i="15" l="1"/>
  <c r="AA29" i="15" s="1"/>
  <c r="Q17" i="15" l="1"/>
  <c r="E28" i="15" l="1"/>
  <c r="G28" i="15"/>
  <c r="F18" i="23"/>
  <c r="E23" i="15" l="1"/>
  <c r="C17" i="15"/>
  <c r="E25" i="15" l="1"/>
  <c r="E32" i="15" s="1"/>
  <c r="F72" i="23" s="1"/>
  <c r="H72" i="23"/>
  <c r="I8" i="17"/>
  <c r="I26" i="17" s="1"/>
  <c r="I39" i="17" s="1"/>
  <c r="M22" i="16"/>
  <c r="S22" i="16" s="1"/>
  <c r="W14" i="15"/>
  <c r="AA14" i="15" s="1"/>
  <c r="U14" i="15"/>
  <c r="Q23" i="16"/>
  <c r="F55" i="23"/>
  <c r="L33" i="23"/>
  <c r="K24" i="16"/>
  <c r="I24" i="16"/>
  <c r="G24" i="16"/>
  <c r="E24" i="16"/>
  <c r="C24" i="16"/>
  <c r="K15" i="16"/>
  <c r="K19" i="16" s="1"/>
  <c r="K21" i="16" s="1"/>
  <c r="L78" i="23" s="1"/>
  <c r="I15" i="16"/>
  <c r="I19" i="16" s="1"/>
  <c r="I21" i="16" s="1"/>
  <c r="L77" i="23" s="1"/>
  <c r="G15" i="16"/>
  <c r="G19" i="16" s="1"/>
  <c r="G21" i="16" s="1"/>
  <c r="L73" i="23" s="1"/>
  <c r="E15" i="16"/>
  <c r="E19" i="16" s="1"/>
  <c r="E21" i="16" s="1"/>
  <c r="E28" i="16" s="1"/>
  <c r="J72" i="23" s="1"/>
  <c r="C15" i="16"/>
  <c r="C19" i="16" s="1"/>
  <c r="C21" i="16" s="1"/>
  <c r="Q23" i="15"/>
  <c r="Q25" i="15" s="1"/>
  <c r="S17" i="15"/>
  <c r="S23" i="15" s="1"/>
  <c r="S25" i="15" s="1"/>
  <c r="Q28" i="15"/>
  <c r="U26" i="15"/>
  <c r="AA16" i="15"/>
  <c r="U15" i="15"/>
  <c r="U16" i="15"/>
  <c r="Y28" i="15"/>
  <c r="M28" i="15"/>
  <c r="K28" i="15"/>
  <c r="I28" i="15"/>
  <c r="C28" i="15"/>
  <c r="Y17" i="15"/>
  <c r="Y23" i="15" s="1"/>
  <c r="Y25" i="15" s="1"/>
  <c r="H82" i="23" s="1"/>
  <c r="M17" i="15"/>
  <c r="M23" i="15" s="1"/>
  <c r="M25" i="15" s="1"/>
  <c r="H78" i="23" s="1"/>
  <c r="K17" i="15"/>
  <c r="K23" i="15" s="1"/>
  <c r="K25" i="15" s="1"/>
  <c r="H77" i="23" s="1"/>
  <c r="I17" i="15"/>
  <c r="I23" i="15" s="1"/>
  <c r="I25" i="15" s="1"/>
  <c r="G17" i="15"/>
  <c r="G23" i="15" s="1"/>
  <c r="G25" i="15" s="1"/>
  <c r="G32" i="15" s="1"/>
  <c r="F73" i="23" s="1"/>
  <c r="C23" i="15"/>
  <c r="C25" i="15" s="1"/>
  <c r="S12" i="16"/>
  <c r="C28" i="16" l="1"/>
  <c r="G28" i="16"/>
  <c r="J73" i="23" s="1"/>
  <c r="Q24" i="16"/>
  <c r="S23" i="16"/>
  <c r="S24" i="16" s="1"/>
  <c r="I42" i="17"/>
  <c r="I75" i="17" s="1"/>
  <c r="I77" i="17" s="1"/>
  <c r="I78" i="17" s="1"/>
  <c r="I28" i="16"/>
  <c r="J77" i="23" s="1"/>
  <c r="K28" i="16"/>
  <c r="J78" i="23" s="1"/>
  <c r="H73" i="23"/>
  <c r="C32" i="15"/>
  <c r="Q32" i="15"/>
  <c r="H80" i="23"/>
  <c r="U25" i="15"/>
  <c r="I32" i="15"/>
  <c r="F74" i="23" s="1"/>
  <c r="K32" i="15"/>
  <c r="F77" i="23" s="1"/>
  <c r="M32" i="15"/>
  <c r="F78" i="23" s="1"/>
  <c r="Y32" i="15"/>
  <c r="F82" i="23" s="1"/>
  <c r="M24" i="16"/>
  <c r="O24" i="16"/>
  <c r="F22" i="24"/>
  <c r="F28" i="24" s="1"/>
  <c r="F85" i="24"/>
  <c r="F56" i="23"/>
  <c r="L56" i="23"/>
  <c r="H33" i="23"/>
  <c r="J56" i="23"/>
  <c r="U17" i="15"/>
  <c r="U23" i="15" s="1"/>
  <c r="H56" i="23"/>
  <c r="F33" i="23"/>
  <c r="J33" i="23"/>
  <c r="K8" i="17" l="1"/>
  <c r="U27" i="15"/>
  <c r="U28" i="15" s="1"/>
  <c r="U32" i="15" s="1"/>
  <c r="F80" i="23" s="1"/>
  <c r="W27" i="15"/>
  <c r="AA27" i="15" s="1"/>
  <c r="S28" i="15"/>
  <c r="S32" i="15" s="1"/>
  <c r="O15" i="16"/>
  <c r="O19" i="16" s="1"/>
  <c r="O21" i="16" s="1"/>
  <c r="F30" i="24"/>
  <c r="E8" i="17"/>
  <c r="F33" i="24" l="1"/>
  <c r="O26" i="15" s="1"/>
  <c r="W26" i="15" s="1"/>
  <c r="F50" i="24"/>
  <c r="K26" i="17"/>
  <c r="K39" i="17" s="1"/>
  <c r="K42" i="17" s="1"/>
  <c r="K75" i="17" s="1"/>
  <c r="K77" i="17" s="1"/>
  <c r="K78" i="17" s="1"/>
  <c r="E26" i="17"/>
  <c r="E39" i="17" s="1"/>
  <c r="Q21" i="16"/>
  <c r="L80" i="23"/>
  <c r="O28" i="16"/>
  <c r="J80" i="23" s="1"/>
  <c r="S14" i="16"/>
  <c r="Q15" i="16"/>
  <c r="Q19" i="16" s="1"/>
  <c r="G8" i="17"/>
  <c r="G26" i="17" s="1"/>
  <c r="G39" i="17" s="1"/>
  <c r="O17" i="15"/>
  <c r="F87" i="24"/>
  <c r="F38" i="24"/>
  <c r="F35" i="24"/>
  <c r="E42" i="17" l="1"/>
  <c r="G42" i="17"/>
  <c r="G75" i="17" s="1"/>
  <c r="G77" i="17" s="1"/>
  <c r="G78" i="17" s="1"/>
  <c r="Q28" i="16"/>
  <c r="F92" i="24"/>
  <c r="F90" i="24" s="1"/>
  <c r="O23" i="15"/>
  <c r="O25" i="15" s="1"/>
  <c r="W15" i="15"/>
  <c r="M15" i="16"/>
  <c r="M19" i="16" s="1"/>
  <c r="M21" i="16" s="1"/>
  <c r="S13" i="16"/>
  <c r="S15" i="16" s="1"/>
  <c r="S19" i="16" s="1"/>
  <c r="O28" i="15"/>
  <c r="AA26" i="15"/>
  <c r="AA28" i="15" s="1"/>
  <c r="W28" i="15"/>
  <c r="E75" i="17" l="1"/>
  <c r="E77" i="17" s="1"/>
  <c r="E78" i="17" s="1"/>
  <c r="L79" i="23"/>
  <c r="L81" i="23" s="1"/>
  <c r="L83" i="23" s="1"/>
  <c r="L84" i="23" s="1"/>
  <c r="M28" i="16"/>
  <c r="J79" i="23" s="1"/>
  <c r="J81" i="23" s="1"/>
  <c r="J83" i="23" s="1"/>
  <c r="J84" i="23" s="1"/>
  <c r="S21" i="16"/>
  <c r="S28" i="16" s="1"/>
  <c r="H79" i="23"/>
  <c r="H81" i="23" s="1"/>
  <c r="H83" i="23" s="1"/>
  <c r="H84" i="23" s="1"/>
  <c r="W25" i="15"/>
  <c r="AA25" i="15" s="1"/>
  <c r="AA32" i="15" s="1"/>
  <c r="AA15" i="15"/>
  <c r="AA17" i="15" s="1"/>
  <c r="AA23" i="15" s="1"/>
  <c r="W17" i="15"/>
  <c r="W23" i="15" s="1"/>
  <c r="O32" i="15"/>
  <c r="F79" i="23" s="1"/>
  <c r="F81" i="23" s="1"/>
  <c r="F83" i="23" s="1"/>
  <c r="F84" i="23" s="1"/>
  <c r="W32" i="15" l="1"/>
</calcChain>
</file>

<file path=xl/sharedStrings.xml><?xml version="1.0" encoding="utf-8"?>
<sst xmlns="http://schemas.openxmlformats.org/spreadsheetml/2006/main" count="393" uniqueCount="268">
  <si>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</si>
  <si>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</si>
  <si>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</si>
  <si>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</si>
  <si>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</si>
  <si>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</si>
  <si>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financial assets</t>
  </si>
  <si>
    <t xml:space="preserve">Trade notes receivable </t>
  </si>
  <si>
    <t>Inventories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</si>
  <si>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</si>
  <si>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</si>
  <si>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</si>
  <si>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</si>
  <si>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</si>
  <si>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</si>
  <si>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 xml:space="preserve">Property, plant and equipment </t>
  </si>
  <si>
    <t>Right-of-use assets</t>
  </si>
  <si>
    <t xml:space="preserve">Goodwill 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</si>
  <si>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</si>
  <si>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</si>
  <si>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</si>
  <si>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</si>
  <si>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</si>
  <si>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</si>
  <si>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Accrued sales promotion expenses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</si>
  <si>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</si>
  <si>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</si>
  <si>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</si>
  <si>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</si>
  <si>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</si>
  <si>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</si>
  <si>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>Treasury stock</t>
  </si>
  <si>
    <t xml:space="preserve">Other components of shareholders' equity </t>
  </si>
  <si>
    <t>Total liabilities and shareholders' equity</t>
  </si>
  <si>
    <t>Revenues</t>
  </si>
  <si>
    <t xml:space="preserve">Rental and service income </t>
  </si>
  <si>
    <t>Dividend income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</si>
  <si>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</si>
  <si>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</si>
  <si>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</si>
  <si>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</si>
  <si>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</si>
  <si>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</si>
  <si>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income</t>
  </si>
  <si>
    <t>Finance costs</t>
  </si>
  <si>
    <t>Other comprehensive income:</t>
  </si>
  <si>
    <t>Other comprehensive income</t>
  </si>
  <si>
    <t>in investment</t>
  </si>
  <si>
    <t xml:space="preserve"> proportion</t>
  </si>
  <si>
    <t>Unappropriated</t>
  </si>
  <si>
    <t>Appropriated</t>
  </si>
  <si>
    <t>Other components of shareholders' equity</t>
  </si>
  <si>
    <t>Non-controlling</t>
  </si>
  <si>
    <t>equity</t>
  </si>
  <si>
    <t xml:space="preserve"> on translating </t>
  </si>
  <si>
    <t xml:space="preserve"> differences</t>
  </si>
  <si>
    <t>Exchange</t>
  </si>
  <si>
    <t>Total</t>
  </si>
  <si>
    <t>shareholders' equity</t>
  </si>
  <si>
    <t xml:space="preserve">shareholders' equity </t>
  </si>
  <si>
    <t>Cash flows from operating activities</t>
  </si>
  <si>
    <t xml:space="preserve">   Interest paid</t>
  </si>
  <si>
    <t>Cash flows from investing activities</t>
  </si>
  <si>
    <t>Dividend received</t>
  </si>
  <si>
    <t>Cash flows from financing activities</t>
  </si>
  <si>
    <t>Directors</t>
  </si>
  <si>
    <t>Profit before income tax expenses</t>
  </si>
  <si>
    <t>Profit attributable to:</t>
  </si>
  <si>
    <t>Equity holders of the Company</t>
  </si>
  <si>
    <t>Non-controlling interests of the subsidiaries</t>
  </si>
  <si>
    <t>Total comprehensive income attributable to:</t>
  </si>
  <si>
    <t>Basic earnings per share</t>
  </si>
  <si>
    <t>The accompanying notes are an integral part of the financial statements.</t>
  </si>
  <si>
    <t>Investments in subsidiaries</t>
  </si>
  <si>
    <t>Statements of financial position</t>
  </si>
  <si>
    <t>Statements of financial position (continued)</t>
  </si>
  <si>
    <t>Deferred tax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</si>
  <si>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</si>
  <si>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</si>
  <si>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</si>
  <si>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</si>
  <si>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paid-up </t>
  </si>
  <si>
    <t>Share premium</t>
  </si>
  <si>
    <t xml:space="preserve">      330,000,000 ordinary shares of Baht 1 each</t>
  </si>
  <si>
    <t>Equity attributable to owners of the Company</t>
  </si>
  <si>
    <t xml:space="preserve">Total shareholders' equity </t>
  </si>
  <si>
    <t>Income tax expenses</t>
  </si>
  <si>
    <t>Saha Pathanapibul Public Company Limited and its subsidiaries</t>
  </si>
  <si>
    <t>Balance as at 1 January 2023</t>
  </si>
  <si>
    <t xml:space="preserve">   Depreciation and amortisation expenses</t>
  </si>
  <si>
    <t>Supplemental disclosures of cash flows information</t>
  </si>
  <si>
    <t xml:space="preserve">equity attributable </t>
  </si>
  <si>
    <t>to owners of</t>
  </si>
  <si>
    <t xml:space="preserve"> the Company</t>
  </si>
  <si>
    <t xml:space="preserve"> interests of</t>
  </si>
  <si>
    <t>the subsidiaries</t>
  </si>
  <si>
    <t xml:space="preserve">   Trade notes receivable</t>
  </si>
  <si>
    <t xml:space="preserve">   Inventories</t>
  </si>
  <si>
    <t xml:space="preserve">   Other current assets</t>
  </si>
  <si>
    <t xml:space="preserve">   Accrued sales promotion expenses </t>
  </si>
  <si>
    <t>Selling and distribution expenses</t>
  </si>
  <si>
    <t>Current portion of lease liabilities</t>
  </si>
  <si>
    <t>Dividend paid</t>
  </si>
  <si>
    <t>Other comprehensive income not to be reclassified</t>
  </si>
  <si>
    <t>Other comprehensive income to be reclassified</t>
  </si>
  <si>
    <t>Unrealised</t>
  </si>
  <si>
    <t>Statutory reserve</t>
  </si>
  <si>
    <t xml:space="preserve">Treasury </t>
  </si>
  <si>
    <t>stock reserve</t>
  </si>
  <si>
    <t>statements</t>
  </si>
  <si>
    <t>financial</t>
  </si>
  <si>
    <t>Change in non-controlling interests of</t>
  </si>
  <si>
    <t>other components of</t>
  </si>
  <si>
    <t xml:space="preserve">   Appropriated</t>
  </si>
  <si>
    <t xml:space="preserve">      Statutory reserve</t>
  </si>
  <si>
    <t xml:space="preserve">      Treasury stock reserve</t>
  </si>
  <si>
    <t xml:space="preserve">   Unappropriated</t>
  </si>
  <si>
    <t>Revenue from real estate sales</t>
  </si>
  <si>
    <t>Cost of real estate sales</t>
  </si>
  <si>
    <t xml:space="preserve"> shareholders' </t>
  </si>
  <si>
    <t xml:space="preserve">other components of </t>
  </si>
  <si>
    <t>Payment of lease liabilities</t>
  </si>
  <si>
    <t xml:space="preserve">   Other non-current assets</t>
  </si>
  <si>
    <t>Increase in long-term loans</t>
  </si>
  <si>
    <t>Current portion of long-term loans</t>
  </si>
  <si>
    <t>Long-term loans - net current portion</t>
  </si>
  <si>
    <t>Lease liabilities - net of current portion</t>
  </si>
  <si>
    <t>Operating profit</t>
  </si>
  <si>
    <t>Statements of comprehensive income</t>
  </si>
  <si>
    <t>Statements of changes in shareholders' equity</t>
  </si>
  <si>
    <t>Statements of changes in shareholders' equity (continued)</t>
  </si>
  <si>
    <t xml:space="preserve">Statements of cash flows </t>
  </si>
  <si>
    <t>Statements of cash flows (continued)</t>
  </si>
  <si>
    <t xml:space="preserve">Profit before tax </t>
  </si>
  <si>
    <t xml:space="preserve">Adjustments to reconcile profit before tax to net cash </t>
  </si>
  <si>
    <t xml:space="preserve">   provided by (paid from) operating activities</t>
  </si>
  <si>
    <t>Profit from operating activities before changes in</t>
  </si>
  <si>
    <t xml:space="preserve">   operating assets and liabilities</t>
  </si>
  <si>
    <t>Operating assets (increase) decrease:</t>
  </si>
  <si>
    <t>Operating liabilities increase (decrease):</t>
  </si>
  <si>
    <t>Trade and other receivables</t>
  </si>
  <si>
    <t>Trade and other payables</t>
  </si>
  <si>
    <t>Other expenses</t>
  </si>
  <si>
    <t>Other comprehensive income to be reclassified to</t>
  </si>
  <si>
    <t>changes in fair value of</t>
  </si>
  <si>
    <t>Transfer to retained earnings</t>
  </si>
  <si>
    <t xml:space="preserve">   Impairment loss on non-financial assets</t>
  </si>
  <si>
    <t xml:space="preserve">   Loss on write-off of non-financial assets</t>
  </si>
  <si>
    <t xml:space="preserve">   Other non-current liabilities</t>
  </si>
  <si>
    <t>Non-cash related transactions from investing activities:</t>
  </si>
  <si>
    <t>Non-cash related transactions from financing activities:</t>
  </si>
  <si>
    <t>Other comprehensive income not to be reclassified to</t>
  </si>
  <si>
    <t>Cash received from repayment of long-term loans</t>
  </si>
  <si>
    <t>-</t>
  </si>
  <si>
    <t xml:space="preserve">   Transferred property, plant and equipment to </t>
  </si>
  <si>
    <t>Restricted bank deposit</t>
  </si>
  <si>
    <t>Income tax payable</t>
  </si>
  <si>
    <t>Cost of rental and services</t>
  </si>
  <si>
    <t xml:space="preserve">  - net of income tax</t>
  </si>
  <si>
    <t xml:space="preserve"> gain on changes  </t>
  </si>
  <si>
    <t xml:space="preserve">investments in debt </t>
  </si>
  <si>
    <t>and equity instruments</t>
  </si>
  <si>
    <t xml:space="preserve">   Finance income</t>
  </si>
  <si>
    <t xml:space="preserve">   Dividend income</t>
  </si>
  <si>
    <t xml:space="preserve">   Trade and other receivables</t>
  </si>
  <si>
    <t xml:space="preserve">   Trade and other payables</t>
  </si>
  <si>
    <t>Dividend received from associates</t>
  </si>
  <si>
    <t>Revenue from sales</t>
  </si>
  <si>
    <t>Reserve for</t>
  </si>
  <si>
    <t>Interest received</t>
  </si>
  <si>
    <t xml:space="preserve">   at fair value through other comprehensive income</t>
  </si>
  <si>
    <t>Cash received from sales of treasury stock</t>
  </si>
  <si>
    <t xml:space="preserve">   financial statements</t>
  </si>
  <si>
    <t>Balance as at 31 December 2023</t>
  </si>
  <si>
    <t>Cash and cash equivalents at beginning of year</t>
  </si>
  <si>
    <t>Profit for the year</t>
  </si>
  <si>
    <t>Other comprehensive income for the year</t>
  </si>
  <si>
    <t>Total comprehensive income for the year</t>
  </si>
  <si>
    <t xml:space="preserve">   to profit or loss in subsequent years:</t>
  </si>
  <si>
    <t xml:space="preserve">   profit or loss in subsequent years - net of income tax</t>
  </si>
  <si>
    <t xml:space="preserve">Other comprehensive income for the year </t>
  </si>
  <si>
    <t>Actuarial loss - net of income tax</t>
  </si>
  <si>
    <t>6, 8</t>
  </si>
  <si>
    <t>(Unit : Baht)</t>
  </si>
  <si>
    <t>Sales promotion receivable</t>
  </si>
  <si>
    <t>Assets held for sale</t>
  </si>
  <si>
    <t>Intangible assets</t>
  </si>
  <si>
    <t>Notes to financial statements are parts of these financial statements.</t>
  </si>
  <si>
    <t>Short-term loans</t>
  </si>
  <si>
    <t>Provision for long-term employee benefits</t>
  </si>
  <si>
    <t>Unrealised gain on changes in investment proportion</t>
  </si>
  <si>
    <t>(Unit: Baht)</t>
  </si>
  <si>
    <t xml:space="preserve">   designated at fair value through other comprehensive </t>
  </si>
  <si>
    <t xml:space="preserve">   income - net of income tax</t>
  </si>
  <si>
    <t xml:space="preserve">   Sales promotion receivable</t>
  </si>
  <si>
    <t xml:space="preserve">   Provision for long-term employee benefits</t>
  </si>
  <si>
    <t xml:space="preserve">Net increase (decrease) in cash and cash equivalents </t>
  </si>
  <si>
    <t xml:space="preserve">  other comprehensive income recycled to profit or loss</t>
  </si>
  <si>
    <t xml:space="preserve">Gain (loss) on changes in value of equity investments </t>
  </si>
  <si>
    <t xml:space="preserve">Share of other comprehensive income of associates - </t>
  </si>
  <si>
    <t xml:space="preserve">   exchange differences on translation of financial statements </t>
  </si>
  <si>
    <t xml:space="preserve">      net of income tax </t>
  </si>
  <si>
    <t>Earning per share:</t>
  </si>
  <si>
    <t>Weighted average number of ordinary shares (shares)</t>
  </si>
  <si>
    <t>share capital</t>
  </si>
  <si>
    <t>Issued and paid-up</t>
  </si>
  <si>
    <t xml:space="preserve">   the subsidiaries</t>
  </si>
  <si>
    <t xml:space="preserve">   Finance cost</t>
  </si>
  <si>
    <t xml:space="preserve">   Corporate income tax paid</t>
  </si>
  <si>
    <t>Net cash flows from operating activities</t>
  </si>
  <si>
    <t>Acquisitions of investment properties</t>
  </si>
  <si>
    <t xml:space="preserve">Acquisitions of property, plant and equipment </t>
  </si>
  <si>
    <t xml:space="preserve">Proceeds from sales of property, plant and equipment </t>
  </si>
  <si>
    <t>Net cash flows used in financing activities</t>
  </si>
  <si>
    <t xml:space="preserve">      investment properties</t>
  </si>
  <si>
    <t xml:space="preserve">   Acquisitions of right-of-use assets under lease contracts</t>
  </si>
  <si>
    <t xml:space="preserve">   Decrease in right-of-use assets and lease liabilities </t>
  </si>
  <si>
    <t xml:space="preserve">      from lease modification</t>
  </si>
  <si>
    <t xml:space="preserve">   at fair value through other comprehensive income - </t>
  </si>
  <si>
    <t>Net cash flows used in investing activities</t>
  </si>
  <si>
    <t xml:space="preserve">   Trasnferred other non-current financial assets to</t>
  </si>
  <si>
    <t xml:space="preserve">      investments in associates</t>
  </si>
  <si>
    <t xml:space="preserve">   Transferred investment properties to </t>
  </si>
  <si>
    <t xml:space="preserve">      property, plant and equipment</t>
  </si>
  <si>
    <t xml:space="preserve">Decrease (increase) in restricted bank deposit </t>
  </si>
  <si>
    <t>As at 31 December 2024</t>
  </si>
  <si>
    <t>For the year ended 31 December 2024</t>
  </si>
  <si>
    <t>Balance as at 1 January 2024</t>
  </si>
  <si>
    <t>Balance as at 31 December 2024</t>
  </si>
  <si>
    <t xml:space="preserve">Gain (loss) on changes in value of debt instruments </t>
  </si>
  <si>
    <t xml:space="preserve">   Impairment loss on financial assets (reversal)</t>
  </si>
  <si>
    <t>6, 20</t>
  </si>
  <si>
    <t>6, 21.1</t>
  </si>
  <si>
    <t>Net increase in investments in debt and and equity instruments</t>
  </si>
  <si>
    <t>Increase in investments in associates</t>
  </si>
  <si>
    <t>Increase in intangible assets</t>
  </si>
  <si>
    <t>Cash and cash equivalents at end of year (Note 7)</t>
  </si>
  <si>
    <t>6, 12</t>
  </si>
  <si>
    <t>6, 21.2</t>
  </si>
  <si>
    <t>Income statements</t>
  </si>
  <si>
    <t>Gain on dissolution of subsidiary</t>
  </si>
  <si>
    <t>Treasury stock (Note 24)</t>
  </si>
  <si>
    <t>Dividend paid (Note 32)</t>
  </si>
  <si>
    <t xml:space="preserve">   Gain on dissolution of subsidiary</t>
  </si>
  <si>
    <t xml:space="preserve">   Net loss on sales and fair value adjustments of financial assets</t>
  </si>
  <si>
    <t xml:space="preserve">   Increase in investment properties from settlement of </t>
  </si>
  <si>
    <t xml:space="preserve">      short-term loans and interest receivable </t>
  </si>
  <si>
    <t xml:space="preserve">      long-term loans and interest receivable </t>
  </si>
  <si>
    <t>Loss (gain) on sale of debt instruments at fair value through</t>
  </si>
  <si>
    <t xml:space="preserve">   gain (loss) on changes in value of equity investments designated </t>
  </si>
  <si>
    <t xml:space="preserve">   actuarial loss - net of tax</t>
  </si>
  <si>
    <t>Decrease (increase) in impairment loss on financial assets</t>
  </si>
  <si>
    <t>Share of loss from investments in associates</t>
  </si>
  <si>
    <t>Exchange differences on translation of financial statements</t>
  </si>
  <si>
    <t xml:space="preserve">   due to dissolution of subsidiary</t>
  </si>
  <si>
    <t xml:space="preserve">   in foreign currency recycled to profit or loss </t>
  </si>
  <si>
    <t>Net decrease in short-term loans</t>
  </si>
  <si>
    <t>Net increase in short-term loans</t>
  </si>
  <si>
    <t xml:space="preserve">   in foreign currency</t>
  </si>
  <si>
    <t xml:space="preserve">   Write-off of investment in subsidiary</t>
  </si>
  <si>
    <t xml:space="preserve">   Share of loss from investments in associates</t>
  </si>
  <si>
    <t>Decrease in assets held for sale</t>
  </si>
  <si>
    <t xml:space="preserve">   Payables from acquisitions of property, plant and equipment</t>
  </si>
  <si>
    <t xml:space="preserve">   Transferred advance for share subscription to </t>
  </si>
  <si>
    <t xml:space="preserve">      investments in associate</t>
  </si>
  <si>
    <t>Increase (decrease) in exchange differences on translation of</t>
  </si>
  <si>
    <t xml:space="preserve">   Reversal of reduction of inventories to net realisable value</t>
  </si>
  <si>
    <t xml:space="preserve">   Net gain on sales of non-financial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</si>
</sst>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??_-;_-@_-"/>
    <numFmt numFmtId="167" formatCode="#,##0.0_);\(#,##0.0\)"/>
    <numFmt numFmtId="168" formatCode="#,##0.0_);[Red]\(#,##0.0\)"/>
    <numFmt numFmtId="169" formatCode="#,##0;\(#,##0\)"/>
    <numFmt numFmtId="170" formatCode="\$#,##0.00;\(\$#,##0.00\)"/>
    <numFmt numFmtId="171" formatCode="\$#,##0;\(\$#,##0\)"/>
    <numFmt numFmtId="172" formatCode="_(* #,##0_);_(* \(#,##0\);_(* &quot;-&quot;??_);_(@_)"/>
    <numFmt numFmtId="173" formatCode="_-* #,##0.00_-;\-* #,##0.00_-;_-* \-??_-;_-@_-"/>
    <numFmt numFmtId="174" formatCode="#,##0_);[Blue]\(#,##0\)"/>
  </numFmts>
  <fonts count="2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sz val="12"/>
      <name val="Helv"/>
      <charset val="222"/>
    </font>
    <font>
      <b/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u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u/>
      <sz val="9"/>
      <color theme="1"/>
      <name val="Arial"/>
      <family val="2"/>
    </font>
    <font>
      <i/>
      <u/>
      <sz val="9"/>
      <color theme="1"/>
      <name val="Arial"/>
      <family val="2"/>
    </font>
    <font>
      <b/>
      <sz val="9"/>
      <color rgb="FF00B0F0"/>
      <name val="Arial"/>
      <family val="2"/>
    </font>
    <font>
      <sz val="9"/>
      <color rgb="FF00B0F0"/>
      <name val="Arial"/>
      <family val="2"/>
    </font>
    <font>
      <sz val="9"/>
      <color rgb="FF000000"/>
      <name val="Arial"/>
      <family val="2"/>
    </font>
    <font>
      <strike/>
      <sz val="9"/>
      <name val="Arial"/>
      <family val="2"/>
    </font>
    <font>
      <sz val="9"/>
      <color theme="0"/>
      <name val="Arial"/>
      <family val="2"/>
    </font>
    <font>
      <i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20">
    <xf numFmtId="0" fontId="0" fillId="0" borderId="0"/>
    <xf numFmtId="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3" fillId="0" borderId="0"/>
    <xf numFmtId="166" fontId="2" fillId="0" borderId="0" applyFont="0" applyFill="0" applyBorder="0" applyAlignment="0" applyProtection="0"/>
    <xf numFmtId="170" fontId="3" fillId="0" borderId="0"/>
    <xf numFmtId="17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0" fontId="7" fillId="0" borderId="0"/>
    <xf numFmtId="0" fontId="7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73" fontId="7" fillId="0" borderId="0" applyFill="0" applyBorder="0" applyAlignment="0" applyProtection="0"/>
    <xf numFmtId="39" fontId="8" fillId="0" borderId="0"/>
  </cellStyleXfs>
  <cellXfs count="196">
    <xf numFmtId="0" fontId="0" fillId="0" borderId="0" xfId="0"/>
    <xf numFmtId="164" fontId="11" fillId="0" borderId="0" xfId="1" applyNumberFormat="1" applyFont="1" applyFill="1" applyAlignment="1"/>
    <xf numFmtId="164" fontId="11" fillId="0" borderId="0" xfId="1" applyNumberFormat="1" applyFont="1" applyFill="1" applyBorder="1" applyAlignment="1" applyProtection="1"/>
    <xf numFmtId="164" fontId="11" fillId="0" borderId="8" xfId="1" applyNumberFormat="1" applyFont="1" applyFill="1" applyBorder="1" applyAlignment="1"/>
    <xf numFmtId="166" fontId="11" fillId="0" borderId="0" xfId="4" applyFont="1" applyFill="1" applyAlignment="1"/>
    <xf numFmtId="164" fontId="11" fillId="0" borderId="3" xfId="1" applyNumberFormat="1" applyFont="1" applyFill="1" applyBorder="1" applyAlignment="1"/>
    <xf numFmtId="164" fontId="11" fillId="0" borderId="5" xfId="1" applyNumberFormat="1" applyFont="1" applyFill="1" applyBorder="1" applyAlignment="1"/>
    <xf numFmtId="9" fontId="11" fillId="0" borderId="0" xfId="15" applyFont="1" applyFill="1" applyAlignment="1"/>
    <xf numFmtId="164" fontId="21" fillId="0" borderId="0" xfId="1" applyNumberFormat="1" applyFont="1" applyFill="1" applyBorder="1" applyAlignment="1"/>
    <xf numFmtId="164" fontId="21" fillId="0" borderId="0" xfId="1" applyNumberFormat="1" applyFont="1" applyFill="1" applyAlignment="1"/>
    <xf numFmtId="164" fontId="11" fillId="0" borderId="0" xfId="1" applyNumberFormat="1" applyFont="1" applyFill="1" applyAlignment="1">
      <alignment horizontal="right"/>
    </xf>
    <xf numFmtId="3" fontId="11" fillId="0" borderId="0" xfId="1" applyNumberFormat="1" applyFont="1" applyFill="1" applyBorder="1" applyAlignment="1">
      <alignment horizontal="center"/>
    </xf>
    <xf numFmtId="172" fontId="11" fillId="0" borderId="0" xfId="1" applyNumberFormat="1" applyFont="1" applyFill="1" applyBorder="1" applyAlignment="1">
      <alignment horizontal="center"/>
    </xf>
    <xf numFmtId="164" fontId="11" fillId="0" borderId="0" xfId="1" applyNumberFormat="1" applyFont="1" applyFill="1" applyBorder="1" applyAlignment="1">
      <alignment horizontal="center"/>
    </xf>
    <xf numFmtId="164" fontId="11" fillId="0" borderId="0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/>
    <xf numFmtId="164" fontId="11" fillId="0" borderId="3" xfId="1" applyNumberFormat="1" applyFont="1" applyFill="1" applyBorder="1" applyAlignment="1">
      <alignment horizontal="right"/>
    </xf>
    <xf numFmtId="164" fontId="11" fillId="0" borderId="5" xfId="1" applyNumberFormat="1" applyFont="1" applyFill="1" applyBorder="1" applyAlignment="1">
      <alignment horizontal="right"/>
    </xf>
    <xf numFmtId="3" fontId="11" fillId="0" borderId="0" xfId="1" applyNumberFormat="1" applyFont="1" applyFill="1" applyBorder="1" applyAlignment="1"/>
    <xf numFmtId="3" fontId="10" fillId="0" borderId="0" xfId="1" applyNumberFormat="1" applyFont="1" applyFill="1" applyAlignment="1">
      <alignment horizontal="center"/>
    </xf>
    <xf numFmtId="164" fontId="16" fillId="0" borderId="0" xfId="1" applyNumberFormat="1" applyFont="1" applyFill="1" applyBorder="1" applyAlignment="1"/>
    <xf numFmtId="0" fontId="9" fillId="0" borderId="0" xfId="0" applyFont="1"/>
    <xf numFmtId="0" fontId="16" fillId="0" borderId="0" xfId="0" applyFont="1"/>
    <xf numFmtId="37" fontId="11" fillId="0" borderId="0" xfId="14" applyNumberFormat="1" applyFont="1"/>
    <xf numFmtId="0" fontId="11" fillId="0" borderId="0" xfId="0" applyFont="1" applyAlignment="1">
      <alignment horizontal="left"/>
    </xf>
    <xf numFmtId="172" fontId="20" fillId="0" borderId="0" xfId="0" quotePrefix="1" applyNumberFormat="1" applyFont="1"/>
    <xf numFmtId="172" fontId="9" fillId="0" borderId="0" xfId="0" quotePrefix="1" applyNumberFormat="1" applyFont="1"/>
    <xf numFmtId="172" fontId="21" fillId="0" borderId="0" xfId="0" applyNumberFormat="1" applyFont="1"/>
    <xf numFmtId="37" fontId="20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left"/>
    </xf>
    <xf numFmtId="38" fontId="21" fillId="0" borderId="0" xfId="0" applyNumberFormat="1" applyFont="1" applyAlignment="1">
      <alignment horizontal="centerContinuous"/>
    </xf>
    <xf numFmtId="0" fontId="11" fillId="0" borderId="0" xfId="0" applyFont="1" applyAlignment="1">
      <alignment horizontal="right"/>
    </xf>
    <xf numFmtId="172" fontId="21" fillId="0" borderId="0" xfId="0" applyNumberFormat="1" applyFont="1" applyAlignment="1">
      <alignment horizontal="center"/>
    </xf>
    <xf numFmtId="172" fontId="11" fillId="0" borderId="3" xfId="0" applyNumberFormat="1" applyFont="1" applyBorder="1" applyAlignment="1">
      <alignment horizontal="center"/>
    </xf>
    <xf numFmtId="172" fontId="11" fillId="0" borderId="0" xfId="0" applyNumberFormat="1" applyFont="1"/>
    <xf numFmtId="172" fontId="11" fillId="0" borderId="0" xfId="0" applyNumberFormat="1" applyFont="1" applyAlignment="1">
      <alignment horizontal="center"/>
    </xf>
    <xf numFmtId="172" fontId="11" fillId="0" borderId="9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172" fontId="11" fillId="0" borderId="0" xfId="13" applyNumberFormat="1" applyFont="1" applyAlignment="1">
      <alignment horizontal="center"/>
    </xf>
    <xf numFmtId="39" fontId="11" fillId="0" borderId="0" xfId="19" applyFont="1" applyAlignment="1">
      <alignment horizontal="center"/>
    </xf>
    <xf numFmtId="39" fontId="21" fillId="0" borderId="0" xfId="19" applyFont="1" applyAlignment="1">
      <alignment horizontal="center"/>
    </xf>
    <xf numFmtId="164" fontId="11" fillId="0" borderId="0" xfId="0" applyNumberFormat="1" applyFont="1" applyAlignment="1">
      <alignment horizontal="center"/>
    </xf>
    <xf numFmtId="164" fontId="11" fillId="0" borderId="0" xfId="0" quotePrefix="1" applyNumberFormat="1" applyFont="1" applyAlignment="1">
      <alignment horizontal="center"/>
    </xf>
    <xf numFmtId="172" fontId="21" fillId="0" borderId="0" xfId="0" applyNumberFormat="1" applyFont="1" applyAlignment="1">
      <alignment horizontal="center" wrapText="1"/>
    </xf>
    <xf numFmtId="164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72" fontId="11" fillId="0" borderId="3" xfId="13" applyNumberFormat="1" applyFont="1" applyBorder="1" applyAlignment="1">
      <alignment horizontal="center"/>
    </xf>
    <xf numFmtId="172" fontId="11" fillId="0" borderId="3" xfId="0" applyNumberFormat="1" applyFont="1" applyBorder="1" applyAlignment="1">
      <alignment horizontal="center" wrapText="1"/>
    </xf>
    <xf numFmtId="164" fontId="11" fillId="0" borderId="0" xfId="0" applyNumberFormat="1" applyFont="1"/>
    <xf numFmtId="164" fontId="11" fillId="0" borderId="9" xfId="0" applyNumberFormat="1" applyFont="1" applyBorder="1"/>
    <xf numFmtId="0" fontId="11" fillId="0" borderId="0" xfId="0" applyFont="1"/>
    <xf numFmtId="164" fontId="11" fillId="0" borderId="4" xfId="0" applyNumberFormat="1" applyFont="1" applyBorder="1" applyAlignment="1">
      <alignment horizontal="center"/>
    </xf>
    <xf numFmtId="0" fontId="20" fillId="0" borderId="0" xfId="0" applyFont="1"/>
    <xf numFmtId="37" fontId="11" fillId="0" borderId="0" xfId="0" applyNumberFormat="1" applyFont="1"/>
    <xf numFmtId="165" fontId="11" fillId="0" borderId="0" xfId="14" applyNumberFormat="1" applyFont="1"/>
    <xf numFmtId="38" fontId="11" fillId="0" borderId="0" xfId="0" applyNumberFormat="1" applyFont="1"/>
    <xf numFmtId="172" fontId="16" fillId="0" borderId="0" xfId="0" applyNumberFormat="1" applyFont="1"/>
    <xf numFmtId="37" fontId="9" fillId="0" borderId="0" xfId="13" applyNumberFormat="1" applyFont="1" applyAlignment="1">
      <alignment horizontal="left"/>
    </xf>
    <xf numFmtId="0" fontId="11" fillId="0" borderId="0" xfId="13" applyFont="1" applyAlignment="1">
      <alignment horizontal="right"/>
    </xf>
    <xf numFmtId="38" fontId="11" fillId="0" borderId="0" xfId="13" applyNumberFormat="1" applyFont="1" applyAlignment="1">
      <alignment horizontal="center"/>
    </xf>
    <xf numFmtId="172" fontId="9" fillId="0" borderId="0" xfId="13" applyNumberFormat="1" applyFont="1"/>
    <xf numFmtId="0" fontId="11" fillId="0" borderId="6" xfId="0" applyFont="1" applyBorder="1"/>
    <xf numFmtId="0" fontId="11" fillId="0" borderId="9" xfId="0" applyFont="1" applyBorder="1"/>
    <xf numFmtId="39" fontId="11" fillId="0" borderId="0" xfId="19" applyFont="1" applyAlignment="1">
      <alignment horizontal="centerContinuous"/>
    </xf>
    <xf numFmtId="164" fontId="11" fillId="0" borderId="0" xfId="13" applyNumberFormat="1" applyFont="1" applyAlignment="1">
      <alignment horizontal="left"/>
    </xf>
    <xf numFmtId="164" fontId="11" fillId="0" borderId="3" xfId="13" applyNumberFormat="1" applyFont="1" applyBorder="1" applyAlignment="1">
      <alignment horizontal="left"/>
    </xf>
    <xf numFmtId="164" fontId="11" fillId="0" borderId="0" xfId="11" applyNumberFormat="1" applyFont="1" applyAlignment="1">
      <alignment horizontal="right"/>
    </xf>
    <xf numFmtId="164" fontId="11" fillId="0" borderId="0" xfId="13" applyNumberFormat="1" applyFont="1" applyAlignment="1">
      <alignment horizontal="center"/>
    </xf>
    <xf numFmtId="164" fontId="11" fillId="0" borderId="4" xfId="0" applyNumberFormat="1" applyFont="1" applyBorder="1" applyAlignment="1">
      <alignment horizontal="right"/>
    </xf>
    <xf numFmtId="164" fontId="11" fillId="0" borderId="4" xfId="13" applyNumberFormat="1" applyFont="1" applyBorder="1"/>
    <xf numFmtId="164" fontId="11" fillId="0" borderId="0" xfId="13" applyNumberFormat="1" applyFont="1"/>
    <xf numFmtId="164" fontId="11" fillId="0" borderId="0" xfId="0" applyNumberFormat="1" applyFont="1" applyAlignment="1">
      <alignment horizontal="right"/>
    </xf>
    <xf numFmtId="164" fontId="9" fillId="0" borderId="0" xfId="13" quotePrefix="1" applyNumberFormat="1" applyFont="1" applyAlignment="1">
      <alignment horizontal="left"/>
    </xf>
    <xf numFmtId="164" fontId="9" fillId="0" borderId="0" xfId="13" applyNumberFormat="1" applyFont="1" applyAlignment="1">
      <alignment horizontal="left"/>
    </xf>
    <xf numFmtId="172" fontId="11" fillId="0" borderId="0" xfId="13" applyNumberFormat="1" applyFont="1"/>
    <xf numFmtId="37" fontId="11" fillId="0" borderId="0" xfId="14" applyNumberFormat="1" applyFont="1" applyAlignment="1">
      <alignment horizontal="centerContinuous"/>
    </xf>
    <xf numFmtId="38" fontId="11" fillId="0" borderId="0" xfId="14" applyNumberFormat="1" applyFont="1" applyAlignment="1">
      <alignment horizontal="centerContinuous"/>
    </xf>
    <xf numFmtId="37" fontId="11" fillId="0" borderId="0" xfId="14" applyNumberFormat="1" applyFont="1" applyAlignment="1">
      <alignment horizontal="right"/>
    </xf>
    <xf numFmtId="38" fontId="11" fillId="0" borderId="0" xfId="14" applyNumberFormat="1" applyFont="1"/>
    <xf numFmtId="37" fontId="11" fillId="0" borderId="0" xfId="14" applyNumberFormat="1" applyFont="1" applyAlignment="1">
      <alignment horizontal="center"/>
    </xf>
    <xf numFmtId="37" fontId="14" fillId="0" borderId="0" xfId="0" applyNumberFormat="1" applyFont="1" applyAlignment="1">
      <alignment horizontal="center"/>
    </xf>
    <xf numFmtId="37" fontId="14" fillId="0" borderId="0" xfId="14" applyNumberFormat="1" applyFont="1" applyAlignment="1">
      <alignment horizontal="center"/>
    </xf>
    <xf numFmtId="0" fontId="14" fillId="0" borderId="0" xfId="14" quotePrefix="1" applyFont="1" applyAlignment="1">
      <alignment horizontal="center"/>
    </xf>
    <xf numFmtId="0" fontId="14" fillId="0" borderId="0" xfId="14" applyFont="1" applyAlignment="1">
      <alignment horizontal="center"/>
    </xf>
    <xf numFmtId="37" fontId="9" fillId="0" borderId="0" xfId="14" applyNumberFormat="1" applyFont="1"/>
    <xf numFmtId="38" fontId="11" fillId="0" borderId="0" xfId="14" applyNumberFormat="1" applyFont="1" applyAlignment="1">
      <alignment horizontal="right"/>
    </xf>
    <xf numFmtId="38" fontId="11" fillId="0" borderId="0" xfId="14" applyNumberFormat="1" applyFont="1" applyAlignment="1">
      <alignment horizontal="center"/>
    </xf>
    <xf numFmtId="164" fontId="11" fillId="0" borderId="0" xfId="14" applyNumberFormat="1" applyFont="1" applyAlignment="1">
      <alignment horizontal="right"/>
    </xf>
    <xf numFmtId="164" fontId="11" fillId="0" borderId="0" xfId="14" applyNumberFormat="1" applyFont="1"/>
    <xf numFmtId="164" fontId="11" fillId="0" borderId="0" xfId="12" applyNumberFormat="1" applyFont="1"/>
    <xf numFmtId="37" fontId="10" fillId="0" borderId="0" xfId="14" applyNumberFormat="1" applyFont="1" applyAlignment="1">
      <alignment horizontal="center"/>
    </xf>
    <xf numFmtId="164" fontId="11" fillId="0" borderId="3" xfId="14" applyNumberFormat="1" applyFont="1" applyBorder="1" applyAlignment="1">
      <alignment horizontal="right"/>
    </xf>
    <xf numFmtId="164" fontId="11" fillId="0" borderId="3" xfId="12" applyNumberFormat="1" applyFont="1" applyBorder="1"/>
    <xf numFmtId="164" fontId="11" fillId="0" borderId="3" xfId="14" applyNumberFormat="1" applyFont="1" applyBorder="1"/>
    <xf numFmtId="37" fontId="11" fillId="0" borderId="0" xfId="14" applyNumberFormat="1" applyFont="1" applyAlignment="1">
      <alignment horizontal="left"/>
    </xf>
    <xf numFmtId="167" fontId="11" fillId="0" borderId="0" xfId="14" applyNumberFormat="1" applyFont="1" applyAlignment="1">
      <alignment horizontal="center"/>
    </xf>
    <xf numFmtId="164" fontId="11" fillId="0" borderId="6" xfId="14" applyNumberFormat="1" applyFont="1" applyBorder="1"/>
    <xf numFmtId="49" fontId="9" fillId="0" borderId="0" xfId="0" applyNumberFormat="1" applyFont="1"/>
    <xf numFmtId="172" fontId="11" fillId="0" borderId="0" xfId="0" quotePrefix="1" applyNumberFormat="1" applyFont="1" applyAlignment="1">
      <alignment horizontal="left"/>
    </xf>
    <xf numFmtId="49" fontId="11" fillId="0" borderId="0" xfId="0" applyNumberFormat="1" applyFont="1"/>
    <xf numFmtId="164" fontId="11" fillId="0" borderId="5" xfId="0" applyNumberFormat="1" applyFont="1" applyBorder="1"/>
    <xf numFmtId="164" fontId="11" fillId="0" borderId="4" xfId="0" applyNumberFormat="1" applyFont="1" applyBorder="1"/>
    <xf numFmtId="37" fontId="9" fillId="0" borderId="0" xfId="0" applyNumberFormat="1" applyFont="1"/>
    <xf numFmtId="0" fontId="10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164" fontId="23" fillId="0" borderId="0" xfId="0" applyNumberFormat="1" applyFont="1" applyAlignment="1">
      <alignment horizontal="center"/>
    </xf>
    <xf numFmtId="165" fontId="11" fillId="0" borderId="5" xfId="0" applyNumberFormat="1" applyFont="1" applyBorder="1"/>
    <xf numFmtId="165" fontId="11" fillId="0" borderId="0" xfId="0" applyNumberFormat="1" applyFont="1"/>
    <xf numFmtId="164" fontId="11" fillId="0" borderId="5" xfId="0" applyNumberFormat="1" applyFont="1" applyBorder="1" applyAlignment="1">
      <alignment horizontal="center"/>
    </xf>
    <xf numFmtId="172" fontId="11" fillId="0" borderId="0" xfId="14" applyNumberFormat="1" applyFont="1" applyAlignment="1">
      <alignment horizontal="center"/>
    </xf>
    <xf numFmtId="49" fontId="10" fillId="0" borderId="0" xfId="0" applyNumberFormat="1" applyFont="1"/>
    <xf numFmtId="164" fontId="11" fillId="0" borderId="0" xfId="14" applyNumberFormat="1" applyFont="1" applyAlignment="1">
      <alignment horizontal="center"/>
    </xf>
    <xf numFmtId="164" fontId="22" fillId="0" borderId="0" xfId="12" applyNumberFormat="1" applyFont="1"/>
    <xf numFmtId="164" fontId="22" fillId="0" borderId="3" xfId="12" applyNumberFormat="1" applyFont="1" applyBorder="1"/>
    <xf numFmtId="37" fontId="11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centerContinuous"/>
    </xf>
    <xf numFmtId="164" fontId="11" fillId="0" borderId="0" xfId="0" applyNumberFormat="1" applyFont="1" applyAlignment="1">
      <alignment horizontal="centerContinuous"/>
    </xf>
    <xf numFmtId="37" fontId="11" fillId="0" borderId="0" xfId="0" applyNumberFormat="1" applyFont="1" applyAlignment="1">
      <alignment horizontal="centerContinuous"/>
    </xf>
    <xf numFmtId="37" fontId="12" fillId="0" borderId="0" xfId="0" applyNumberFormat="1" applyFont="1" applyAlignment="1">
      <alignment horizontal="left"/>
    </xf>
    <xf numFmtId="37" fontId="12" fillId="0" borderId="0" xfId="0" applyNumberFormat="1" applyFont="1"/>
    <xf numFmtId="37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37" fontId="12" fillId="0" borderId="0" xfId="0" applyNumberFormat="1" applyFont="1" applyAlignment="1">
      <alignment horizontal="center"/>
    </xf>
    <xf numFmtId="37" fontId="9" fillId="0" borderId="0" xfId="14" applyNumberFormat="1" applyFont="1" applyAlignment="1">
      <alignment horizontal="left"/>
    </xf>
    <xf numFmtId="0" fontId="11" fillId="0" borderId="0" xfId="14" applyFont="1" applyAlignment="1">
      <alignment horizontal="center"/>
    </xf>
    <xf numFmtId="0" fontId="14" fillId="0" borderId="0" xfId="14" applyFont="1" applyAlignment="1">
      <alignment horizontal="right"/>
    </xf>
    <xf numFmtId="0" fontId="11" fillId="0" borderId="0" xfId="14" quotePrefix="1" applyFont="1" applyAlignment="1">
      <alignment horizontal="left"/>
    </xf>
    <xf numFmtId="37" fontId="11" fillId="0" borderId="0" xfId="14" quotePrefix="1" applyNumberFormat="1" applyFont="1" applyAlignment="1">
      <alignment horizontal="left"/>
    </xf>
    <xf numFmtId="174" fontId="11" fillId="0" borderId="0" xfId="0" applyNumberFormat="1" applyFont="1"/>
    <xf numFmtId="0" fontId="11" fillId="0" borderId="0" xfId="14" applyFont="1" applyAlignment="1">
      <alignment horizontal="left"/>
    </xf>
    <xf numFmtId="164" fontId="11" fillId="0" borderId="6" xfId="14" applyNumberFormat="1" applyFont="1" applyBorder="1" applyAlignment="1">
      <alignment horizontal="right"/>
    </xf>
    <xf numFmtId="0" fontId="9" fillId="0" borderId="0" xfId="14" applyFont="1" applyAlignment="1">
      <alignment horizontal="left"/>
    </xf>
    <xf numFmtId="164" fontId="14" fillId="0" borderId="0" xfId="14" applyNumberFormat="1" applyFont="1" applyAlignment="1">
      <alignment horizontal="center"/>
    </xf>
    <xf numFmtId="167" fontId="10" fillId="0" borderId="0" xfId="14" applyNumberFormat="1" applyFont="1" applyAlignment="1">
      <alignment horizontal="center"/>
    </xf>
    <xf numFmtId="0" fontId="11" fillId="0" borderId="0" xfId="14" applyFont="1"/>
    <xf numFmtId="164" fontId="11" fillId="0" borderId="5" xfId="14" applyNumberFormat="1" applyFont="1" applyBorder="1" applyAlignment="1">
      <alignment horizontal="right"/>
    </xf>
    <xf numFmtId="37" fontId="10" fillId="0" borderId="0" xfId="14" applyNumberFormat="1" applyFont="1" applyAlignment="1">
      <alignment horizontal="centerContinuous"/>
    </xf>
    <xf numFmtId="172" fontId="11" fillId="0" borderId="0" xfId="14" applyNumberFormat="1" applyFont="1"/>
    <xf numFmtId="37" fontId="10" fillId="0" borderId="0" xfId="0" applyNumberFormat="1" applyFont="1" applyAlignment="1">
      <alignment horizontal="center"/>
    </xf>
    <xf numFmtId="0" fontId="14" fillId="0" borderId="0" xfId="0" applyFont="1" applyAlignment="1">
      <alignment horizontal="right"/>
    </xf>
    <xf numFmtId="37" fontId="11" fillId="0" borderId="0" xfId="0" applyNumberFormat="1" applyFont="1" applyAlignment="1">
      <alignment horizontal="right"/>
    </xf>
    <xf numFmtId="164" fontId="11" fillId="0" borderId="5" xfId="14" applyNumberFormat="1" applyFont="1" applyBorder="1"/>
    <xf numFmtId="0" fontId="16" fillId="0" borderId="0" xfId="14" applyFont="1"/>
    <xf numFmtId="37" fontId="11" fillId="0" borderId="7" xfId="14" applyNumberFormat="1" applyFont="1" applyBorder="1"/>
    <xf numFmtId="0" fontId="11" fillId="0" borderId="0" xfId="14" quotePrefix="1" applyFont="1" applyAlignment="1">
      <alignment horizontal="center"/>
    </xf>
    <xf numFmtId="164" fontId="11" fillId="0" borderId="3" xfId="14" quotePrefix="1" applyNumberFormat="1" applyFont="1" applyBorder="1" applyAlignment="1">
      <alignment horizontal="center"/>
    </xf>
    <xf numFmtId="0" fontId="15" fillId="0" borderId="0" xfId="0" applyFont="1"/>
    <xf numFmtId="37" fontId="16" fillId="0" borderId="0" xfId="14" applyNumberFormat="1" applyFont="1" applyAlignment="1">
      <alignment horizontal="centerContinuous"/>
    </xf>
    <xf numFmtId="37" fontId="17" fillId="0" borderId="0" xfId="14" applyNumberFormat="1" applyFont="1" applyAlignment="1">
      <alignment horizontal="centerContinuous"/>
    </xf>
    <xf numFmtId="38" fontId="16" fillId="0" borderId="0" xfId="14" applyNumberFormat="1" applyFont="1" applyAlignment="1">
      <alignment horizontal="centerContinuous"/>
    </xf>
    <xf numFmtId="37" fontId="16" fillId="0" borderId="0" xfId="14" applyNumberFormat="1" applyFont="1" applyAlignment="1">
      <alignment horizontal="right"/>
    </xf>
    <xf numFmtId="37" fontId="16" fillId="0" borderId="0" xfId="14" applyNumberFormat="1" applyFont="1"/>
    <xf numFmtId="37" fontId="15" fillId="0" borderId="0" xfId="0" applyNumberFormat="1" applyFont="1" applyAlignment="1">
      <alignment horizontal="left"/>
    </xf>
    <xf numFmtId="164" fontId="16" fillId="0" borderId="0" xfId="0" applyNumberFormat="1" applyFont="1" applyAlignment="1">
      <alignment horizontal="right"/>
    </xf>
    <xf numFmtId="37" fontId="16" fillId="0" borderId="0" xfId="14" applyNumberFormat="1" applyFont="1" applyAlignment="1">
      <alignment horizontal="center"/>
    </xf>
    <xf numFmtId="37" fontId="18" fillId="0" borderId="0" xfId="14" applyNumberFormat="1" applyFont="1" applyAlignment="1">
      <alignment horizontal="center"/>
    </xf>
    <xf numFmtId="37" fontId="19" fillId="0" borderId="0" xfId="14" applyNumberFormat="1" applyFont="1" applyAlignment="1">
      <alignment horizontal="center"/>
    </xf>
    <xf numFmtId="0" fontId="18" fillId="0" borderId="0" xfId="14" quotePrefix="1" applyFont="1" applyAlignment="1">
      <alignment horizontal="center"/>
    </xf>
    <xf numFmtId="0" fontId="18" fillId="0" borderId="0" xfId="14" applyFont="1" applyAlignment="1">
      <alignment horizontal="center"/>
    </xf>
    <xf numFmtId="37" fontId="15" fillId="0" borderId="0" xfId="0" applyNumberFormat="1" applyFont="1"/>
    <xf numFmtId="37" fontId="17" fillId="0" borderId="0" xfId="0" applyNumberFormat="1" applyFont="1" applyAlignment="1">
      <alignment horizontal="center"/>
    </xf>
    <xf numFmtId="164" fontId="16" fillId="0" borderId="0" xfId="0" applyNumberFormat="1" applyFont="1"/>
    <xf numFmtId="37" fontId="16" fillId="0" borderId="0" xfId="0" applyNumberFormat="1" applyFont="1"/>
    <xf numFmtId="164" fontId="11" fillId="0" borderId="0" xfId="11" applyNumberFormat="1" applyFont="1"/>
    <xf numFmtId="37" fontId="17" fillId="0" borderId="0" xfId="14" applyNumberFormat="1" applyFont="1" applyAlignment="1">
      <alignment horizontal="center"/>
    </xf>
    <xf numFmtId="164" fontId="16" fillId="0" borderId="0" xfId="12" applyNumberFormat="1" applyFont="1" applyAlignment="1">
      <alignment horizontal="right"/>
    </xf>
    <xf numFmtId="164" fontId="16" fillId="0" borderId="3" xfId="0" applyNumberFormat="1" applyFont="1" applyBorder="1" applyAlignment="1">
      <alignment horizontal="right"/>
    </xf>
    <xf numFmtId="164" fontId="11" fillId="0" borderId="3" xfId="11" applyNumberFormat="1" applyFont="1" applyBorder="1"/>
    <xf numFmtId="37" fontId="16" fillId="0" borderId="0" xfId="0" applyNumberFormat="1" applyFont="1" applyAlignment="1">
      <alignment horizontal="left"/>
    </xf>
    <xf numFmtId="167" fontId="17" fillId="0" borderId="0" xfId="0" applyNumberFormat="1" applyFont="1" applyAlignment="1">
      <alignment horizontal="center"/>
    </xf>
    <xf numFmtId="164" fontId="16" fillId="0" borderId="6" xfId="0" applyNumberFormat="1" applyFont="1" applyBorder="1" applyAlignment="1">
      <alignment horizontal="right"/>
    </xf>
    <xf numFmtId="37" fontId="16" fillId="0" borderId="0" xfId="0" applyNumberFormat="1" applyFont="1" applyAlignment="1">
      <alignment horizontal="right"/>
    </xf>
    <xf numFmtId="37" fontId="16" fillId="0" borderId="0" xfId="0" applyNumberFormat="1" applyFont="1" applyAlignment="1">
      <alignment horizontal="centerContinuous"/>
    </xf>
    <xf numFmtId="37" fontId="17" fillId="0" borderId="0" xfId="0" applyNumberFormat="1" applyFont="1" applyAlignment="1">
      <alignment horizontal="centerContinuous"/>
    </xf>
    <xf numFmtId="164" fontId="16" fillId="0" borderId="0" xfId="0" applyNumberFormat="1" applyFont="1" applyAlignment="1">
      <alignment horizontal="centerContinuous"/>
    </xf>
    <xf numFmtId="38" fontId="16" fillId="0" borderId="0" xfId="14" applyNumberFormat="1" applyFont="1"/>
    <xf numFmtId="164" fontId="16" fillId="0" borderId="0" xfId="0" applyNumberFormat="1" applyFont="1" applyAlignment="1">
      <alignment horizontal="center"/>
    </xf>
    <xf numFmtId="37" fontId="17" fillId="0" borderId="0" xfId="0" applyNumberFormat="1" applyFont="1"/>
    <xf numFmtId="37" fontId="16" fillId="0" borderId="0" xfId="12" applyNumberFormat="1" applyFont="1" applyAlignment="1">
      <alignment horizontal="left"/>
    </xf>
    <xf numFmtId="164" fontId="16" fillId="0" borderId="4" xfId="0" applyNumberFormat="1" applyFont="1" applyBorder="1" applyAlignment="1">
      <alignment horizontal="right"/>
    </xf>
    <xf numFmtId="0" fontId="24" fillId="0" borderId="0" xfId="0" applyFont="1" applyAlignment="1">
      <alignment horizontal="left"/>
    </xf>
    <xf numFmtId="172" fontId="24" fillId="0" borderId="0" xfId="0" applyNumberFormat="1" applyFont="1" applyAlignment="1">
      <alignment horizontal="left"/>
    </xf>
    <xf numFmtId="0" fontId="25" fillId="0" borderId="0" xfId="0" applyFont="1" applyAlignment="1">
      <alignment horizontal="center"/>
    </xf>
    <xf numFmtId="172" fontId="24" fillId="0" borderId="0" xfId="0" applyNumberFormat="1" applyFont="1"/>
    <xf numFmtId="164" fontId="24" fillId="0" borderId="0" xfId="0" applyNumberFormat="1" applyFont="1" applyAlignment="1">
      <alignment horizontal="center"/>
    </xf>
    <xf numFmtId="165" fontId="24" fillId="0" borderId="0" xfId="0" applyNumberFormat="1" applyFont="1"/>
    <xf numFmtId="0" fontId="9" fillId="0" borderId="0" xfId="0" applyFont="1" applyAlignment="1">
      <alignment horizontal="left"/>
    </xf>
    <xf numFmtId="37" fontId="11" fillId="0" borderId="10" xfId="14" applyNumberFormat="1" applyFont="1" applyBorder="1" applyAlignment="1">
      <alignment horizontal="center"/>
    </xf>
    <xf numFmtId="37" fontId="11" fillId="0" borderId="3" xfId="14" applyNumberFormat="1" applyFont="1" applyBorder="1" applyAlignment="1">
      <alignment horizontal="center"/>
    </xf>
    <xf numFmtId="37" fontId="11" fillId="0" borderId="0" xfId="14" applyNumberFormat="1" applyFont="1" applyAlignment="1">
      <alignment horizontal="left" vertical="center"/>
    </xf>
    <xf numFmtId="0" fontId="11" fillId="0" borderId="3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172" fontId="11" fillId="0" borderId="6" xfId="0" applyNumberFormat="1" applyFont="1" applyBorder="1" applyAlignment="1">
      <alignment horizontal="center"/>
    </xf>
    <xf numFmtId="172" fontId="11" fillId="0" borderId="3" xfId="0" applyNumberFormat="1" applyFont="1" applyBorder="1" applyAlignment="1">
      <alignment horizontal="center"/>
    </xf>
    <xf numFmtId="37" fontId="16" fillId="0" borderId="3" xfId="14" applyNumberFormat="1" applyFont="1" applyBorder="1" applyAlignment="1">
      <alignment horizontal="center"/>
    </xf>
  </cellXfs>
  <cellStyles count="20">
    <cellStyle name="Comma" xfId="1" builtinId="3"/>
    <cellStyle name="Comma 4" xfId="2" xr:uid="{00000000-0005-0000-0000-000001000000}"/>
    <cellStyle name="comma zerodec" xfId="3" xr:uid="{00000000-0005-0000-0000-000002000000}"/>
    <cellStyle name="Comma_Samart Corp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 2" xfId="11" xr:uid="{00000000-0005-0000-0000-00000B000000}"/>
    <cellStyle name="Normal 3" xfId="12" xr:uid="{00000000-0005-0000-0000-00000C000000}"/>
    <cellStyle name="Normal_BS&amp;PL_Thai_FS example_2008_22 Jan 09_TF_Q4'08" xfId="13" xr:uid="{00000000-0005-0000-0000-00000D000000}"/>
    <cellStyle name="Normal_Samart Corp" xfId="14" xr:uid="{00000000-0005-0000-0000-00000E000000}"/>
    <cellStyle name="Percent" xfId="15" builtinId="5"/>
    <cellStyle name="Percent [2]" xfId="16" xr:uid="{00000000-0005-0000-0000-000010000000}"/>
    <cellStyle name="Quantity" xfId="17" xr:uid="{00000000-0005-0000-0000-000011000000}"/>
    <cellStyle name="เครื่องหมายจุลภาค 2" xfId="18" xr:uid="{00000000-0005-0000-0000-000012000000}"/>
    <cellStyle name="ปกติ_Sheet1" xfId="19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94"/>
  <sheetViews>
    <sheetView showGridLines="0" tabSelected="1" view="pageBreakPreview" zoomScaleNormal="70" zoomScaleSheetLayoutView="100" workbookViewId="0"/>
  </sheetViews>
  <sheetFormatPr defaultColWidth="10.7109375" defaultRowHeight="21" customHeight="1"/>
  <cols>
    <col min="1" max="1" width="29.140625" style="23" customWidth="1"/>
    <col min="2" max="2" width="7.7109375" style="90" customWidth="1"/>
    <col min="3" max="3" width="1.7109375" style="90" customWidth="1"/>
    <col min="4" max="4" width="5.5703125" style="78" customWidth="1"/>
    <col min="5" max="5" width="1.7109375" style="23" customWidth="1"/>
    <col min="6" max="6" width="14.42578125" style="78" customWidth="1"/>
    <col min="7" max="7" width="1.7109375" style="78" customWidth="1"/>
    <col min="8" max="8" width="14.42578125" style="78" customWidth="1"/>
    <col min="9" max="9" width="1.7109375" style="23" customWidth="1"/>
    <col min="10" max="10" width="14.42578125" style="78" customWidth="1"/>
    <col min="11" max="11" width="1.7109375" style="23" customWidth="1"/>
    <col min="12" max="12" width="14.42578125" style="78" customWidth="1"/>
    <col min="13" max="13" width="0.42578125" style="23" customWidth="1"/>
    <col min="14" max="14" width="13.7109375" style="23" customWidth="1"/>
    <col min="15" max="16384" width="10.7109375" style="23"/>
  </cols>
  <sheetData>
    <row r="1" spans="1:13" ht="21" customHeight="1">
      <c r="A1" s="21" t="s">
        <v>87</v>
      </c>
      <c r="D1" s="86"/>
      <c r="E1" s="79"/>
      <c r="F1" s="86"/>
      <c r="G1" s="86"/>
      <c r="H1" s="86"/>
      <c r="I1" s="79"/>
      <c r="J1" s="86"/>
      <c r="K1" s="79"/>
      <c r="L1" s="86"/>
    </row>
    <row r="2" spans="1:13" ht="21" customHeight="1">
      <c r="A2" s="21" t="s">
        <v>74</v>
      </c>
      <c r="D2" s="86"/>
      <c r="E2" s="79"/>
      <c r="F2" s="86"/>
      <c r="G2" s="86"/>
      <c r="H2" s="86"/>
      <c r="I2" s="79"/>
      <c r="J2" s="86"/>
      <c r="K2" s="79"/>
      <c r="L2" s="86"/>
    </row>
    <row r="3" spans="1:13" ht="21" customHeight="1">
      <c r="A3" s="21" t="s">
        <v>225</v>
      </c>
      <c r="D3" s="86"/>
      <c r="E3" s="79"/>
      <c r="F3" s="79"/>
      <c r="G3" s="86"/>
      <c r="H3" s="86"/>
      <c r="I3" s="79"/>
      <c r="J3" s="86"/>
      <c r="K3" s="79"/>
      <c r="L3" s="86"/>
    </row>
    <row r="4" spans="1:13" ht="21" customHeight="1">
      <c r="A4" s="115"/>
      <c r="B4" s="116"/>
      <c r="C4" s="116"/>
      <c r="D4" s="117"/>
      <c r="E4" s="118"/>
      <c r="F4" s="117"/>
      <c r="G4" s="117"/>
      <c r="H4" s="117"/>
      <c r="I4" s="118"/>
      <c r="L4" s="77" t="s">
        <v>183</v>
      </c>
      <c r="M4" s="71"/>
    </row>
    <row r="5" spans="1:13" ht="21" customHeight="1">
      <c r="F5" s="189" t="s">
        <v>0</v>
      </c>
      <c r="G5" s="189"/>
      <c r="H5" s="189"/>
      <c r="J5" s="189" t="s">
        <v>1</v>
      </c>
      <c r="K5" s="189"/>
      <c r="L5" s="189"/>
    </row>
    <row r="6" spans="1:13" s="120" customFormat="1" ht="21" customHeight="1">
      <c r="A6" s="119"/>
      <c r="C6" s="121"/>
      <c r="D6" s="80" t="s">
        <v>2</v>
      </c>
      <c r="F6" s="122">
        <v>2024</v>
      </c>
      <c r="G6" s="123"/>
      <c r="H6" s="122">
        <v>2023</v>
      </c>
      <c r="I6" s="123"/>
      <c r="J6" s="122">
        <v>2024</v>
      </c>
      <c r="K6" s="123"/>
      <c r="L6" s="122">
        <v>2023</v>
      </c>
    </row>
    <row r="7" spans="1:13" ht="21" customHeight="1">
      <c r="A7" s="124" t="s">
        <v>3</v>
      </c>
      <c r="B7" s="94"/>
      <c r="C7" s="81"/>
      <c r="D7" s="81"/>
      <c r="F7" s="125"/>
      <c r="G7" s="83"/>
      <c r="H7" s="125"/>
      <c r="I7" s="126"/>
      <c r="J7" s="125"/>
      <c r="K7" s="83"/>
      <c r="L7" s="125"/>
    </row>
    <row r="8" spans="1:13" ht="21" customHeight="1">
      <c r="A8" s="84" t="s">
        <v>4</v>
      </c>
      <c r="B8" s="23"/>
      <c r="D8" s="90"/>
    </row>
    <row r="9" spans="1:13" ht="21" customHeight="1">
      <c r="A9" s="127" t="s">
        <v>5</v>
      </c>
      <c r="B9" s="128"/>
      <c r="D9" s="90">
        <v>7</v>
      </c>
      <c r="F9" s="87">
        <v>1986122897</v>
      </c>
      <c r="G9" s="87"/>
      <c r="H9" s="87">
        <v>3103176343</v>
      </c>
      <c r="I9" s="87"/>
      <c r="J9" s="129">
        <v>1592207325</v>
      </c>
      <c r="K9" s="87"/>
      <c r="L9" s="87">
        <v>2850681459</v>
      </c>
      <c r="M9" s="87"/>
    </row>
    <row r="10" spans="1:13" ht="21" customHeight="1">
      <c r="A10" s="130" t="s">
        <v>140</v>
      </c>
      <c r="B10" s="94"/>
      <c r="D10" s="90" t="s">
        <v>182</v>
      </c>
      <c r="F10" s="87">
        <v>6327472696</v>
      </c>
      <c r="G10" s="87"/>
      <c r="H10" s="87">
        <v>5900254583</v>
      </c>
      <c r="I10" s="87"/>
      <c r="J10" s="87">
        <v>6226652378</v>
      </c>
      <c r="K10" s="87"/>
      <c r="L10" s="87">
        <v>5842601389</v>
      </c>
      <c r="M10" s="87"/>
    </row>
    <row r="11" spans="1:13" ht="21" customHeight="1">
      <c r="A11" s="130" t="s">
        <v>7</v>
      </c>
      <c r="B11" s="94"/>
      <c r="D11" s="90">
        <v>9</v>
      </c>
      <c r="F11" s="87">
        <v>360802538</v>
      </c>
      <c r="G11" s="87"/>
      <c r="H11" s="87">
        <v>396835764</v>
      </c>
      <c r="I11" s="87"/>
      <c r="J11" s="87">
        <v>360802538</v>
      </c>
      <c r="K11" s="87"/>
      <c r="L11" s="87">
        <v>396835764</v>
      </c>
      <c r="M11" s="87"/>
    </row>
    <row r="12" spans="1:13" ht="21" customHeight="1">
      <c r="A12" s="130" t="s">
        <v>184</v>
      </c>
      <c r="B12" s="94"/>
      <c r="D12" s="90">
        <v>6</v>
      </c>
      <c r="F12" s="88">
        <v>1906228155</v>
      </c>
      <c r="G12" s="87"/>
      <c r="H12" s="87">
        <v>1583170894</v>
      </c>
      <c r="I12" s="87"/>
      <c r="J12" s="87">
        <v>1906228155</v>
      </c>
      <c r="K12" s="87"/>
      <c r="L12" s="87">
        <v>1583170894</v>
      </c>
      <c r="M12" s="87"/>
    </row>
    <row r="13" spans="1:13" ht="21" customHeight="1">
      <c r="A13" s="130" t="s">
        <v>8</v>
      </c>
      <c r="B13" s="94"/>
      <c r="D13" s="90">
        <v>10</v>
      </c>
      <c r="F13" s="87">
        <v>1037599580</v>
      </c>
      <c r="G13" s="87"/>
      <c r="H13" s="87">
        <v>890269588</v>
      </c>
      <c r="I13" s="87"/>
      <c r="J13" s="87">
        <v>873887408</v>
      </c>
      <c r="K13" s="87"/>
      <c r="L13" s="87">
        <v>764222484</v>
      </c>
      <c r="M13" s="87"/>
    </row>
    <row r="14" spans="1:13" ht="21" customHeight="1">
      <c r="A14" s="130" t="s">
        <v>124</v>
      </c>
      <c r="B14" s="94"/>
      <c r="D14" s="90" t="s">
        <v>237</v>
      </c>
      <c r="F14" s="87">
        <v>177500000</v>
      </c>
      <c r="G14" s="87"/>
      <c r="H14" s="87">
        <v>503550000</v>
      </c>
      <c r="I14" s="87"/>
      <c r="J14" s="87">
        <v>177500000</v>
      </c>
      <c r="K14" s="87"/>
      <c r="L14" s="87">
        <v>503550000</v>
      </c>
    </row>
    <row r="15" spans="1:13" ht="21" customHeight="1">
      <c r="A15" s="130" t="s">
        <v>6</v>
      </c>
      <c r="B15" s="94"/>
      <c r="D15" s="90">
        <v>11</v>
      </c>
      <c r="F15" s="87">
        <v>2424085424</v>
      </c>
      <c r="G15" s="87"/>
      <c r="H15" s="87">
        <v>2454879636</v>
      </c>
      <c r="I15" s="87"/>
      <c r="J15" s="87">
        <v>1589271453</v>
      </c>
      <c r="K15" s="87"/>
      <c r="L15" s="87">
        <v>1638533470</v>
      </c>
      <c r="M15" s="87"/>
    </row>
    <row r="16" spans="1:13" ht="21" customHeight="1">
      <c r="A16" s="130" t="s">
        <v>9</v>
      </c>
      <c r="B16" s="94"/>
      <c r="D16" s="90"/>
      <c r="F16" s="87">
        <v>12737332</v>
      </c>
      <c r="G16" s="87"/>
      <c r="H16" s="87">
        <v>21943636</v>
      </c>
      <c r="I16" s="87"/>
      <c r="J16" s="88">
        <v>10768274</v>
      </c>
      <c r="K16" s="88"/>
      <c r="L16" s="88">
        <v>20956027</v>
      </c>
      <c r="M16" s="87"/>
    </row>
    <row r="17" spans="1:13" ht="21" customHeight="1">
      <c r="A17" s="130" t="s">
        <v>185</v>
      </c>
      <c r="B17" s="94"/>
      <c r="D17" s="90"/>
      <c r="F17" s="87">
        <v>0</v>
      </c>
      <c r="G17" s="87"/>
      <c r="H17" s="87">
        <v>148880</v>
      </c>
      <c r="I17" s="87"/>
      <c r="J17" s="88">
        <v>0</v>
      </c>
      <c r="K17" s="88"/>
      <c r="L17" s="88">
        <v>0</v>
      </c>
      <c r="M17" s="87"/>
    </row>
    <row r="18" spans="1:13" ht="21" customHeight="1">
      <c r="A18" s="84" t="s">
        <v>10</v>
      </c>
      <c r="B18" s="94"/>
      <c r="D18" s="90"/>
      <c r="F18" s="131">
        <f>SUM(F7:F17)</f>
        <v>14232548622</v>
      </c>
      <c r="G18" s="87"/>
      <c r="H18" s="131">
        <f>SUM(H7:H17)</f>
        <v>14854229324</v>
      </c>
      <c r="I18" s="87"/>
      <c r="J18" s="131">
        <f>SUM(J7:J17)</f>
        <v>12737317531</v>
      </c>
      <c r="K18" s="87"/>
      <c r="L18" s="131">
        <f>SUM(L7:L17)</f>
        <v>13600551487</v>
      </c>
      <c r="M18" s="87"/>
    </row>
    <row r="19" spans="1:13" ht="21" customHeight="1">
      <c r="A19" s="132" t="s">
        <v>11</v>
      </c>
      <c r="B19" s="94"/>
      <c r="D19" s="90"/>
      <c r="F19" s="88"/>
      <c r="G19" s="88"/>
      <c r="H19" s="88"/>
      <c r="I19" s="88"/>
      <c r="J19" s="88"/>
      <c r="K19" s="88"/>
      <c r="L19" s="88"/>
      <c r="M19" s="87"/>
    </row>
    <row r="20" spans="1:13" ht="21" customHeight="1">
      <c r="A20" s="23" t="s">
        <v>155</v>
      </c>
      <c r="B20" s="23"/>
      <c r="C20" s="81"/>
      <c r="D20" s="90"/>
      <c r="F20" s="111">
        <v>1589080</v>
      </c>
      <c r="G20" s="133"/>
      <c r="H20" s="111">
        <v>1575784</v>
      </c>
      <c r="I20" s="133"/>
      <c r="J20" s="88">
        <v>0</v>
      </c>
      <c r="K20" s="88"/>
      <c r="L20" s="88">
        <v>0</v>
      </c>
    </row>
    <row r="21" spans="1:13" ht="21" customHeight="1">
      <c r="A21" s="23" t="s">
        <v>125</v>
      </c>
      <c r="B21" s="23"/>
      <c r="C21" s="81"/>
      <c r="D21" s="90" t="s">
        <v>237</v>
      </c>
      <c r="F21" s="111">
        <v>623130264</v>
      </c>
      <c r="G21" s="133"/>
      <c r="H21" s="111">
        <v>179095968</v>
      </c>
      <c r="I21" s="133"/>
      <c r="J21" s="88">
        <v>622550000</v>
      </c>
      <c r="K21" s="88"/>
      <c r="L21" s="88">
        <v>177500000</v>
      </c>
    </row>
    <row r="22" spans="1:13" ht="21" customHeight="1">
      <c r="A22" s="130" t="s">
        <v>12</v>
      </c>
      <c r="B22" s="94"/>
      <c r="C22" s="94"/>
      <c r="D22" s="90">
        <v>11</v>
      </c>
      <c r="F22" s="111">
        <v>13499364133</v>
      </c>
      <c r="G22" s="111"/>
      <c r="H22" s="111">
        <v>14409642035</v>
      </c>
      <c r="I22" s="111"/>
      <c r="J22" s="88">
        <v>13493349679</v>
      </c>
      <c r="K22" s="88"/>
      <c r="L22" s="88">
        <v>14402920693</v>
      </c>
      <c r="M22" s="87"/>
    </row>
    <row r="23" spans="1:13" ht="21" customHeight="1">
      <c r="A23" s="130" t="s">
        <v>13</v>
      </c>
      <c r="B23" s="128"/>
      <c r="D23" s="90">
        <v>13</v>
      </c>
      <c r="F23" s="111">
        <v>1724521147</v>
      </c>
      <c r="G23" s="111"/>
      <c r="H23" s="111">
        <v>1609811609</v>
      </c>
      <c r="I23" s="111"/>
      <c r="J23" s="88">
        <v>1607994485</v>
      </c>
      <c r="K23" s="88"/>
      <c r="L23" s="88">
        <v>1399572961</v>
      </c>
      <c r="M23" s="87"/>
    </row>
    <row r="24" spans="1:13" ht="21" customHeight="1">
      <c r="A24" s="50" t="s">
        <v>73</v>
      </c>
      <c r="B24" s="94"/>
      <c r="C24" s="94"/>
      <c r="D24" s="90">
        <v>14</v>
      </c>
      <c r="F24" s="111">
        <v>0</v>
      </c>
      <c r="G24" s="111"/>
      <c r="H24" s="111">
        <v>0</v>
      </c>
      <c r="I24" s="111"/>
      <c r="J24" s="88">
        <v>1833700847</v>
      </c>
      <c r="K24" s="88"/>
      <c r="L24" s="88">
        <v>1788444570</v>
      </c>
      <c r="M24" s="87"/>
    </row>
    <row r="25" spans="1:13" ht="21" customHeight="1">
      <c r="A25" s="130" t="s">
        <v>14</v>
      </c>
      <c r="B25" s="23"/>
      <c r="D25" s="90">
        <v>15</v>
      </c>
      <c r="F25" s="87">
        <v>4334840244</v>
      </c>
      <c r="G25" s="111"/>
      <c r="H25" s="87">
        <v>4286508057</v>
      </c>
      <c r="I25" s="111"/>
      <c r="J25" s="88">
        <v>4136557261</v>
      </c>
      <c r="K25" s="88"/>
      <c r="L25" s="88">
        <v>3343024706</v>
      </c>
      <c r="M25" s="87"/>
    </row>
    <row r="26" spans="1:13" ht="21" customHeight="1">
      <c r="A26" s="130" t="s">
        <v>15</v>
      </c>
      <c r="B26" s="23"/>
      <c r="D26" s="90">
        <v>16</v>
      </c>
      <c r="F26" s="87">
        <v>3229313995</v>
      </c>
      <c r="G26" s="87"/>
      <c r="H26" s="87">
        <v>2286347268</v>
      </c>
      <c r="I26" s="87"/>
      <c r="J26" s="88">
        <v>1707235577</v>
      </c>
      <c r="K26" s="88"/>
      <c r="L26" s="88">
        <v>1673258720</v>
      </c>
      <c r="M26" s="87"/>
    </row>
    <row r="27" spans="1:13" ht="21" customHeight="1">
      <c r="A27" s="130" t="s">
        <v>16</v>
      </c>
      <c r="B27" s="23"/>
      <c r="D27" s="134">
        <v>21.1</v>
      </c>
      <c r="F27" s="87">
        <v>0</v>
      </c>
      <c r="G27" s="87"/>
      <c r="H27" s="87">
        <v>0</v>
      </c>
      <c r="I27" s="87"/>
      <c r="J27" s="88">
        <v>37466699</v>
      </c>
      <c r="K27" s="88"/>
      <c r="L27" s="88">
        <v>38435307</v>
      </c>
      <c r="M27" s="87"/>
    </row>
    <row r="28" spans="1:13" ht="21" customHeight="1">
      <c r="A28" s="135" t="s">
        <v>17</v>
      </c>
      <c r="B28" s="23"/>
      <c r="D28" s="90"/>
      <c r="F28" s="87">
        <v>19223354</v>
      </c>
      <c r="G28" s="87"/>
      <c r="H28" s="87">
        <v>19223354</v>
      </c>
      <c r="I28" s="87"/>
      <c r="J28" s="88">
        <v>0</v>
      </c>
      <c r="K28" s="88"/>
      <c r="L28" s="88">
        <v>0</v>
      </c>
      <c r="M28" s="87"/>
    </row>
    <row r="29" spans="1:13" ht="21" customHeight="1">
      <c r="A29" s="130" t="s">
        <v>186</v>
      </c>
      <c r="B29" s="23"/>
      <c r="D29" s="90">
        <v>17</v>
      </c>
      <c r="F29" s="87">
        <v>22468792</v>
      </c>
      <c r="G29" s="87"/>
      <c r="H29" s="87">
        <v>21480431</v>
      </c>
      <c r="I29" s="87"/>
      <c r="J29" s="88">
        <v>12752039</v>
      </c>
      <c r="K29" s="88"/>
      <c r="L29" s="88">
        <v>13790921</v>
      </c>
      <c r="M29" s="87"/>
    </row>
    <row r="30" spans="1:13" ht="21" customHeight="1">
      <c r="A30" s="135" t="s">
        <v>18</v>
      </c>
      <c r="B30" s="23"/>
      <c r="D30" s="90">
        <v>27</v>
      </c>
      <c r="F30" s="111">
        <v>25330898</v>
      </c>
      <c r="G30" s="87"/>
      <c r="H30" s="111">
        <v>23750411</v>
      </c>
      <c r="I30" s="87"/>
      <c r="J30" s="88">
        <v>0</v>
      </c>
      <c r="K30" s="88"/>
      <c r="L30" s="88">
        <v>0</v>
      </c>
      <c r="M30" s="87"/>
    </row>
    <row r="31" spans="1:13" ht="21" customHeight="1">
      <c r="A31" s="135" t="s">
        <v>19</v>
      </c>
      <c r="B31" s="23"/>
      <c r="D31" s="90">
        <v>18</v>
      </c>
      <c r="F31" s="91">
        <v>171496065</v>
      </c>
      <c r="G31" s="87"/>
      <c r="H31" s="91">
        <v>143779126</v>
      </c>
      <c r="I31" s="87"/>
      <c r="J31" s="93">
        <v>158388285</v>
      </c>
      <c r="K31" s="88"/>
      <c r="L31" s="93">
        <v>133347512</v>
      </c>
      <c r="M31" s="87"/>
    </row>
    <row r="32" spans="1:13" ht="21" customHeight="1">
      <c r="A32" s="84" t="s">
        <v>20</v>
      </c>
      <c r="B32" s="23"/>
      <c r="F32" s="91">
        <f>SUM(F20:F31)</f>
        <v>23651277972</v>
      </c>
      <c r="G32" s="87"/>
      <c r="H32" s="91">
        <f>SUM(H20:H31)</f>
        <v>22981214043</v>
      </c>
      <c r="I32" s="87"/>
      <c r="J32" s="91">
        <f>SUM(J20:J31)</f>
        <v>23609994872</v>
      </c>
      <c r="K32" s="87"/>
      <c r="L32" s="91">
        <f>SUM(L20:L31)</f>
        <v>22970295390</v>
      </c>
    </row>
    <row r="33" spans="1:13" ht="21" customHeight="1" thickBot="1">
      <c r="A33" s="84" t="s">
        <v>21</v>
      </c>
      <c r="B33" s="23"/>
      <c r="F33" s="136">
        <f>SUM(F18,F32)</f>
        <v>37883826594</v>
      </c>
      <c r="G33" s="87"/>
      <c r="H33" s="136">
        <f>SUM(H18,H32)</f>
        <v>37835443367</v>
      </c>
      <c r="I33" s="87"/>
      <c r="J33" s="136">
        <f>SUM(J18,J32)</f>
        <v>36347312403</v>
      </c>
      <c r="K33" s="87"/>
      <c r="L33" s="136">
        <f>SUM(L18,L32)</f>
        <v>36570846877</v>
      </c>
      <c r="M33" s="87"/>
    </row>
    <row r="34" spans="1:13" ht="21" customHeight="1" thickTop="1">
      <c r="B34" s="23"/>
      <c r="E34" s="135"/>
      <c r="I34" s="135"/>
      <c r="K34" s="135"/>
    </row>
    <row r="35" spans="1:13" ht="21" customHeight="1">
      <c r="A35" s="23" t="s">
        <v>187</v>
      </c>
      <c r="B35" s="23"/>
    </row>
    <row r="36" spans="1:13" ht="21" customHeight="1">
      <c r="A36" s="21" t="s">
        <v>87</v>
      </c>
      <c r="B36" s="75"/>
      <c r="C36" s="137"/>
      <c r="D36" s="76"/>
      <c r="E36" s="75"/>
      <c r="F36" s="76"/>
      <c r="G36" s="76"/>
      <c r="H36" s="76"/>
      <c r="I36" s="75"/>
      <c r="J36" s="76"/>
      <c r="K36" s="75"/>
      <c r="L36" s="76"/>
    </row>
    <row r="37" spans="1:13" ht="21" customHeight="1">
      <c r="A37" s="21" t="s">
        <v>75</v>
      </c>
      <c r="B37" s="75"/>
      <c r="C37" s="137"/>
      <c r="D37" s="76"/>
      <c r="E37" s="75"/>
      <c r="F37" s="76"/>
      <c r="G37" s="76"/>
      <c r="H37" s="76"/>
      <c r="I37" s="75"/>
      <c r="J37" s="76"/>
      <c r="K37" s="75"/>
      <c r="L37" s="76"/>
    </row>
    <row r="38" spans="1:13" ht="21" customHeight="1">
      <c r="A38" s="21" t="s">
        <v>225</v>
      </c>
      <c r="D38" s="86"/>
      <c r="E38" s="79"/>
      <c r="F38" s="79"/>
      <c r="G38" s="86"/>
      <c r="H38" s="86"/>
      <c r="I38" s="79"/>
      <c r="J38" s="86"/>
      <c r="K38" s="79"/>
      <c r="L38" s="86"/>
    </row>
    <row r="39" spans="1:13" ht="21" customHeight="1">
      <c r="A39" s="115"/>
      <c r="B39" s="116"/>
      <c r="C39" s="116"/>
      <c r="D39" s="117"/>
      <c r="E39" s="118"/>
      <c r="F39" s="117"/>
      <c r="G39" s="117"/>
      <c r="H39" s="117"/>
      <c r="I39" s="118"/>
      <c r="L39" s="77" t="s">
        <v>183</v>
      </c>
      <c r="M39" s="71"/>
    </row>
    <row r="40" spans="1:13" ht="21" customHeight="1">
      <c r="F40" s="189" t="s">
        <v>0</v>
      </c>
      <c r="G40" s="189"/>
      <c r="H40" s="189"/>
      <c r="J40" s="189" t="s">
        <v>1</v>
      </c>
      <c r="K40" s="189"/>
      <c r="L40" s="189"/>
    </row>
    <row r="41" spans="1:13" s="120" customFormat="1" ht="21" customHeight="1">
      <c r="A41" s="119"/>
      <c r="C41" s="121"/>
      <c r="D41" s="80" t="s">
        <v>2</v>
      </c>
      <c r="F41" s="122">
        <v>2024</v>
      </c>
      <c r="G41" s="123"/>
      <c r="H41" s="122">
        <v>2023</v>
      </c>
      <c r="I41" s="123"/>
      <c r="J41" s="122">
        <v>2024</v>
      </c>
      <c r="K41" s="123"/>
      <c r="L41" s="122">
        <v>2023</v>
      </c>
    </row>
    <row r="42" spans="1:13" ht="21" customHeight="1">
      <c r="A42" s="84" t="s">
        <v>22</v>
      </c>
      <c r="B42" s="23"/>
    </row>
    <row r="43" spans="1:13" ht="21" customHeight="1">
      <c r="A43" s="84" t="s">
        <v>23</v>
      </c>
      <c r="B43" s="23"/>
    </row>
    <row r="44" spans="1:13" ht="21" customHeight="1">
      <c r="A44" s="24" t="s">
        <v>188</v>
      </c>
      <c r="B44" s="23"/>
      <c r="D44" s="90">
        <v>19</v>
      </c>
      <c r="F44" s="111">
        <v>29169000</v>
      </c>
      <c r="G44" s="111"/>
      <c r="H44" s="23">
        <v>27169000</v>
      </c>
      <c r="I44" s="111"/>
      <c r="J44" s="88">
        <v>29169000</v>
      </c>
      <c r="K44" s="88"/>
      <c r="L44" s="88">
        <v>27169000</v>
      </c>
      <c r="M44" s="88">
        <v>25819</v>
      </c>
    </row>
    <row r="45" spans="1:13" ht="21" customHeight="1">
      <c r="A45" s="23" t="s">
        <v>141</v>
      </c>
      <c r="B45" s="23"/>
      <c r="D45" s="90" t="s">
        <v>231</v>
      </c>
      <c r="F45" s="111">
        <v>5901974548</v>
      </c>
      <c r="G45" s="88"/>
      <c r="H45" s="111">
        <v>6290887463</v>
      </c>
      <c r="I45" s="88"/>
      <c r="J45" s="88">
        <v>5759677626</v>
      </c>
      <c r="K45" s="88"/>
      <c r="L45" s="88">
        <v>6303607089</v>
      </c>
      <c r="M45" s="88"/>
    </row>
    <row r="46" spans="1:13" ht="21" customHeight="1">
      <c r="A46" s="23" t="s">
        <v>24</v>
      </c>
      <c r="B46" s="23"/>
      <c r="D46" s="90"/>
      <c r="F46" s="87">
        <v>2423068730</v>
      </c>
      <c r="G46" s="88"/>
      <c r="H46" s="87">
        <v>2563109632</v>
      </c>
      <c r="I46" s="88"/>
      <c r="J46" s="88">
        <v>2423068730</v>
      </c>
      <c r="K46" s="88"/>
      <c r="L46" s="88">
        <v>2563109632</v>
      </c>
      <c r="M46" s="88"/>
    </row>
    <row r="47" spans="1:13" ht="21" customHeight="1">
      <c r="A47" s="23" t="s">
        <v>101</v>
      </c>
      <c r="B47" s="23"/>
      <c r="D47" s="134" t="s">
        <v>238</v>
      </c>
      <c r="F47" s="88">
        <v>0</v>
      </c>
      <c r="G47" s="88"/>
      <c r="H47" s="88">
        <v>0</v>
      </c>
      <c r="I47" s="88"/>
      <c r="J47" s="88">
        <v>12467180</v>
      </c>
      <c r="K47" s="88"/>
      <c r="L47" s="88">
        <v>15052421</v>
      </c>
      <c r="M47" s="88"/>
    </row>
    <row r="48" spans="1:13" ht="21" customHeight="1">
      <c r="A48" s="23" t="s">
        <v>156</v>
      </c>
      <c r="B48" s="23"/>
      <c r="D48" s="90"/>
      <c r="F48" s="87">
        <v>186003041</v>
      </c>
      <c r="G48" s="87"/>
      <c r="H48" s="23">
        <v>223393896</v>
      </c>
      <c r="I48" s="87"/>
      <c r="J48" s="87">
        <v>166733990</v>
      </c>
      <c r="K48" s="88"/>
      <c r="L48" s="88">
        <v>214905648</v>
      </c>
      <c r="M48" s="88">
        <v>103109</v>
      </c>
    </row>
    <row r="49" spans="1:13" ht="21" customHeight="1">
      <c r="A49" s="84" t="s">
        <v>25</v>
      </c>
      <c r="B49" s="23"/>
      <c r="D49" s="90"/>
      <c r="F49" s="131">
        <f>SUM(F44:F48)</f>
        <v>8540215319</v>
      </c>
      <c r="G49" s="87"/>
      <c r="H49" s="131">
        <f>SUM(H44:H48)</f>
        <v>9104559991</v>
      </c>
      <c r="I49" s="87"/>
      <c r="J49" s="131">
        <f>SUM(J44:J48)</f>
        <v>8391116526</v>
      </c>
      <c r="K49" s="87"/>
      <c r="L49" s="131">
        <f>SUM(L44:L48)</f>
        <v>9123843790</v>
      </c>
    </row>
    <row r="50" spans="1:13" ht="21" customHeight="1">
      <c r="A50" s="84" t="s">
        <v>26</v>
      </c>
      <c r="B50" s="23"/>
      <c r="D50" s="90"/>
      <c r="F50" s="87"/>
      <c r="G50" s="87"/>
      <c r="H50" s="87"/>
      <c r="I50" s="87"/>
      <c r="J50" s="87"/>
      <c r="K50" s="87"/>
      <c r="L50" s="87"/>
    </row>
    <row r="51" spans="1:13" ht="21" customHeight="1">
      <c r="A51" s="50" t="s">
        <v>126</v>
      </c>
      <c r="B51" s="23"/>
      <c r="D51" s="134" t="s">
        <v>232</v>
      </c>
      <c r="F51" s="111">
        <v>0</v>
      </c>
      <c r="G51" s="87"/>
      <c r="H51" s="111">
        <v>0</v>
      </c>
      <c r="I51" s="87"/>
      <c r="J51" s="88">
        <v>29514315</v>
      </c>
      <c r="K51" s="88"/>
      <c r="L51" s="88">
        <v>31813319</v>
      </c>
    </row>
    <row r="52" spans="1:13" ht="21" customHeight="1">
      <c r="A52" s="50" t="s">
        <v>189</v>
      </c>
      <c r="B52" s="23"/>
      <c r="D52" s="90">
        <v>22</v>
      </c>
      <c r="F52" s="111">
        <v>342330996</v>
      </c>
      <c r="G52" s="87"/>
      <c r="H52" s="111">
        <v>335423705</v>
      </c>
      <c r="I52" s="87"/>
      <c r="J52" s="88">
        <v>281709160</v>
      </c>
      <c r="K52" s="88"/>
      <c r="L52" s="88">
        <v>291963625</v>
      </c>
      <c r="M52" s="88"/>
    </row>
    <row r="53" spans="1:13" ht="21" customHeight="1">
      <c r="A53" s="23" t="s">
        <v>76</v>
      </c>
      <c r="B53" s="23"/>
      <c r="D53" s="90">
        <v>27</v>
      </c>
      <c r="F53" s="87">
        <v>1401424729</v>
      </c>
      <c r="G53" s="87"/>
      <c r="H53" s="87">
        <v>1688911246</v>
      </c>
      <c r="I53" s="87"/>
      <c r="J53" s="88">
        <v>1399856909</v>
      </c>
      <c r="K53" s="88"/>
      <c r="L53" s="88">
        <v>1614229674</v>
      </c>
    </row>
    <row r="54" spans="1:13" ht="21" customHeight="1">
      <c r="A54" s="23" t="s">
        <v>27</v>
      </c>
      <c r="B54" s="23"/>
      <c r="D54" s="90"/>
      <c r="F54" s="91">
        <v>91117453</v>
      </c>
      <c r="G54" s="87"/>
      <c r="H54" s="91">
        <v>78118450</v>
      </c>
      <c r="I54" s="87"/>
      <c r="J54" s="93">
        <v>66592496</v>
      </c>
      <c r="K54" s="88"/>
      <c r="L54" s="93">
        <v>52377335</v>
      </c>
      <c r="M54" s="88"/>
    </row>
    <row r="55" spans="1:13" ht="21" customHeight="1">
      <c r="A55" s="84" t="s">
        <v>28</v>
      </c>
      <c r="B55" s="23"/>
      <c r="D55" s="90"/>
      <c r="F55" s="91">
        <f>SUM(F51:F54)</f>
        <v>1834873178</v>
      </c>
      <c r="G55" s="87"/>
      <c r="H55" s="91">
        <f>SUM(H51:H54)</f>
        <v>2102453401</v>
      </c>
      <c r="I55" s="87"/>
      <c r="J55" s="91">
        <f>SUM(J51:J54)</f>
        <v>1777672880</v>
      </c>
      <c r="K55" s="87"/>
      <c r="L55" s="91">
        <f>SUM(L51:L54)</f>
        <v>1990383953</v>
      </c>
    </row>
    <row r="56" spans="1:13" ht="21" customHeight="1">
      <c r="A56" s="84" t="s">
        <v>29</v>
      </c>
      <c r="B56" s="23"/>
      <c r="D56" s="90"/>
      <c r="F56" s="93">
        <f>SUM(F55,F49)</f>
        <v>10375088497</v>
      </c>
      <c r="G56" s="88"/>
      <c r="H56" s="93">
        <f>SUM(H55,H49)</f>
        <v>11207013392</v>
      </c>
      <c r="I56" s="88"/>
      <c r="J56" s="93">
        <f>SUM(J55,J49)</f>
        <v>10168789406</v>
      </c>
      <c r="K56" s="88"/>
      <c r="L56" s="93">
        <f>SUM(L55,L49)</f>
        <v>11114227743</v>
      </c>
    </row>
    <row r="57" spans="1:13" ht="21" customHeight="1">
      <c r="B57" s="23"/>
      <c r="D57" s="90"/>
      <c r="F57" s="138"/>
      <c r="G57" s="138"/>
      <c r="H57" s="138"/>
      <c r="I57" s="138"/>
      <c r="J57" s="138"/>
      <c r="K57" s="138"/>
      <c r="L57" s="138"/>
    </row>
    <row r="58" spans="1:13" ht="21" customHeight="1">
      <c r="A58" s="23" t="s">
        <v>187</v>
      </c>
      <c r="B58" s="23"/>
      <c r="F58" s="138"/>
      <c r="G58" s="138"/>
      <c r="H58" s="138"/>
      <c r="I58" s="138"/>
      <c r="J58" s="138"/>
      <c r="K58" s="138"/>
      <c r="L58" s="138"/>
    </row>
    <row r="59" spans="1:13" ht="21" customHeight="1">
      <c r="A59" s="21" t="s">
        <v>87</v>
      </c>
      <c r="B59" s="75"/>
      <c r="C59" s="137"/>
      <c r="D59" s="76"/>
      <c r="E59" s="75"/>
      <c r="F59" s="76"/>
      <c r="G59" s="76"/>
      <c r="H59" s="76"/>
      <c r="I59" s="75"/>
      <c r="J59" s="76"/>
      <c r="K59" s="75"/>
      <c r="L59" s="76"/>
    </row>
    <row r="60" spans="1:13" ht="21" customHeight="1">
      <c r="A60" s="21" t="s">
        <v>75</v>
      </c>
      <c r="B60" s="75"/>
      <c r="C60" s="137"/>
      <c r="D60" s="76"/>
      <c r="E60" s="75"/>
      <c r="F60" s="76"/>
      <c r="G60" s="76"/>
      <c r="H60" s="76"/>
      <c r="I60" s="75"/>
      <c r="J60" s="76"/>
      <c r="K60" s="75"/>
      <c r="L60" s="76"/>
    </row>
    <row r="61" spans="1:13" ht="21" customHeight="1">
      <c r="A61" s="21" t="s">
        <v>225</v>
      </c>
      <c r="D61" s="86"/>
      <c r="E61" s="79"/>
      <c r="F61" s="79"/>
      <c r="G61" s="86"/>
      <c r="H61" s="86"/>
      <c r="I61" s="79"/>
      <c r="J61" s="86"/>
      <c r="K61" s="79"/>
      <c r="L61" s="86"/>
    </row>
    <row r="62" spans="1:13" ht="21" customHeight="1">
      <c r="A62" s="115"/>
      <c r="B62" s="116"/>
      <c r="C62" s="116"/>
      <c r="D62" s="117"/>
      <c r="E62" s="118"/>
      <c r="F62" s="117"/>
      <c r="G62" s="117"/>
      <c r="H62" s="117"/>
      <c r="I62" s="118"/>
      <c r="L62" s="77" t="s">
        <v>183</v>
      </c>
      <c r="M62" s="71"/>
    </row>
    <row r="63" spans="1:13" ht="21" customHeight="1">
      <c r="F63" s="189" t="s">
        <v>0</v>
      </c>
      <c r="G63" s="189"/>
      <c r="H63" s="189"/>
      <c r="J63" s="189" t="s">
        <v>1</v>
      </c>
      <c r="K63" s="189"/>
      <c r="L63" s="189"/>
    </row>
    <row r="64" spans="1:13" s="120" customFormat="1" ht="21" customHeight="1">
      <c r="A64" s="119"/>
      <c r="C64" s="121"/>
      <c r="D64" s="80" t="s">
        <v>2</v>
      </c>
      <c r="F64" s="122">
        <v>2024</v>
      </c>
      <c r="G64" s="123"/>
      <c r="H64" s="122">
        <v>2023</v>
      </c>
      <c r="I64" s="123"/>
      <c r="J64" s="122">
        <v>2024</v>
      </c>
      <c r="K64" s="123"/>
      <c r="L64" s="122">
        <v>2023</v>
      </c>
    </row>
    <row r="65" spans="1:13" s="53" customFormat="1" ht="21" customHeight="1">
      <c r="A65" s="21" t="s">
        <v>77</v>
      </c>
      <c r="B65" s="139"/>
      <c r="C65" s="139"/>
      <c r="D65" s="80"/>
      <c r="E65" s="80"/>
      <c r="F65" s="37"/>
      <c r="G65" s="122"/>
      <c r="H65" s="37"/>
      <c r="I65" s="140"/>
      <c r="J65" s="37"/>
      <c r="K65" s="37"/>
      <c r="L65" s="37"/>
      <c r="M65" s="141"/>
    </row>
    <row r="66" spans="1:13" s="53" customFormat="1" ht="21" customHeight="1">
      <c r="A66" s="21" t="s">
        <v>78</v>
      </c>
      <c r="B66" s="139"/>
      <c r="C66" s="139"/>
      <c r="D66" s="139"/>
      <c r="E66" s="139"/>
      <c r="F66" s="55"/>
      <c r="H66" s="55"/>
      <c r="J66" s="55"/>
      <c r="K66" s="55"/>
      <c r="L66" s="55"/>
      <c r="M66" s="141"/>
    </row>
    <row r="67" spans="1:13" s="53" customFormat="1" ht="21" customHeight="1">
      <c r="A67" s="53" t="s">
        <v>79</v>
      </c>
      <c r="B67" s="139"/>
      <c r="C67" s="139"/>
      <c r="D67" s="90"/>
      <c r="E67" s="139"/>
      <c r="F67" s="55"/>
      <c r="H67" s="55"/>
      <c r="J67" s="55"/>
      <c r="K67" s="55"/>
      <c r="L67" s="55"/>
      <c r="M67" s="141"/>
    </row>
    <row r="68" spans="1:13" s="53" customFormat="1" ht="21" customHeight="1">
      <c r="A68" s="53" t="s">
        <v>80</v>
      </c>
      <c r="B68" s="139"/>
      <c r="C68" s="139"/>
      <c r="D68" s="23"/>
      <c r="E68" s="139"/>
      <c r="F68" s="55"/>
      <c r="H68" s="55"/>
      <c r="J68" s="55"/>
      <c r="K68" s="55"/>
      <c r="L68" s="55"/>
      <c r="M68" s="141"/>
    </row>
    <row r="69" spans="1:13" s="53" customFormat="1" ht="21" customHeight="1" thickBot="1">
      <c r="A69" s="53" t="s">
        <v>83</v>
      </c>
      <c r="B69" s="139"/>
      <c r="C69" s="139"/>
      <c r="D69" s="90"/>
      <c r="E69" s="139"/>
      <c r="F69" s="142">
        <v>330000000</v>
      </c>
      <c r="G69" s="88"/>
      <c r="H69" s="142">
        <v>330000000</v>
      </c>
      <c r="I69" s="88"/>
      <c r="J69" s="142">
        <v>330000000</v>
      </c>
      <c r="K69" s="88"/>
      <c r="L69" s="142">
        <v>330000000</v>
      </c>
      <c r="M69" s="77"/>
    </row>
    <row r="70" spans="1:13" s="53" customFormat="1" ht="21" customHeight="1" thickTop="1">
      <c r="A70" s="53" t="s">
        <v>81</v>
      </c>
      <c r="B70" s="139"/>
      <c r="C70" s="139"/>
      <c r="D70" s="90"/>
      <c r="E70" s="139"/>
      <c r="F70" s="88"/>
      <c r="G70" s="88"/>
      <c r="H70" s="88"/>
      <c r="I70" s="88"/>
      <c r="J70" s="88"/>
      <c r="K70" s="88"/>
      <c r="L70" s="88"/>
      <c r="M70" s="141"/>
    </row>
    <row r="71" spans="1:13" s="53" customFormat="1" ht="21" customHeight="1">
      <c r="A71" s="53" t="s">
        <v>83</v>
      </c>
      <c r="B71" s="139"/>
      <c r="C71" s="139"/>
      <c r="D71" s="90"/>
      <c r="E71" s="90"/>
      <c r="F71" s="88">
        <v>330000000</v>
      </c>
      <c r="G71" s="88"/>
      <c r="H71" s="88">
        <v>330000000</v>
      </c>
      <c r="I71" s="88"/>
      <c r="J71" s="88">
        <v>330000000</v>
      </c>
      <c r="K71" s="88"/>
      <c r="L71" s="88">
        <v>330000000</v>
      </c>
      <c r="M71" s="88"/>
    </row>
    <row r="72" spans="1:13" s="53" customFormat="1" ht="21" customHeight="1">
      <c r="A72" s="53" t="s">
        <v>82</v>
      </c>
      <c r="B72" s="139"/>
      <c r="C72" s="139"/>
      <c r="D72" s="90"/>
      <c r="E72" s="90"/>
      <c r="F72" s="88">
        <f>Consolidated!E32</f>
        <v>1730683771</v>
      </c>
      <c r="G72" s="88"/>
      <c r="H72" s="88">
        <f>Consolidated!E23</f>
        <v>1738053738</v>
      </c>
      <c r="I72" s="88"/>
      <c r="J72" s="88">
        <f>'The Company only'!E28</f>
        <v>1730683771</v>
      </c>
      <c r="K72" s="88"/>
      <c r="L72" s="88">
        <f>'The Company only'!E21</f>
        <v>1738053738</v>
      </c>
      <c r="M72" s="88"/>
    </row>
    <row r="73" spans="1:13" ht="21" customHeight="1">
      <c r="A73" s="23" t="s">
        <v>31</v>
      </c>
      <c r="B73" s="23"/>
      <c r="D73" s="90">
        <v>24</v>
      </c>
      <c r="F73" s="1">
        <f>Consolidated!G32</f>
        <v>-60784810</v>
      </c>
      <c r="G73" s="88"/>
      <c r="H73" s="1">
        <f>Consolidated!G25</f>
        <v>-113720490</v>
      </c>
      <c r="I73" s="88"/>
      <c r="J73" s="1">
        <f>'The Company only'!G28</f>
        <v>-60784810</v>
      </c>
      <c r="K73" s="88"/>
      <c r="L73" s="1">
        <f>'The Company only'!G21</f>
        <v>-113720490</v>
      </c>
      <c r="M73" s="111"/>
    </row>
    <row r="74" spans="1:13" s="53" customFormat="1" ht="21" customHeight="1">
      <c r="A74" s="53" t="s">
        <v>190</v>
      </c>
      <c r="B74" s="139"/>
      <c r="C74" s="139"/>
      <c r="D74" s="90"/>
      <c r="E74" s="90"/>
      <c r="F74" s="88">
        <f>Consolidated!I32</f>
        <v>27810455</v>
      </c>
      <c r="G74" s="88"/>
      <c r="H74" s="88">
        <v>27810455</v>
      </c>
      <c r="I74" s="88"/>
      <c r="J74" s="88">
        <v>0</v>
      </c>
      <c r="K74" s="88"/>
      <c r="L74" s="88">
        <v>0</v>
      </c>
      <c r="M74" s="111"/>
    </row>
    <row r="75" spans="1:13" ht="21" customHeight="1">
      <c r="A75" s="23" t="s">
        <v>30</v>
      </c>
      <c r="B75" s="23"/>
      <c r="D75" s="90"/>
      <c r="F75" s="1"/>
      <c r="G75" s="88"/>
      <c r="H75" s="1"/>
      <c r="I75" s="88"/>
      <c r="J75" s="1"/>
      <c r="K75" s="88"/>
      <c r="L75" s="1"/>
      <c r="M75" s="111"/>
    </row>
    <row r="76" spans="1:13" ht="21" customHeight="1">
      <c r="A76" s="23" t="s">
        <v>113</v>
      </c>
      <c r="B76" s="23"/>
      <c r="D76" s="90"/>
      <c r="F76" s="1"/>
      <c r="G76" s="88"/>
      <c r="H76" s="1"/>
      <c r="I76" s="88"/>
      <c r="J76" s="1"/>
      <c r="K76" s="88"/>
      <c r="L76" s="1"/>
      <c r="M76" s="111"/>
    </row>
    <row r="77" spans="1:13" ht="21" customHeight="1">
      <c r="A77" s="23" t="s">
        <v>114</v>
      </c>
      <c r="B77" s="23"/>
      <c r="D77" s="90">
        <v>23</v>
      </c>
      <c r="F77" s="1">
        <f>Consolidated!K32</f>
        <v>60000000</v>
      </c>
      <c r="G77" s="88"/>
      <c r="H77" s="1">
        <f>Consolidated!K25</f>
        <v>60000000</v>
      </c>
      <c r="I77" s="88"/>
      <c r="J77" s="1">
        <f>'The Company only'!I28</f>
        <v>60000000</v>
      </c>
      <c r="K77" s="88"/>
      <c r="L77" s="1">
        <f>'The Company only'!I21</f>
        <v>60000000</v>
      </c>
      <c r="M77" s="111"/>
    </row>
    <row r="78" spans="1:13" ht="21" customHeight="1">
      <c r="A78" s="23" t="s">
        <v>115</v>
      </c>
      <c r="B78" s="23"/>
      <c r="D78" s="90">
        <v>24</v>
      </c>
      <c r="F78" s="2">
        <f>Consolidated!M32</f>
        <v>60784810</v>
      </c>
      <c r="G78" s="88"/>
      <c r="H78" s="2">
        <f>Consolidated!M25</f>
        <v>113720490</v>
      </c>
      <c r="I78" s="88"/>
      <c r="J78" s="2">
        <f>'The Company only'!K28</f>
        <v>60784810</v>
      </c>
      <c r="K78" s="88"/>
      <c r="L78" s="2">
        <f>'The Company only'!K21</f>
        <v>113720490</v>
      </c>
      <c r="M78" s="111"/>
    </row>
    <row r="79" spans="1:13" ht="21" customHeight="1">
      <c r="A79" s="23" t="s">
        <v>116</v>
      </c>
      <c r="B79" s="23"/>
      <c r="D79" s="90"/>
      <c r="F79" s="1">
        <f>Consolidated!O32</f>
        <v>18953849637</v>
      </c>
      <c r="G79" s="88"/>
      <c r="H79" s="1">
        <f>Consolidated!O25</f>
        <v>16978318988</v>
      </c>
      <c r="I79" s="88"/>
      <c r="J79" s="1">
        <f>'The Company only'!M28</f>
        <v>18020770830</v>
      </c>
      <c r="K79" s="88"/>
      <c r="L79" s="1">
        <f>'The Company only'!M21</f>
        <v>16146717282</v>
      </c>
      <c r="M79" s="111"/>
    </row>
    <row r="80" spans="1:13" ht="21" customHeight="1">
      <c r="A80" s="53" t="s">
        <v>51</v>
      </c>
      <c r="B80" s="23"/>
      <c r="D80" s="90"/>
      <c r="F80" s="3">
        <f>Consolidated!U32</f>
        <v>5989474095</v>
      </c>
      <c r="G80" s="88"/>
      <c r="H80" s="3">
        <f>Consolidated!Q25+Consolidated!S25</f>
        <v>7135425002</v>
      </c>
      <c r="I80" s="88"/>
      <c r="J80" s="3">
        <f>'The Company only'!O28</f>
        <v>6037068396</v>
      </c>
      <c r="K80" s="88"/>
      <c r="L80" s="3">
        <f>'The Company only'!O21</f>
        <v>7181848114</v>
      </c>
      <c r="M80" s="111"/>
    </row>
    <row r="81" spans="1:13" ht="21" customHeight="1">
      <c r="A81" s="53" t="s">
        <v>84</v>
      </c>
      <c r="B81" s="23"/>
      <c r="D81" s="90"/>
      <c r="F81" s="1">
        <f>SUM(F71:F80)</f>
        <v>27091817958</v>
      </c>
      <c r="G81" s="88"/>
      <c r="H81" s="1">
        <f>SUM(H71:H80)</f>
        <v>26269608183</v>
      </c>
      <c r="I81" s="88"/>
      <c r="J81" s="1">
        <f>SUM(J71:J80)</f>
        <v>26178522997</v>
      </c>
      <c r="K81" s="88"/>
      <c r="L81" s="1">
        <f>SUM(L71:L80)</f>
        <v>25456619134</v>
      </c>
      <c r="M81" s="111"/>
    </row>
    <row r="82" spans="1:13" ht="21" customHeight="1">
      <c r="A82" s="53" t="s">
        <v>69</v>
      </c>
      <c r="B82" s="23"/>
      <c r="D82" s="90"/>
      <c r="F82" s="3">
        <f>Consolidated!Y32</f>
        <v>416920139</v>
      </c>
      <c r="G82" s="88"/>
      <c r="H82" s="3">
        <f>Consolidated!Y25</f>
        <v>358821792</v>
      </c>
      <c r="I82" s="88"/>
      <c r="J82" s="3">
        <v>0</v>
      </c>
      <c r="K82" s="88"/>
      <c r="L82" s="3">
        <v>0</v>
      </c>
      <c r="M82" s="111"/>
    </row>
    <row r="83" spans="1:13" ht="21" customHeight="1">
      <c r="A83" s="21" t="s">
        <v>85</v>
      </c>
      <c r="B83" s="4"/>
      <c r="D83" s="23"/>
      <c r="F83" s="5">
        <f>SUM(F81:F82)</f>
        <v>27508738097</v>
      </c>
      <c r="G83" s="88"/>
      <c r="H83" s="5">
        <f>SUM(H81:H82)</f>
        <v>26628429975</v>
      </c>
      <c r="I83" s="88"/>
      <c r="J83" s="5">
        <f>SUM(J81:J82)</f>
        <v>26178522997</v>
      </c>
      <c r="K83" s="88"/>
      <c r="L83" s="5">
        <f>SUM(L81:L82)</f>
        <v>25456619134</v>
      </c>
    </row>
    <row r="84" spans="1:13" ht="21" customHeight="1" thickBot="1">
      <c r="A84" s="21" t="s">
        <v>33</v>
      </c>
      <c r="B84" s="23"/>
      <c r="D84" s="23"/>
      <c r="F84" s="6">
        <f>SUM(F56,F83)</f>
        <v>37883826594</v>
      </c>
      <c r="G84" s="88"/>
      <c r="H84" s="6">
        <f>SUM(H56,H83)</f>
        <v>37835443367</v>
      </c>
      <c r="I84" s="88"/>
      <c r="J84" s="6">
        <f>SUM(J56,J83)</f>
        <v>36347312403</v>
      </c>
      <c r="K84" s="88"/>
      <c r="L84" s="6">
        <f>SUM(L56,L83)</f>
        <v>36570846877</v>
      </c>
    </row>
    <row r="85" spans="1:13" ht="21" customHeight="1" thickTop="1">
      <c r="B85" s="23"/>
      <c r="D85" s="23"/>
      <c r="F85" s="88"/>
      <c r="G85" s="88"/>
      <c r="H85" s="88"/>
      <c r="I85" s="88"/>
      <c r="J85" s="88"/>
      <c r="K85" s="88"/>
      <c r="L85" s="88"/>
      <c r="M85" s="88"/>
    </row>
    <row r="86" spans="1:13" ht="21" customHeight="1">
      <c r="A86" s="23" t="s">
        <v>187</v>
      </c>
      <c r="D86" s="135"/>
      <c r="E86" s="135"/>
      <c r="F86" s="135"/>
      <c r="G86" s="135"/>
      <c r="H86" s="135"/>
      <c r="I86" s="135"/>
      <c r="J86" s="135"/>
      <c r="K86" s="135"/>
      <c r="L86" s="135"/>
    </row>
    <row r="87" spans="1:13" ht="21" customHeight="1">
      <c r="D87" s="135"/>
      <c r="E87" s="135"/>
      <c r="F87" s="135"/>
      <c r="G87" s="135"/>
      <c r="H87" s="135"/>
      <c r="I87" s="135"/>
      <c r="J87" s="135"/>
      <c r="K87" s="135"/>
      <c r="L87" s="135"/>
    </row>
    <row r="88" spans="1:13" ht="21" customHeight="1">
      <c r="D88" s="135"/>
      <c r="E88" s="135"/>
      <c r="F88" s="135"/>
      <c r="G88" s="135"/>
      <c r="H88" s="135"/>
      <c r="I88" s="143"/>
      <c r="J88" s="135"/>
      <c r="K88" s="135"/>
      <c r="L88" s="135"/>
    </row>
    <row r="89" spans="1:13" ht="21" customHeight="1">
      <c r="A89" s="144"/>
      <c r="B89" s="144"/>
      <c r="C89" s="144"/>
      <c r="D89" s="144"/>
      <c r="E89" s="144"/>
      <c r="F89" s="90"/>
      <c r="H89" s="23"/>
      <c r="I89" s="78"/>
    </row>
    <row r="90" spans="1:13" ht="21.75" customHeight="1">
      <c r="B90" s="23"/>
      <c r="C90" s="23"/>
      <c r="D90" s="23"/>
      <c r="F90" s="90"/>
      <c r="H90" s="23"/>
      <c r="I90" s="78"/>
    </row>
    <row r="91" spans="1:13" ht="21" customHeight="1">
      <c r="B91" s="23"/>
      <c r="C91" s="23"/>
      <c r="D91" s="23"/>
      <c r="F91" s="190" t="s">
        <v>65</v>
      </c>
      <c r="H91" s="23"/>
      <c r="I91" s="78"/>
    </row>
    <row r="92" spans="1:13" ht="21" customHeight="1">
      <c r="B92" s="23"/>
      <c r="C92" s="23"/>
      <c r="D92" s="23"/>
      <c r="F92" s="190"/>
      <c r="H92" s="23"/>
      <c r="I92" s="78"/>
    </row>
    <row r="93" spans="1:13" ht="21" customHeight="1">
      <c r="A93" s="144"/>
      <c r="B93" s="144"/>
      <c r="C93" s="144"/>
      <c r="D93" s="144"/>
      <c r="E93" s="144"/>
      <c r="F93" s="90"/>
      <c r="H93" s="23"/>
      <c r="I93" s="78"/>
    </row>
    <row r="94" spans="1:13" ht="21" customHeight="1">
      <c r="A94" s="188"/>
      <c r="B94" s="188"/>
    </row>
  </sheetData>
  <mergeCells count="8">
    <mergeCell ref="A94:B94"/>
    <mergeCell ref="F5:H5"/>
    <mergeCell ref="J5:L5"/>
    <mergeCell ref="F40:H40"/>
    <mergeCell ref="J40:L40"/>
    <mergeCell ref="F63:H63"/>
    <mergeCell ref="J63:L63"/>
    <mergeCell ref="F91:F92"/>
  </mergeCells>
  <printOptions horizontalCentered="1"/>
  <pageMargins left="0.78740157480314965" right="0.35433070866141736" top="0.78740157480314965" bottom="0" header="0.19685039370078741" footer="0.19685039370078741"/>
  <pageSetup paperSize="9" scale="85" fitToHeight="0" orientation="portrait" r:id="rId1"/>
  <rowBreaks count="2" manualBreakCount="2">
    <brk id="35" max="16383" man="1"/>
    <brk id="58" max="16383" man="1"/>
  </rowBreaks>
  <ignoredErrors>
    <ignoredError sqref="J7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3"/>
  <dimension ref="A1:N94"/>
  <sheetViews>
    <sheetView showGridLines="0" view="pageBreakPreview" zoomScale="115" zoomScaleNormal="90" zoomScaleSheetLayoutView="115" workbookViewId="0"/>
  </sheetViews>
  <sheetFormatPr defaultColWidth="10.7109375" defaultRowHeight="18.95" customHeight="1"/>
  <cols>
    <col min="1" max="1" width="30.7109375" style="23" customWidth="1"/>
    <col min="2" max="2" width="12" style="23" customWidth="1"/>
    <col min="3" max="3" width="0.85546875" style="23" customWidth="1"/>
    <col min="4" max="4" width="4.7109375" style="79" customWidth="1"/>
    <col min="5" max="5" width="1.7109375" style="79" customWidth="1"/>
    <col min="6" max="6" width="14.7109375" style="78" customWidth="1"/>
    <col min="7" max="7" width="0.85546875" style="23" customWidth="1"/>
    <col min="8" max="8" width="14.7109375" style="78" customWidth="1"/>
    <col min="9" max="9" width="0.85546875" style="23" customWidth="1"/>
    <col min="10" max="10" width="14.7109375" style="78" customWidth="1"/>
    <col min="11" max="11" width="0.85546875" style="23" customWidth="1"/>
    <col min="12" max="12" width="14.7109375" style="78" customWidth="1"/>
    <col min="13" max="13" width="0.85546875" style="77" customWidth="1"/>
    <col min="14" max="14" width="13.28515625" style="23" customWidth="1"/>
    <col min="15" max="16384" width="10.7109375" style="23"/>
  </cols>
  <sheetData>
    <row r="1" spans="1:14" ht="18.95" customHeight="1">
      <c r="A1" s="21" t="s">
        <v>87</v>
      </c>
      <c r="B1" s="75"/>
      <c r="C1" s="75"/>
      <c r="D1" s="75"/>
      <c r="E1" s="75"/>
      <c r="F1" s="76"/>
      <c r="G1" s="75"/>
      <c r="H1" s="76"/>
      <c r="I1" s="75"/>
      <c r="J1" s="76"/>
      <c r="K1" s="75"/>
      <c r="L1" s="76"/>
    </row>
    <row r="2" spans="1:14" ht="18.95" customHeight="1">
      <c r="A2" s="21" t="s">
        <v>239</v>
      </c>
      <c r="B2" s="75"/>
      <c r="C2" s="75"/>
      <c r="D2" s="75"/>
      <c r="E2" s="75"/>
      <c r="F2" s="76"/>
      <c r="G2" s="75"/>
      <c r="H2" s="76"/>
      <c r="I2" s="75"/>
      <c r="J2" s="76"/>
      <c r="K2" s="75"/>
      <c r="L2" s="76"/>
    </row>
    <row r="3" spans="1:14" ht="18.95" customHeight="1">
      <c r="A3" s="21" t="s">
        <v>226</v>
      </c>
      <c r="B3" s="75"/>
      <c r="C3" s="75"/>
      <c r="D3" s="75"/>
      <c r="E3" s="75"/>
      <c r="F3" s="76"/>
      <c r="G3" s="75"/>
      <c r="H3" s="76"/>
      <c r="I3" s="75"/>
      <c r="J3" s="76"/>
      <c r="K3" s="75"/>
      <c r="L3" s="76"/>
    </row>
    <row r="4" spans="1:14" ht="18.95" customHeight="1">
      <c r="A4" s="75"/>
      <c r="B4" s="75"/>
      <c r="C4" s="75"/>
      <c r="D4" s="75"/>
      <c r="E4" s="75"/>
      <c r="J4" s="77"/>
      <c r="L4" s="71" t="s">
        <v>191</v>
      </c>
      <c r="M4" s="71"/>
    </row>
    <row r="5" spans="1:14" ht="18.95" customHeight="1">
      <c r="A5" s="75"/>
      <c r="B5" s="75"/>
      <c r="C5" s="75"/>
      <c r="E5" s="75"/>
      <c r="F5" s="189" t="s">
        <v>0</v>
      </c>
      <c r="G5" s="189"/>
      <c r="H5" s="189"/>
      <c r="I5" s="79"/>
      <c r="J5" s="189" t="s">
        <v>1</v>
      </c>
      <c r="K5" s="189"/>
      <c r="L5" s="189"/>
      <c r="M5" s="71"/>
    </row>
    <row r="6" spans="1:14" ht="18.95" customHeight="1">
      <c r="D6" s="80" t="s">
        <v>2</v>
      </c>
      <c r="E6" s="81"/>
      <c r="F6" s="82">
        <v>2024</v>
      </c>
      <c r="G6" s="83"/>
      <c r="H6" s="82">
        <v>2023</v>
      </c>
      <c r="I6" s="83"/>
      <c r="J6" s="82">
        <v>2024</v>
      </c>
      <c r="K6" s="83"/>
      <c r="L6" s="83">
        <v>2023</v>
      </c>
    </row>
    <row r="7" spans="1:14" ht="18.95" customHeight="1">
      <c r="A7" s="84" t="s">
        <v>34</v>
      </c>
      <c r="F7" s="85"/>
      <c r="H7" s="85"/>
      <c r="J7" s="86"/>
      <c r="L7" s="86"/>
    </row>
    <row r="8" spans="1:14" ht="18.95" customHeight="1">
      <c r="A8" s="23" t="s">
        <v>167</v>
      </c>
      <c r="F8" s="87">
        <v>40640115688</v>
      </c>
      <c r="G8" s="88"/>
      <c r="H8" s="87">
        <v>37587814589</v>
      </c>
      <c r="I8" s="88"/>
      <c r="J8" s="89">
        <v>39996039497</v>
      </c>
      <c r="K8" s="89"/>
      <c r="L8" s="89">
        <v>37016921065</v>
      </c>
    </row>
    <row r="9" spans="1:14" ht="18.95" customHeight="1">
      <c r="A9" s="23" t="s">
        <v>35</v>
      </c>
      <c r="D9" s="11"/>
      <c r="F9" s="87">
        <v>337930162</v>
      </c>
      <c r="G9" s="88"/>
      <c r="H9" s="87">
        <v>292370191</v>
      </c>
      <c r="I9" s="88"/>
      <c r="J9" s="89">
        <v>68610476</v>
      </c>
      <c r="K9" s="89"/>
      <c r="L9" s="89">
        <v>44196188</v>
      </c>
    </row>
    <row r="10" spans="1:14" ht="18.95" customHeight="1">
      <c r="A10" s="23" t="s">
        <v>117</v>
      </c>
      <c r="D10" s="11"/>
      <c r="F10" s="87">
        <v>0</v>
      </c>
      <c r="G10" s="88"/>
      <c r="H10" s="87">
        <v>5000000</v>
      </c>
      <c r="I10" s="88"/>
      <c r="J10" s="89">
        <v>0</v>
      </c>
      <c r="K10" s="89"/>
      <c r="L10" s="89">
        <v>5000000</v>
      </c>
    </row>
    <row r="11" spans="1:14" ht="18.95" customHeight="1">
      <c r="A11" s="23" t="s">
        <v>36</v>
      </c>
      <c r="D11" s="90"/>
      <c r="F11" s="87">
        <v>538046010</v>
      </c>
      <c r="G11" s="88"/>
      <c r="H11" s="87">
        <v>350303857</v>
      </c>
      <c r="I11" s="88"/>
      <c r="J11" s="89">
        <v>616198974</v>
      </c>
      <c r="K11" s="89"/>
      <c r="L11" s="89">
        <v>370303372</v>
      </c>
    </row>
    <row r="12" spans="1:14" ht="18.95" customHeight="1">
      <c r="A12" s="23" t="s">
        <v>37</v>
      </c>
      <c r="D12" s="19"/>
      <c r="F12" s="91">
        <v>78581202</v>
      </c>
      <c r="G12" s="88"/>
      <c r="H12" s="91">
        <v>13090081</v>
      </c>
      <c r="I12" s="88"/>
      <c r="J12" s="92">
        <v>98323877</v>
      </c>
      <c r="K12" s="89"/>
      <c r="L12" s="92">
        <v>67521415</v>
      </c>
    </row>
    <row r="13" spans="1:14" s="77" customFormat="1" ht="18.95" customHeight="1">
      <c r="A13" s="84" t="s">
        <v>38</v>
      </c>
      <c r="B13" s="23"/>
      <c r="C13" s="23"/>
      <c r="D13" s="79"/>
      <c r="E13" s="79"/>
      <c r="F13" s="93">
        <f>SUM(F8:F12)</f>
        <v>41594673062</v>
      </c>
      <c r="G13" s="88"/>
      <c r="H13" s="93">
        <f>SUM(H8:H12)</f>
        <v>38248578718</v>
      </c>
      <c r="I13" s="88"/>
      <c r="J13" s="93">
        <f>SUM(J8:J12)</f>
        <v>40779172824</v>
      </c>
      <c r="K13" s="88"/>
      <c r="L13" s="93">
        <f>SUM(L8:L12)</f>
        <v>37503942040</v>
      </c>
      <c r="N13" s="23"/>
    </row>
    <row r="14" spans="1:14" s="77" customFormat="1" ht="18.95" customHeight="1">
      <c r="A14" s="84" t="s">
        <v>39</v>
      </c>
      <c r="B14" s="23"/>
      <c r="C14" s="23"/>
      <c r="D14" s="19">
        <v>25</v>
      </c>
      <c r="E14" s="79"/>
      <c r="F14" s="87"/>
      <c r="G14" s="88"/>
      <c r="H14" s="87"/>
      <c r="I14" s="88"/>
      <c r="J14" s="87"/>
      <c r="K14" s="88"/>
      <c r="L14" s="87"/>
      <c r="N14" s="23"/>
    </row>
    <row r="15" spans="1:14" s="77" customFormat="1" ht="18.95" customHeight="1">
      <c r="A15" s="23" t="s">
        <v>40</v>
      </c>
      <c r="B15" s="23"/>
      <c r="C15" s="23"/>
      <c r="D15" s="79"/>
      <c r="E15" s="79"/>
      <c r="F15" s="88">
        <v>33486614400</v>
      </c>
      <c r="G15" s="88"/>
      <c r="H15" s="88">
        <v>31431488016</v>
      </c>
      <c r="I15" s="88"/>
      <c r="J15" s="89">
        <v>33293871701</v>
      </c>
      <c r="K15" s="89"/>
      <c r="L15" s="89">
        <v>31188065847</v>
      </c>
      <c r="N15" s="23"/>
    </row>
    <row r="16" spans="1:14" s="77" customFormat="1" ht="18.95" customHeight="1">
      <c r="A16" s="23" t="s">
        <v>157</v>
      </c>
      <c r="B16" s="23"/>
      <c r="C16" s="23"/>
      <c r="D16" s="79"/>
      <c r="E16" s="79"/>
      <c r="F16" s="88">
        <v>272606776</v>
      </c>
      <c r="G16" s="88"/>
      <c r="H16" s="88">
        <v>234922429</v>
      </c>
      <c r="I16" s="88"/>
      <c r="J16" s="89">
        <v>39171115</v>
      </c>
      <c r="K16" s="89"/>
      <c r="L16" s="89">
        <v>30230342</v>
      </c>
      <c r="N16" s="23"/>
    </row>
    <row r="17" spans="1:14" s="77" customFormat="1" ht="18.95" customHeight="1">
      <c r="A17" s="23" t="s">
        <v>118</v>
      </c>
      <c r="B17" s="23"/>
      <c r="C17" s="23"/>
      <c r="D17" s="79"/>
      <c r="E17" s="79"/>
      <c r="F17" s="87">
        <v>0</v>
      </c>
      <c r="G17" s="88"/>
      <c r="H17" s="87">
        <v>3820479</v>
      </c>
      <c r="I17" s="88"/>
      <c r="J17" s="89">
        <v>0</v>
      </c>
      <c r="K17" s="89"/>
      <c r="L17" s="89">
        <v>3820479</v>
      </c>
      <c r="N17" s="23"/>
    </row>
    <row r="18" spans="1:14" s="77" customFormat="1" ht="18.95" customHeight="1">
      <c r="A18" s="23" t="s">
        <v>100</v>
      </c>
      <c r="B18" s="23"/>
      <c r="C18" s="23"/>
      <c r="D18" s="79"/>
      <c r="E18" s="79"/>
      <c r="F18" s="88">
        <v>3874697807</v>
      </c>
      <c r="G18" s="88"/>
      <c r="H18" s="88">
        <v>3176649218</v>
      </c>
      <c r="I18" s="88"/>
      <c r="J18" s="89">
        <v>3752070873</v>
      </c>
      <c r="K18" s="89"/>
      <c r="L18" s="89">
        <v>3135039156</v>
      </c>
      <c r="N18" s="23"/>
    </row>
    <row r="19" spans="1:14" s="77" customFormat="1" ht="18.95" customHeight="1">
      <c r="A19" s="23" t="s">
        <v>41</v>
      </c>
      <c r="B19" s="23"/>
      <c r="C19" s="23"/>
      <c r="D19" s="79"/>
      <c r="E19" s="79"/>
      <c r="F19" s="88">
        <v>795715492</v>
      </c>
      <c r="G19" s="88"/>
      <c r="H19" s="88">
        <v>738595072</v>
      </c>
      <c r="I19" s="88"/>
      <c r="J19" s="89">
        <v>729209198</v>
      </c>
      <c r="K19" s="89"/>
      <c r="L19" s="89">
        <v>688929948</v>
      </c>
      <c r="N19" s="23"/>
    </row>
    <row r="20" spans="1:14" s="77" customFormat="1" ht="18.95" customHeight="1">
      <c r="A20" s="23" t="s">
        <v>142</v>
      </c>
      <c r="B20" s="23"/>
      <c r="C20" s="23"/>
      <c r="D20" s="79"/>
      <c r="E20" s="79"/>
      <c r="F20" s="93">
        <v>18315222</v>
      </c>
      <c r="G20" s="88"/>
      <c r="H20" s="93">
        <v>60868093</v>
      </c>
      <c r="I20" s="88"/>
      <c r="J20" s="92">
        <v>18315618</v>
      </c>
      <c r="K20" s="89"/>
      <c r="L20" s="92">
        <v>58260957</v>
      </c>
      <c r="N20" s="23"/>
    </row>
    <row r="21" spans="1:14" s="77" customFormat="1" ht="18.95" customHeight="1">
      <c r="A21" s="84" t="s">
        <v>42</v>
      </c>
      <c r="B21" s="23"/>
      <c r="C21" s="23"/>
      <c r="D21" s="79"/>
      <c r="E21" s="79"/>
      <c r="F21" s="93">
        <f>SUM(F15:F20)</f>
        <v>38447949697</v>
      </c>
      <c r="G21" s="88"/>
      <c r="H21" s="93">
        <f>SUM(H15:H20)</f>
        <v>35646343307</v>
      </c>
      <c r="I21" s="88"/>
      <c r="J21" s="93">
        <f>SUM(J15:J20)</f>
        <v>37832638505</v>
      </c>
      <c r="K21" s="88"/>
      <c r="L21" s="93">
        <f>SUM(L15:L20)</f>
        <v>35104346729</v>
      </c>
      <c r="N21" s="23"/>
    </row>
    <row r="22" spans="1:14" s="77" customFormat="1" ht="18.95" customHeight="1">
      <c r="A22" s="84" t="s">
        <v>127</v>
      </c>
      <c r="B22" s="94"/>
      <c r="C22" s="94"/>
      <c r="D22" s="79"/>
      <c r="E22" s="79"/>
      <c r="F22" s="88">
        <f>F13-F21</f>
        <v>3146723365</v>
      </c>
      <c r="G22" s="88"/>
      <c r="H22" s="88">
        <f>H13-H21</f>
        <v>2602235411</v>
      </c>
      <c r="I22" s="88"/>
      <c r="J22" s="88">
        <f>J13-J21</f>
        <v>2946534319</v>
      </c>
      <c r="K22" s="88"/>
      <c r="L22" s="88">
        <f>L13-L21</f>
        <v>2399595311</v>
      </c>
      <c r="N22" s="23"/>
    </row>
    <row r="23" spans="1:14" s="77" customFormat="1" ht="18.95" customHeight="1">
      <c r="A23" s="23" t="s">
        <v>251</v>
      </c>
      <c r="B23" s="94"/>
      <c r="C23" s="94"/>
      <c r="D23" s="79"/>
      <c r="E23" s="79"/>
      <c r="F23" s="88">
        <v>-13784154</v>
      </c>
      <c r="G23" s="88"/>
      <c r="H23" s="88">
        <v>26521267</v>
      </c>
      <c r="I23" s="88"/>
      <c r="J23" s="88">
        <v>37481077</v>
      </c>
      <c r="K23" s="88"/>
      <c r="L23" s="88">
        <v>141323853</v>
      </c>
      <c r="N23" s="23"/>
    </row>
    <row r="24" spans="1:14" s="77" customFormat="1" ht="18.95" customHeight="1">
      <c r="A24" s="50" t="s">
        <v>252</v>
      </c>
      <c r="B24" s="94"/>
      <c r="C24" s="94"/>
      <c r="D24" s="90">
        <v>13</v>
      </c>
      <c r="E24" s="79"/>
      <c r="F24" s="88">
        <v>-16592370</v>
      </c>
      <c r="G24" s="88"/>
      <c r="H24" s="88">
        <v>-70436710</v>
      </c>
      <c r="I24" s="88"/>
      <c r="J24" s="89">
        <v>0</v>
      </c>
      <c r="K24" s="89"/>
      <c r="L24" s="89">
        <v>0</v>
      </c>
      <c r="N24" s="23"/>
    </row>
    <row r="25" spans="1:14" s="77" customFormat="1" ht="18.95" customHeight="1">
      <c r="A25" s="23" t="s">
        <v>240</v>
      </c>
      <c r="B25" s="94"/>
      <c r="C25" s="94"/>
      <c r="D25" s="90">
        <v>14</v>
      </c>
      <c r="E25" s="79"/>
      <c r="F25" s="88">
        <v>890002</v>
      </c>
      <c r="G25" s="88"/>
      <c r="H25" s="88">
        <v>0</v>
      </c>
      <c r="I25" s="88"/>
      <c r="J25" s="88">
        <v>0</v>
      </c>
      <c r="K25" s="88"/>
      <c r="L25" s="88">
        <v>0</v>
      </c>
      <c r="N25" s="23"/>
    </row>
    <row r="26" spans="1:14" s="77" customFormat="1" ht="18.95" customHeight="1">
      <c r="A26" s="94" t="s">
        <v>43</v>
      </c>
      <c r="B26" s="94"/>
      <c r="C26" s="94"/>
      <c r="D26" s="90">
        <v>26</v>
      </c>
      <c r="E26" s="79"/>
      <c r="F26" s="88">
        <v>225809408</v>
      </c>
      <c r="G26" s="88"/>
      <c r="H26" s="88">
        <v>212226628</v>
      </c>
      <c r="I26" s="88"/>
      <c r="J26" s="89">
        <v>209391213</v>
      </c>
      <c r="K26" s="88"/>
      <c r="L26" s="88">
        <v>202771989</v>
      </c>
      <c r="N26" s="23"/>
    </row>
    <row r="27" spans="1:14" s="77" customFormat="1" ht="18.95" customHeight="1">
      <c r="A27" s="94" t="s">
        <v>44</v>
      </c>
      <c r="B27" s="94"/>
      <c r="C27" s="94"/>
      <c r="D27" s="90"/>
      <c r="E27" s="79"/>
      <c r="F27" s="93">
        <v>-192999</v>
      </c>
      <c r="G27" s="88"/>
      <c r="H27" s="93">
        <v>-185350</v>
      </c>
      <c r="I27" s="88"/>
      <c r="J27" s="92">
        <v>-5579100</v>
      </c>
      <c r="K27" s="88"/>
      <c r="L27" s="93">
        <v>-6490683</v>
      </c>
      <c r="N27" s="23"/>
    </row>
    <row r="28" spans="1:14" s="77" customFormat="1" ht="18.95" customHeight="1">
      <c r="A28" s="84" t="s">
        <v>66</v>
      </c>
      <c r="B28" s="23"/>
      <c r="C28" s="23"/>
      <c r="D28" s="95"/>
      <c r="E28" s="79"/>
      <c r="F28" s="88">
        <f t="shared" ref="F28:L28" si="0">SUM(F22:F27)</f>
        <v>3342853252</v>
      </c>
      <c r="G28" s="88">
        <f t="shared" si="0"/>
        <v>0</v>
      </c>
      <c r="H28" s="88">
        <f t="shared" si="0"/>
        <v>2770361246</v>
      </c>
      <c r="I28" s="88">
        <f t="shared" si="0"/>
        <v>0</v>
      </c>
      <c r="J28" s="88">
        <f t="shared" si="0"/>
        <v>3187827509</v>
      </c>
      <c r="K28" s="88">
        <f t="shared" si="0"/>
        <v>0</v>
      </c>
      <c r="L28" s="88">
        <f t="shared" si="0"/>
        <v>2737200470</v>
      </c>
      <c r="N28" s="23"/>
    </row>
    <row r="29" spans="1:14" s="77" customFormat="1" ht="18.95" customHeight="1">
      <c r="A29" s="23" t="s">
        <v>86</v>
      </c>
      <c r="B29" s="23"/>
      <c r="C29" s="23"/>
      <c r="D29" s="90">
        <v>27</v>
      </c>
      <c r="E29" s="79"/>
      <c r="F29" s="93">
        <v>-566600590</v>
      </c>
      <c r="G29" s="88"/>
      <c r="H29" s="93">
        <v>-485773961</v>
      </c>
      <c r="I29" s="88"/>
      <c r="J29" s="89">
        <v>-588308425</v>
      </c>
      <c r="K29" s="89"/>
      <c r="L29" s="89">
        <v>-472632202</v>
      </c>
      <c r="N29" s="23"/>
    </row>
    <row r="30" spans="1:14" s="77" customFormat="1" ht="18.95" customHeight="1">
      <c r="A30" s="84" t="s">
        <v>175</v>
      </c>
      <c r="B30" s="23"/>
      <c r="C30" s="23"/>
      <c r="D30" s="79"/>
      <c r="E30" s="79"/>
      <c r="F30" s="96">
        <f>SUM(F28:F29)</f>
        <v>2776252662</v>
      </c>
      <c r="G30" s="88"/>
      <c r="H30" s="96">
        <f>SUM(H28:H29)</f>
        <v>2284587285</v>
      </c>
      <c r="I30" s="88"/>
      <c r="J30" s="96">
        <f>SUM(J28:J29)</f>
        <v>2599519084</v>
      </c>
      <c r="K30" s="88"/>
      <c r="L30" s="96">
        <f>SUM(L28:L29)</f>
        <v>2264568268</v>
      </c>
      <c r="N30" s="23"/>
    </row>
    <row r="31" spans="1:14" s="77" customFormat="1" ht="18.95" customHeight="1">
      <c r="A31" s="23"/>
      <c r="B31" s="23"/>
      <c r="C31" s="23"/>
      <c r="D31" s="79"/>
      <c r="E31" s="79"/>
      <c r="F31" s="23"/>
      <c r="G31" s="23"/>
      <c r="H31" s="23"/>
      <c r="I31" s="23"/>
      <c r="J31" s="23"/>
      <c r="K31" s="23"/>
      <c r="L31" s="23"/>
      <c r="N31" s="23"/>
    </row>
    <row r="32" spans="1:14" s="34" customFormat="1" ht="18.95" customHeight="1">
      <c r="A32" s="97" t="s">
        <v>67</v>
      </c>
      <c r="B32" s="98"/>
      <c r="C32" s="98"/>
      <c r="D32" s="37"/>
      <c r="F32" s="48"/>
      <c r="G32" s="48"/>
      <c r="H32" s="48"/>
      <c r="I32" s="48"/>
      <c r="J32" s="14"/>
      <c r="K32" s="48"/>
      <c r="L32" s="48"/>
    </row>
    <row r="33" spans="1:14" s="34" customFormat="1" ht="18.95" customHeight="1" thickBot="1">
      <c r="A33" s="99" t="s">
        <v>68</v>
      </c>
      <c r="B33" s="98"/>
      <c r="C33" s="98"/>
      <c r="D33" s="37"/>
      <c r="F33" s="15">
        <f>F30-F34</f>
        <v>2709647837</v>
      </c>
      <c r="G33" s="15"/>
      <c r="H33" s="15">
        <f>H30-H34</f>
        <v>2234692991</v>
      </c>
      <c r="I33" s="15"/>
      <c r="J33" s="6">
        <f>J30</f>
        <v>2599519084</v>
      </c>
      <c r="K33" s="15"/>
      <c r="L33" s="100">
        <f>L30</f>
        <v>2264568268</v>
      </c>
    </row>
    <row r="34" spans="1:14" s="34" customFormat="1" ht="18.95" customHeight="1" thickTop="1">
      <c r="A34" s="99" t="s">
        <v>69</v>
      </c>
      <c r="B34" s="98"/>
      <c r="C34" s="98"/>
      <c r="D34" s="37"/>
      <c r="F34" s="1">
        <v>66604825</v>
      </c>
      <c r="G34" s="15"/>
      <c r="H34" s="1">
        <v>49894294</v>
      </c>
      <c r="I34" s="15"/>
      <c r="J34" s="1"/>
      <c r="K34" s="15"/>
      <c r="L34" s="1"/>
    </row>
    <row r="35" spans="1:14" s="34" customFormat="1" ht="18.95" customHeight="1" thickBot="1">
      <c r="A35" s="99"/>
      <c r="B35" s="98"/>
      <c r="C35" s="98"/>
      <c r="D35" s="37"/>
      <c r="F35" s="101">
        <f>SUM(F33:F34)</f>
        <v>2776252662</v>
      </c>
      <c r="G35" s="15"/>
      <c r="H35" s="101">
        <f>SUM(H33:H34)</f>
        <v>2284587285</v>
      </c>
      <c r="I35" s="15"/>
      <c r="J35" s="1"/>
      <c r="K35" s="15"/>
      <c r="L35" s="1"/>
    </row>
    <row r="36" spans="1:14" s="77" customFormat="1" ht="18.95" customHeight="1" thickTop="1">
      <c r="A36" s="23"/>
      <c r="B36" s="23"/>
      <c r="C36" s="23"/>
      <c r="D36" s="79"/>
      <c r="E36" s="79"/>
      <c r="F36" s="23"/>
      <c r="G36" s="23"/>
      <c r="H36" s="23"/>
      <c r="I36" s="23"/>
      <c r="J36" s="23"/>
      <c r="K36" s="23"/>
      <c r="L36" s="23"/>
      <c r="N36" s="23"/>
    </row>
    <row r="37" spans="1:14" s="34" customFormat="1" ht="18.95" customHeight="1">
      <c r="A37" s="102" t="s">
        <v>202</v>
      </c>
      <c r="D37" s="103">
        <v>28</v>
      </c>
      <c r="E37" s="104"/>
      <c r="F37" s="41"/>
      <c r="G37" s="41"/>
      <c r="H37" s="41"/>
      <c r="I37" s="41"/>
      <c r="J37" s="41"/>
      <c r="K37" s="41"/>
      <c r="L37" s="105"/>
    </row>
    <row r="38" spans="1:14" s="34" customFormat="1" ht="18.95" customHeight="1" thickBot="1">
      <c r="A38" s="53" t="s">
        <v>71</v>
      </c>
      <c r="B38" s="53"/>
      <c r="C38" s="53"/>
      <c r="D38" s="37"/>
      <c r="F38" s="106">
        <f>F33/F40</f>
        <v>8.2527481354954038</v>
      </c>
      <c r="G38" s="107"/>
      <c r="H38" s="106">
        <f>H33/H40</f>
        <v>6.8338936346547472</v>
      </c>
      <c r="I38" s="107"/>
      <c r="J38" s="106">
        <f>J33/J40</f>
        <v>7.9173300606538257</v>
      </c>
      <c r="K38" s="107"/>
      <c r="L38" s="106">
        <f>L33/L40</f>
        <v>6.9252549384875781</v>
      </c>
    </row>
    <row r="39" spans="1:14" s="34" customFormat="1" ht="18.95" customHeight="1" thickTop="1">
      <c r="B39" s="53"/>
      <c r="C39" s="53"/>
      <c r="D39" s="37"/>
      <c r="F39" s="107"/>
      <c r="G39" s="107"/>
      <c r="H39" s="107"/>
      <c r="I39" s="107"/>
      <c r="J39" s="107"/>
      <c r="K39" s="107"/>
      <c r="L39" s="107"/>
    </row>
    <row r="40" spans="1:14" s="77" customFormat="1" ht="18.95" customHeight="1" thickBot="1">
      <c r="A40" s="53" t="s">
        <v>203</v>
      </c>
      <c r="B40" s="53"/>
      <c r="C40" s="53"/>
      <c r="D40" s="37"/>
      <c r="E40" s="34"/>
      <c r="F40" s="108">
        <v>328332792</v>
      </c>
      <c r="G40" s="107"/>
      <c r="H40" s="108">
        <v>327001430</v>
      </c>
      <c r="I40" s="107"/>
      <c r="J40" s="108">
        <v>328332792</v>
      </c>
      <c r="K40" s="107"/>
      <c r="L40" s="108">
        <v>327001430</v>
      </c>
      <c r="N40" s="23"/>
    </row>
    <row r="41" spans="1:14" s="77" customFormat="1" ht="18.95" customHeight="1" thickTop="1">
      <c r="A41" s="23"/>
      <c r="B41" s="23"/>
      <c r="C41" s="23"/>
      <c r="D41" s="79"/>
      <c r="E41" s="79"/>
      <c r="F41" s="23"/>
      <c r="G41" s="23"/>
      <c r="H41" s="23"/>
      <c r="I41" s="23"/>
      <c r="J41" s="23"/>
      <c r="K41" s="23"/>
      <c r="L41" s="23"/>
      <c r="N41" s="23"/>
    </row>
    <row r="42" spans="1:14" ht="18.95" customHeight="1">
      <c r="A42" s="23" t="s">
        <v>187</v>
      </c>
    </row>
    <row r="43" spans="1:14" ht="17.100000000000001" customHeight="1">
      <c r="A43" s="21" t="s">
        <v>87</v>
      </c>
      <c r="B43" s="75"/>
      <c r="C43" s="75"/>
      <c r="D43" s="75"/>
      <c r="E43" s="75"/>
      <c r="F43" s="76"/>
      <c r="G43" s="75"/>
      <c r="H43" s="76"/>
      <c r="I43" s="75"/>
      <c r="J43" s="76"/>
      <c r="K43" s="75"/>
      <c r="L43" s="76"/>
    </row>
    <row r="44" spans="1:14" ht="17.100000000000001" customHeight="1">
      <c r="A44" s="21" t="s">
        <v>128</v>
      </c>
      <c r="B44" s="75"/>
      <c r="C44" s="75"/>
      <c r="D44" s="75"/>
      <c r="E44" s="75"/>
      <c r="F44" s="76"/>
      <c r="G44" s="75"/>
      <c r="H44" s="76"/>
      <c r="I44" s="75"/>
      <c r="J44" s="76"/>
      <c r="K44" s="75"/>
      <c r="L44" s="76"/>
    </row>
    <row r="45" spans="1:14" ht="17.100000000000001" customHeight="1">
      <c r="A45" s="21" t="s">
        <v>226</v>
      </c>
      <c r="B45" s="75"/>
      <c r="C45" s="75"/>
      <c r="D45" s="75"/>
      <c r="E45" s="75"/>
      <c r="F45" s="76"/>
      <c r="G45" s="75"/>
      <c r="H45" s="76"/>
      <c r="I45" s="75"/>
      <c r="J45" s="76"/>
      <c r="K45" s="75"/>
      <c r="L45" s="76"/>
    </row>
    <row r="46" spans="1:14" ht="17.100000000000001" customHeight="1">
      <c r="A46" s="75"/>
      <c r="B46" s="75"/>
      <c r="C46" s="75"/>
      <c r="D46" s="75"/>
      <c r="E46" s="75"/>
      <c r="J46" s="77"/>
      <c r="L46" s="71" t="s">
        <v>191</v>
      </c>
      <c r="M46" s="71"/>
    </row>
    <row r="47" spans="1:14" ht="17.100000000000001" customHeight="1">
      <c r="A47" s="75"/>
      <c r="B47" s="75"/>
      <c r="C47" s="75"/>
      <c r="E47" s="75"/>
      <c r="F47" s="189" t="s">
        <v>0</v>
      </c>
      <c r="G47" s="189"/>
      <c r="H47" s="189"/>
      <c r="I47" s="79"/>
      <c r="J47" s="189" t="s">
        <v>1</v>
      </c>
      <c r="K47" s="189"/>
      <c r="L47" s="189"/>
      <c r="M47" s="71"/>
    </row>
    <row r="48" spans="1:14" ht="17.100000000000001" customHeight="1">
      <c r="D48" s="80"/>
      <c r="E48" s="81"/>
      <c r="F48" s="82">
        <v>2024</v>
      </c>
      <c r="G48" s="83"/>
      <c r="H48" s="82">
        <v>2023</v>
      </c>
      <c r="I48" s="83"/>
      <c r="J48" s="82">
        <v>2024</v>
      </c>
      <c r="K48" s="83"/>
      <c r="L48" s="83">
        <v>2023</v>
      </c>
    </row>
    <row r="49" spans="1:14" ht="17.100000000000001" customHeight="1">
      <c r="D49" s="114"/>
      <c r="F49" s="145"/>
      <c r="G49" s="125"/>
      <c r="H49" s="145"/>
      <c r="I49" s="125"/>
      <c r="J49" s="145"/>
      <c r="K49" s="125"/>
      <c r="L49" s="125"/>
    </row>
    <row r="50" spans="1:14" ht="17.100000000000001" customHeight="1">
      <c r="A50" s="84" t="s">
        <v>175</v>
      </c>
      <c r="D50" s="114"/>
      <c r="F50" s="146">
        <f>F30</f>
        <v>2776252662</v>
      </c>
      <c r="G50" s="125"/>
      <c r="H50" s="146">
        <f>H30</f>
        <v>2284587285</v>
      </c>
      <c r="I50" s="125"/>
      <c r="J50" s="146">
        <f>J30</f>
        <v>2599519084</v>
      </c>
      <c r="K50" s="125"/>
      <c r="L50" s="146">
        <f>L30</f>
        <v>2264568268</v>
      </c>
    </row>
    <row r="51" spans="1:14" ht="17.100000000000001" customHeight="1">
      <c r="D51" s="114"/>
      <c r="F51" s="145"/>
      <c r="G51" s="125"/>
      <c r="H51" s="145"/>
      <c r="I51" s="125"/>
      <c r="J51" s="145"/>
      <c r="K51" s="125"/>
      <c r="L51" s="125"/>
    </row>
    <row r="52" spans="1:14" s="77" customFormat="1" ht="17.100000000000001" customHeight="1">
      <c r="A52" s="84" t="s">
        <v>45</v>
      </c>
      <c r="B52" s="23"/>
      <c r="C52" s="23"/>
      <c r="D52" s="81"/>
      <c r="E52" s="81"/>
      <c r="F52" s="12"/>
      <c r="G52" s="109"/>
      <c r="H52" s="12"/>
      <c r="I52" s="109"/>
      <c r="J52" s="109"/>
      <c r="K52" s="109"/>
      <c r="L52" s="109"/>
      <c r="N52" s="23"/>
    </row>
    <row r="53" spans="1:14" s="77" customFormat="1" ht="17.100000000000001" customHeight="1">
      <c r="A53" s="110" t="s">
        <v>104</v>
      </c>
      <c r="B53" s="23"/>
      <c r="C53" s="23"/>
      <c r="D53" s="81"/>
      <c r="E53" s="81"/>
      <c r="F53" s="12"/>
      <c r="G53" s="109"/>
      <c r="H53" s="12"/>
      <c r="I53" s="109"/>
      <c r="J53" s="109"/>
      <c r="K53" s="109"/>
      <c r="L53" s="109"/>
      <c r="N53" s="23"/>
    </row>
    <row r="54" spans="1:14" s="77" customFormat="1" ht="17.100000000000001" customHeight="1">
      <c r="A54" s="110" t="s">
        <v>178</v>
      </c>
      <c r="B54" s="23"/>
      <c r="C54" s="23"/>
      <c r="D54" s="81"/>
      <c r="E54" s="81"/>
      <c r="F54" s="13"/>
      <c r="G54" s="111"/>
      <c r="H54" s="13"/>
      <c r="I54" s="111"/>
      <c r="J54" s="111"/>
      <c r="K54" s="111"/>
      <c r="L54" s="111"/>
      <c r="N54" s="23"/>
    </row>
    <row r="55" spans="1:14" s="77" customFormat="1" ht="17.100000000000001" customHeight="1">
      <c r="A55" s="23" t="s">
        <v>253</v>
      </c>
      <c r="B55" s="23"/>
      <c r="C55" s="23"/>
      <c r="D55" s="81"/>
      <c r="E55" s="81"/>
      <c r="F55" s="13"/>
      <c r="G55" s="111"/>
      <c r="H55" s="13"/>
      <c r="I55" s="111"/>
      <c r="J55" s="111"/>
      <c r="K55" s="111"/>
      <c r="L55" s="111"/>
      <c r="N55" s="23"/>
    </row>
    <row r="56" spans="1:14" s="77" customFormat="1" ht="17.100000000000001" customHeight="1">
      <c r="A56" s="23" t="s">
        <v>258</v>
      </c>
      <c r="B56" s="23"/>
      <c r="C56" s="23"/>
      <c r="D56" s="79"/>
      <c r="E56" s="79"/>
      <c r="F56" s="15">
        <v>2789377</v>
      </c>
      <c r="G56" s="88"/>
      <c r="H56" s="15">
        <v>641838</v>
      </c>
      <c r="I56" s="88"/>
      <c r="J56" s="89">
        <v>0</v>
      </c>
      <c r="K56" s="88"/>
      <c r="L56" s="14">
        <v>0</v>
      </c>
      <c r="N56" s="23"/>
    </row>
    <row r="57" spans="1:14" s="77" customFormat="1" ht="17.100000000000001" customHeight="1">
      <c r="A57" s="23" t="s">
        <v>253</v>
      </c>
      <c r="B57" s="23"/>
      <c r="C57" s="23"/>
      <c r="D57" s="79"/>
      <c r="E57" s="79"/>
      <c r="F57" s="15"/>
      <c r="G57" s="88"/>
      <c r="H57" s="15"/>
      <c r="I57" s="88"/>
      <c r="J57" s="89"/>
      <c r="K57" s="88"/>
      <c r="L57" s="14"/>
      <c r="N57" s="23"/>
    </row>
    <row r="58" spans="1:14" s="77" customFormat="1" ht="17.100000000000001" customHeight="1">
      <c r="A58" s="23" t="s">
        <v>255</v>
      </c>
      <c r="B58" s="23"/>
      <c r="C58" s="23"/>
      <c r="D58" s="79"/>
      <c r="E58" s="79"/>
      <c r="F58" s="15"/>
      <c r="G58" s="88"/>
      <c r="H58" s="15"/>
      <c r="I58" s="88"/>
      <c r="J58" s="89"/>
      <c r="K58" s="88"/>
      <c r="L58" s="14"/>
      <c r="N58" s="23"/>
    </row>
    <row r="59" spans="1:14" s="77" customFormat="1" ht="17.100000000000001" customHeight="1">
      <c r="A59" s="23" t="s">
        <v>254</v>
      </c>
      <c r="B59" s="23"/>
      <c r="C59" s="23"/>
      <c r="D59" s="79"/>
      <c r="E59" s="79"/>
      <c r="F59" s="15">
        <v>-1038882</v>
      </c>
      <c r="G59" s="88"/>
      <c r="H59" s="15">
        <v>0</v>
      </c>
      <c r="I59" s="88"/>
      <c r="J59" s="89">
        <v>0</v>
      </c>
      <c r="K59" s="88"/>
      <c r="L59" s="14">
        <v>0</v>
      </c>
      <c r="N59" s="23"/>
    </row>
    <row r="60" spans="1:14" s="77" customFormat="1" ht="17.100000000000001" customHeight="1">
      <c r="A60" s="23" t="s">
        <v>199</v>
      </c>
      <c r="B60" s="23"/>
      <c r="C60" s="23"/>
      <c r="D60" s="81"/>
      <c r="E60" s="81"/>
      <c r="F60" s="15"/>
      <c r="G60" s="88"/>
      <c r="H60" s="15"/>
      <c r="I60" s="88"/>
      <c r="J60" s="89"/>
      <c r="K60" s="111"/>
      <c r="L60" s="111"/>
      <c r="N60" s="23"/>
    </row>
    <row r="61" spans="1:14" s="77" customFormat="1" ht="17.100000000000001" customHeight="1">
      <c r="A61" s="23" t="s">
        <v>200</v>
      </c>
      <c r="B61" s="23"/>
      <c r="C61" s="23"/>
      <c r="D61" s="79"/>
      <c r="E61" s="79"/>
      <c r="F61" s="15">
        <v>-4330039</v>
      </c>
      <c r="G61" s="88"/>
      <c r="H61" s="15">
        <v>-1816425</v>
      </c>
      <c r="I61" s="88"/>
      <c r="J61" s="89">
        <v>0</v>
      </c>
      <c r="K61" s="88"/>
      <c r="L61" s="14">
        <v>0</v>
      </c>
      <c r="N61" s="23"/>
    </row>
    <row r="62" spans="1:14" s="77" customFormat="1" ht="17.100000000000001" customHeight="1">
      <c r="A62" s="23" t="s">
        <v>229</v>
      </c>
      <c r="B62" s="23"/>
      <c r="C62" s="23"/>
      <c r="D62" s="81"/>
      <c r="E62" s="81"/>
      <c r="F62" s="15"/>
      <c r="G62" s="111"/>
      <c r="H62" s="1"/>
      <c r="I62" s="111"/>
      <c r="K62" s="111"/>
      <c r="L62" s="1"/>
      <c r="N62" s="23"/>
    </row>
    <row r="63" spans="1:14" s="77" customFormat="1" ht="17.100000000000001" customHeight="1">
      <c r="A63" s="23" t="s">
        <v>170</v>
      </c>
      <c r="B63" s="23"/>
      <c r="C63" s="23"/>
      <c r="D63" s="81"/>
      <c r="E63" s="81"/>
      <c r="F63" s="89"/>
      <c r="G63" s="111"/>
      <c r="I63" s="111"/>
      <c r="K63" s="111"/>
      <c r="L63" s="1"/>
      <c r="N63" s="23"/>
    </row>
    <row r="64" spans="1:14" s="77" customFormat="1" ht="17.100000000000001" customHeight="1">
      <c r="A64" s="23" t="s">
        <v>158</v>
      </c>
      <c r="B64" s="23"/>
      <c r="C64" s="23"/>
      <c r="D64" s="81"/>
      <c r="E64" s="81"/>
      <c r="F64" s="14">
        <v>6670093</v>
      </c>
      <c r="G64" s="111"/>
      <c r="H64" s="1">
        <v>-2015556</v>
      </c>
      <c r="I64" s="111"/>
      <c r="J64" s="112">
        <v>6670093</v>
      </c>
      <c r="K64" s="111"/>
      <c r="L64" s="112">
        <v>-2015556</v>
      </c>
      <c r="N64" s="23"/>
    </row>
    <row r="65" spans="1:14" s="77" customFormat="1" ht="17.100000000000001" customHeight="1">
      <c r="A65" s="23" t="s">
        <v>248</v>
      </c>
      <c r="B65" s="23"/>
      <c r="C65" s="23"/>
      <c r="D65" s="81"/>
      <c r="E65" s="81"/>
      <c r="F65" s="14"/>
      <c r="G65" s="111"/>
      <c r="H65" s="14"/>
      <c r="I65" s="111"/>
      <c r="J65" s="14"/>
      <c r="K65" s="111"/>
      <c r="L65" s="14"/>
      <c r="N65" s="23"/>
    </row>
    <row r="66" spans="1:14" s="77" customFormat="1" ht="17.100000000000001" customHeight="1">
      <c r="A66" s="23" t="s">
        <v>197</v>
      </c>
      <c r="B66" s="23"/>
      <c r="C66" s="23"/>
      <c r="D66" s="81"/>
      <c r="E66" s="81"/>
      <c r="F66" s="14"/>
      <c r="G66" s="111"/>
      <c r="H66" s="14"/>
      <c r="I66" s="111"/>
      <c r="J66" s="14"/>
      <c r="K66" s="111"/>
      <c r="L66" s="14"/>
      <c r="N66" s="23"/>
    </row>
    <row r="67" spans="1:14" s="77" customFormat="1" ht="17.100000000000001" customHeight="1">
      <c r="A67" s="94" t="s">
        <v>158</v>
      </c>
      <c r="B67" s="23"/>
      <c r="C67" s="23"/>
      <c r="D67" s="81"/>
      <c r="E67" s="81"/>
      <c r="F67" s="92">
        <v>-93937</v>
      </c>
      <c r="G67" s="111"/>
      <c r="H67" s="113">
        <v>580895</v>
      </c>
      <c r="I67" s="111"/>
      <c r="J67" s="113">
        <v>-93937</v>
      </c>
      <c r="K67" s="111"/>
      <c r="L67" s="113">
        <v>580895</v>
      </c>
      <c r="N67" s="23"/>
    </row>
    <row r="68" spans="1:14" s="77" customFormat="1" ht="17.100000000000001" customHeight="1">
      <c r="A68" s="23" t="s">
        <v>143</v>
      </c>
      <c r="B68" s="23"/>
      <c r="C68" s="23"/>
      <c r="D68" s="81"/>
      <c r="E68" s="81"/>
      <c r="F68" s="14"/>
      <c r="G68" s="48"/>
      <c r="H68" s="14"/>
      <c r="I68" s="48"/>
      <c r="J68" s="14"/>
      <c r="K68" s="48"/>
      <c r="L68" s="14"/>
      <c r="N68" s="23"/>
    </row>
    <row r="69" spans="1:14" s="77" customFormat="1" ht="17.100000000000001" customHeight="1">
      <c r="A69" s="23" t="s">
        <v>179</v>
      </c>
      <c r="B69" s="23"/>
      <c r="C69" s="23"/>
      <c r="D69" s="81"/>
      <c r="E69" s="81"/>
      <c r="F69" s="16">
        <f>SUM(F56:F67)</f>
        <v>3996612</v>
      </c>
      <c r="G69" s="48"/>
      <c r="H69" s="16">
        <f>SUM(H56:H67)</f>
        <v>-2609248</v>
      </c>
      <c r="I69" s="48"/>
      <c r="J69" s="16">
        <f>SUM(J56:J67)</f>
        <v>6576156</v>
      </c>
      <c r="K69" s="48"/>
      <c r="L69" s="16">
        <f>SUM(L56:L67)</f>
        <v>-1434661</v>
      </c>
      <c r="N69" s="23"/>
    </row>
    <row r="70" spans="1:14" s="77" customFormat="1" ht="17.100000000000001" customHeight="1">
      <c r="A70" s="23"/>
      <c r="B70" s="23"/>
      <c r="C70" s="23"/>
      <c r="D70" s="81"/>
      <c r="E70" s="81"/>
      <c r="F70" s="13"/>
      <c r="G70" s="111"/>
      <c r="H70" s="13"/>
      <c r="I70" s="111"/>
      <c r="J70" s="14"/>
      <c r="K70" s="111"/>
      <c r="L70" s="13"/>
      <c r="N70" s="23"/>
    </row>
    <row r="71" spans="1:14" s="77" customFormat="1" ht="17.100000000000001" customHeight="1">
      <c r="A71" s="110" t="s">
        <v>103</v>
      </c>
      <c r="B71" s="23"/>
      <c r="C71" s="23"/>
      <c r="D71" s="81"/>
      <c r="E71" s="81"/>
      <c r="F71" s="13"/>
      <c r="G71" s="111"/>
      <c r="H71" s="13"/>
      <c r="I71" s="111"/>
      <c r="J71" s="14"/>
      <c r="K71" s="111"/>
      <c r="L71" s="13"/>
      <c r="N71" s="23"/>
    </row>
    <row r="72" spans="1:14" s="77" customFormat="1" ht="17.100000000000001" customHeight="1">
      <c r="A72" s="110" t="s">
        <v>178</v>
      </c>
      <c r="B72" s="23"/>
      <c r="C72" s="23"/>
      <c r="D72" s="81"/>
      <c r="E72" s="81"/>
      <c r="F72" s="13"/>
      <c r="G72" s="111"/>
      <c r="H72" s="13"/>
      <c r="I72" s="111"/>
      <c r="J72" s="14"/>
      <c r="K72" s="111"/>
      <c r="L72" s="13"/>
      <c r="N72" s="23"/>
    </row>
    <row r="73" spans="1:14" s="77" customFormat="1" ht="17.100000000000001" customHeight="1">
      <c r="A73" s="23" t="s">
        <v>198</v>
      </c>
      <c r="B73" s="23"/>
      <c r="C73" s="23"/>
      <c r="D73" s="81"/>
      <c r="E73" s="81"/>
      <c r="F73" s="1"/>
      <c r="G73" s="111"/>
      <c r="H73" s="1"/>
      <c r="I73" s="111"/>
      <c r="J73" s="10"/>
      <c r="K73" s="111"/>
      <c r="L73" s="1"/>
      <c r="N73" s="23"/>
    </row>
    <row r="74" spans="1:14" s="77" customFormat="1" ht="17.100000000000001" customHeight="1">
      <c r="A74" s="23" t="s">
        <v>192</v>
      </c>
      <c r="B74" s="23"/>
      <c r="C74" s="23"/>
      <c r="D74" s="81"/>
      <c r="E74" s="81"/>
      <c r="F74" s="1"/>
      <c r="G74" s="111"/>
      <c r="H74" s="1"/>
      <c r="I74" s="111"/>
      <c r="J74" s="10"/>
      <c r="K74" s="111"/>
      <c r="L74" s="1"/>
      <c r="N74" s="23"/>
    </row>
    <row r="75" spans="1:14" s="77" customFormat="1" ht="17.100000000000001" customHeight="1">
      <c r="A75" s="23" t="s">
        <v>193</v>
      </c>
      <c r="B75" s="23"/>
      <c r="C75" s="23"/>
      <c r="D75" s="81"/>
      <c r="E75" s="81"/>
      <c r="F75" s="1">
        <v>-1173117689</v>
      </c>
      <c r="G75" s="111"/>
      <c r="H75" s="1">
        <v>20962165</v>
      </c>
      <c r="I75" s="111"/>
      <c r="J75" s="89">
        <v>-1172913402</v>
      </c>
      <c r="K75" s="111"/>
      <c r="L75" s="14">
        <v>27293419</v>
      </c>
      <c r="N75" s="23"/>
    </row>
    <row r="76" spans="1:14" s="77" customFormat="1" ht="17.100000000000001" customHeight="1">
      <c r="A76" s="23" t="s">
        <v>199</v>
      </c>
      <c r="B76" s="23"/>
      <c r="C76" s="23"/>
      <c r="D76" s="81"/>
      <c r="E76" s="81"/>
      <c r="F76" s="1"/>
      <c r="G76" s="111"/>
      <c r="H76" s="1"/>
      <c r="I76" s="111"/>
      <c r="J76" s="10"/>
      <c r="K76" s="111"/>
      <c r="L76" s="1"/>
      <c r="N76" s="23"/>
    </row>
    <row r="77" spans="1:14" s="77" customFormat="1" ht="17.100000000000001" customHeight="1">
      <c r="A77" s="23" t="s">
        <v>249</v>
      </c>
      <c r="B77" s="23"/>
      <c r="C77" s="23"/>
      <c r="D77" s="81"/>
      <c r="E77" s="81"/>
      <c r="F77" s="1"/>
      <c r="G77" s="111"/>
      <c r="H77" s="1"/>
      <c r="I77" s="111"/>
      <c r="J77" s="10"/>
      <c r="K77" s="111"/>
      <c r="L77" s="1"/>
      <c r="N77" s="23"/>
    </row>
    <row r="78" spans="1:14" s="77" customFormat="1" ht="17.100000000000001" customHeight="1">
      <c r="A78" s="23" t="s">
        <v>218</v>
      </c>
      <c r="B78" s="23"/>
      <c r="C78" s="23"/>
      <c r="D78" s="81"/>
      <c r="E78" s="81"/>
      <c r="F78" s="1"/>
      <c r="G78" s="111"/>
      <c r="H78" s="1"/>
      <c r="I78" s="111"/>
      <c r="J78" s="10"/>
      <c r="K78" s="111"/>
      <c r="L78" s="1"/>
      <c r="N78" s="23"/>
    </row>
    <row r="79" spans="1:14" s="77" customFormat="1" ht="17.100000000000001" customHeight="1">
      <c r="A79" s="23" t="s">
        <v>201</v>
      </c>
      <c r="B79" s="23"/>
      <c r="C79" s="23"/>
      <c r="D79" s="81"/>
      <c r="E79" s="81"/>
      <c r="F79" s="1">
        <v>1612642</v>
      </c>
      <c r="G79" s="111"/>
      <c r="H79" s="1">
        <v>-3122358</v>
      </c>
      <c r="I79" s="111"/>
      <c r="J79" s="89">
        <v>0</v>
      </c>
      <c r="K79" s="111"/>
      <c r="L79" s="14">
        <v>0</v>
      </c>
      <c r="N79" s="23"/>
    </row>
    <row r="80" spans="1:14" s="77" customFormat="1" ht="17.100000000000001" customHeight="1">
      <c r="A80" s="23" t="s">
        <v>181</v>
      </c>
      <c r="B80" s="23"/>
      <c r="C80" s="23"/>
      <c r="D80" s="79"/>
      <c r="E80" s="81"/>
      <c r="F80" s="14">
        <v>-44710758</v>
      </c>
      <c r="G80" s="111"/>
      <c r="H80" s="14">
        <v>0</v>
      </c>
      <c r="I80" s="111"/>
      <c r="J80" s="89">
        <v>-34532928</v>
      </c>
      <c r="K80" s="111"/>
      <c r="L80" s="89">
        <v>0</v>
      </c>
      <c r="N80" s="23"/>
    </row>
    <row r="81" spans="1:14" s="77" customFormat="1" ht="17.100000000000001" customHeight="1">
      <c r="A81" s="23" t="s">
        <v>199</v>
      </c>
      <c r="B81" s="23"/>
      <c r="C81" s="23"/>
      <c r="D81" s="79"/>
      <c r="E81" s="81"/>
      <c r="F81" s="14"/>
      <c r="G81" s="111"/>
      <c r="H81" s="14"/>
      <c r="I81" s="111"/>
      <c r="J81" s="89"/>
      <c r="K81" s="111"/>
      <c r="L81" s="89"/>
      <c r="N81" s="23"/>
    </row>
    <row r="82" spans="1:14" s="77" customFormat="1" ht="17.100000000000001" customHeight="1">
      <c r="A82" s="23" t="s">
        <v>250</v>
      </c>
      <c r="B82" s="23"/>
      <c r="C82" s="23"/>
      <c r="D82" s="79"/>
      <c r="E82" s="81"/>
      <c r="F82" s="16">
        <v>0</v>
      </c>
      <c r="G82" s="111"/>
      <c r="H82" s="16">
        <v>-402009</v>
      </c>
      <c r="I82" s="111"/>
      <c r="J82" s="92">
        <v>0</v>
      </c>
      <c r="K82" s="111"/>
      <c r="L82" s="92">
        <v>0</v>
      </c>
      <c r="N82" s="23"/>
    </row>
    <row r="83" spans="1:14" s="77" customFormat="1" ht="17.100000000000001" customHeight="1">
      <c r="A83" s="23" t="s">
        <v>151</v>
      </c>
      <c r="B83" s="23"/>
      <c r="C83" s="23"/>
      <c r="D83" s="79"/>
      <c r="E83" s="81"/>
      <c r="F83" s="10"/>
      <c r="G83" s="88"/>
      <c r="H83" s="10"/>
      <c r="I83" s="88"/>
      <c r="J83" s="10"/>
      <c r="K83" s="88"/>
      <c r="L83" s="10"/>
      <c r="N83" s="23"/>
    </row>
    <row r="84" spans="1:14" s="77" customFormat="1" ht="17.100000000000001" customHeight="1">
      <c r="A84" s="23" t="s">
        <v>179</v>
      </c>
      <c r="B84" s="23"/>
      <c r="C84" s="23"/>
      <c r="D84" s="79"/>
      <c r="E84" s="81"/>
      <c r="F84" s="16">
        <f>SUM(F75:F82)</f>
        <v>-1216215805</v>
      </c>
      <c r="G84" s="88"/>
      <c r="H84" s="16">
        <f>SUM(H75:H82)</f>
        <v>17437798</v>
      </c>
      <c r="I84" s="88"/>
      <c r="J84" s="16">
        <f>SUM(J75:J82)</f>
        <v>-1207446330</v>
      </c>
      <c r="K84" s="88"/>
      <c r="L84" s="16">
        <f>SUM(L75:L82)</f>
        <v>27293419</v>
      </c>
      <c r="N84" s="23"/>
    </row>
    <row r="85" spans="1:14" s="77" customFormat="1" ht="17.100000000000001" customHeight="1">
      <c r="A85" s="84" t="s">
        <v>180</v>
      </c>
      <c r="B85" s="23"/>
      <c r="C85" s="23"/>
      <c r="D85" s="79"/>
      <c r="E85" s="81"/>
      <c r="F85" s="16">
        <f>SUM(F84,F69)</f>
        <v>-1212219193</v>
      </c>
      <c r="G85" s="48"/>
      <c r="H85" s="16">
        <f>SUM(H84,H69)</f>
        <v>14828550</v>
      </c>
      <c r="I85" s="48"/>
      <c r="J85" s="16">
        <f>SUM(J84,J69)</f>
        <v>-1200870174</v>
      </c>
      <c r="K85" s="48"/>
      <c r="L85" s="16">
        <f>SUM(L84,L69)</f>
        <v>25858758</v>
      </c>
      <c r="N85" s="23"/>
    </row>
    <row r="86" spans="1:14" s="77" customFormat="1" ht="17.100000000000001" customHeight="1">
      <c r="A86" s="23"/>
      <c r="B86" s="23"/>
      <c r="C86" s="23"/>
      <c r="D86" s="79"/>
      <c r="E86" s="81"/>
      <c r="F86" s="14"/>
      <c r="G86" s="48"/>
      <c r="H86" s="14"/>
      <c r="I86" s="48"/>
      <c r="J86" s="14"/>
      <c r="K86" s="48"/>
      <c r="L86" s="14"/>
      <c r="N86" s="23"/>
    </row>
    <row r="87" spans="1:14" s="77" customFormat="1" ht="17.100000000000001" customHeight="1" thickBot="1">
      <c r="A87" s="84" t="s">
        <v>177</v>
      </c>
      <c r="B87" s="23"/>
      <c r="C87" s="23"/>
      <c r="D87" s="79"/>
      <c r="E87" s="79"/>
      <c r="F87" s="17">
        <f>SUM(F85,F30)</f>
        <v>1564033469</v>
      </c>
      <c r="G87" s="88"/>
      <c r="H87" s="17">
        <f>SUM(H85,H30)</f>
        <v>2299415835</v>
      </c>
      <c r="I87" s="88"/>
      <c r="J87" s="17">
        <f>SUM(J85,J30)</f>
        <v>1398648910</v>
      </c>
      <c r="K87" s="88"/>
      <c r="L87" s="17">
        <f>SUM(L85,L30)</f>
        <v>2290427026</v>
      </c>
      <c r="N87" s="23"/>
    </row>
    <row r="88" spans="1:14" s="34" customFormat="1" ht="17.100000000000001" customHeight="1" thickTop="1">
      <c r="A88" s="50"/>
      <c r="F88" s="48"/>
      <c r="G88" s="41"/>
      <c r="H88" s="48"/>
      <c r="I88" s="41"/>
      <c r="J88" s="10"/>
      <c r="K88" s="41"/>
      <c r="L88" s="71"/>
    </row>
    <row r="89" spans="1:14" s="34" customFormat="1" ht="17.100000000000001" customHeight="1">
      <c r="A89" s="97" t="s">
        <v>70</v>
      </c>
      <c r="B89" s="98"/>
      <c r="C89" s="98"/>
      <c r="D89" s="37"/>
      <c r="F89" s="1"/>
      <c r="G89" s="15"/>
      <c r="H89" s="1"/>
      <c r="I89" s="15"/>
      <c r="J89" s="1"/>
      <c r="K89" s="15"/>
      <c r="L89" s="15"/>
    </row>
    <row r="90" spans="1:14" s="34" customFormat="1" ht="17.100000000000001" customHeight="1" thickBot="1">
      <c r="A90" s="99" t="s">
        <v>68</v>
      </c>
      <c r="B90" s="98"/>
      <c r="C90" s="98"/>
      <c r="D90" s="37"/>
      <c r="F90" s="1">
        <f>F92-F91</f>
        <v>1498954822</v>
      </c>
      <c r="G90" s="1"/>
      <c r="H90" s="1">
        <f>H92-H91</f>
        <v>2249521541</v>
      </c>
      <c r="I90" s="1"/>
      <c r="J90" s="6">
        <f>J87</f>
        <v>1398648910</v>
      </c>
      <c r="K90" s="1"/>
      <c r="L90" s="100">
        <f>L87</f>
        <v>2290427026</v>
      </c>
    </row>
    <row r="91" spans="1:14" s="34" customFormat="1" ht="17.100000000000001" customHeight="1" thickTop="1">
      <c r="A91" s="99" t="s">
        <v>69</v>
      </c>
      <c r="B91" s="98"/>
      <c r="C91" s="98"/>
      <c r="D91" s="37"/>
      <c r="F91" s="1">
        <v>65078647</v>
      </c>
      <c r="G91" s="1"/>
      <c r="H91" s="1">
        <v>49894294</v>
      </c>
      <c r="I91" s="1"/>
      <c r="J91" s="15"/>
      <c r="K91" s="15"/>
      <c r="L91" s="1"/>
    </row>
    <row r="92" spans="1:14" s="34" customFormat="1" ht="17.100000000000001" customHeight="1" thickBot="1">
      <c r="A92" s="99"/>
      <c r="B92" s="98"/>
      <c r="C92" s="98"/>
      <c r="D92" s="37"/>
      <c r="F92" s="101">
        <f>F87</f>
        <v>1564033469</v>
      </c>
      <c r="G92" s="15"/>
      <c r="H92" s="101">
        <f>H87</f>
        <v>2299415835</v>
      </c>
      <c r="I92" s="20"/>
      <c r="J92" s="48"/>
      <c r="K92" s="15"/>
      <c r="L92" s="15"/>
      <c r="M92" s="18"/>
    </row>
    <row r="93" spans="1:14" ht="17.100000000000001" customHeight="1" thickTop="1">
      <c r="A93" s="53"/>
      <c r="B93" s="53"/>
      <c r="C93" s="53"/>
      <c r="F93" s="54"/>
      <c r="H93" s="54"/>
      <c r="J93" s="54"/>
      <c r="L93" s="23"/>
    </row>
    <row r="94" spans="1:14" ht="17.100000000000001" customHeight="1">
      <c r="A94" s="53" t="s">
        <v>72</v>
      </c>
      <c r="B94" s="53"/>
      <c r="C94" s="53"/>
      <c r="D94" s="114"/>
      <c r="E94" s="114"/>
      <c r="F94" s="55"/>
      <c r="G94" s="53"/>
      <c r="H94" s="55"/>
      <c r="I94" s="53"/>
      <c r="J94" s="55"/>
      <c r="K94" s="53"/>
      <c r="L94" s="55"/>
    </row>
  </sheetData>
  <mergeCells count="4">
    <mergeCell ref="F5:H5"/>
    <mergeCell ref="J5:L5"/>
    <mergeCell ref="F47:H47"/>
    <mergeCell ref="J47:L47"/>
  </mergeCells>
  <printOptions horizontalCentered="1"/>
  <pageMargins left="0.78740157480314965" right="0.15748031496062992" top="0.78740157480314965" bottom="0" header="0.19685039370078741" footer="0.19685039370078741"/>
  <pageSetup paperSize="9" scale="85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I88"/>
  <sheetViews>
    <sheetView showGridLines="0" view="pageBreakPreview" zoomScale="85" zoomScaleNormal="85" zoomScaleSheetLayoutView="85" workbookViewId="0"/>
  </sheetViews>
  <sheetFormatPr defaultColWidth="9.28515625" defaultRowHeight="19.5" customHeight="1"/>
  <cols>
    <col min="1" max="1" width="33.7109375" style="50" customWidth="1"/>
    <col min="2" max="2" width="1.7109375" style="50" customWidth="1"/>
    <col min="3" max="3" width="14" style="50" customWidth="1"/>
    <col min="4" max="4" width="0.85546875" style="50" customWidth="1"/>
    <col min="5" max="5" width="14" style="50" customWidth="1"/>
    <col min="6" max="6" width="0.85546875" style="50" customWidth="1"/>
    <col min="7" max="7" width="14" style="50" customWidth="1"/>
    <col min="8" max="8" width="0.85546875" style="50" customWidth="1"/>
    <col min="9" max="9" width="14" style="50" customWidth="1"/>
    <col min="10" max="10" width="0.85546875" style="50" customWidth="1"/>
    <col min="11" max="11" width="14" style="50" customWidth="1"/>
    <col min="12" max="12" width="0.85546875" style="50" customWidth="1"/>
    <col min="13" max="13" width="14" style="50" customWidth="1"/>
    <col min="14" max="14" width="0.85546875" style="50" customWidth="1"/>
    <col min="15" max="15" width="15" style="50" customWidth="1"/>
    <col min="16" max="16" width="0.85546875" style="50" customWidth="1"/>
    <col min="17" max="17" width="14" style="50" customWidth="1"/>
    <col min="18" max="18" width="0.85546875" style="50" customWidth="1"/>
    <col min="19" max="19" width="18" style="50" customWidth="1"/>
    <col min="20" max="20" width="0.85546875" style="50" customWidth="1"/>
    <col min="21" max="21" width="18" style="74" customWidth="1"/>
    <col min="22" max="22" width="0.85546875" style="74" customWidth="1"/>
    <col min="23" max="23" width="14.7109375" style="74" customWidth="1"/>
    <col min="24" max="24" width="0.85546875" style="74" customWidth="1"/>
    <col min="25" max="25" width="13.7109375" style="50" customWidth="1"/>
    <col min="26" max="26" width="0.85546875" style="50" customWidth="1"/>
    <col min="27" max="27" width="15" style="50" customWidth="1"/>
    <col min="28" max="28" width="0.85546875" style="50" customWidth="1"/>
    <col min="29" max="16384" width="9.28515625" style="50"/>
  </cols>
  <sheetData>
    <row r="1" spans="1:35" ht="19.5" customHeight="1">
      <c r="A1" s="21" t="s">
        <v>87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57"/>
      <c r="V1" s="57"/>
      <c r="W1" s="57"/>
      <c r="X1" s="57"/>
      <c r="Y1" s="21"/>
      <c r="Z1" s="21"/>
      <c r="AA1" s="21"/>
    </row>
    <row r="2" spans="1:35" ht="19.5" customHeight="1">
      <c r="A2" s="21" t="s">
        <v>129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57"/>
      <c r="V2" s="57"/>
      <c r="W2" s="57"/>
      <c r="X2" s="57"/>
      <c r="Y2" s="21"/>
      <c r="Z2" s="21"/>
      <c r="AA2" s="21"/>
    </row>
    <row r="3" spans="1:35" ht="19.5" customHeight="1">
      <c r="A3" s="21" t="s">
        <v>226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58"/>
      <c r="V3" s="59"/>
      <c r="W3" s="59"/>
      <c r="X3" s="59"/>
      <c r="Y3" s="21"/>
      <c r="Z3" s="21"/>
      <c r="AA3" s="21"/>
    </row>
    <row r="4" spans="1:35" ht="19.5" customHeight="1">
      <c r="U4" s="60"/>
      <c r="V4" s="60"/>
      <c r="W4" s="60"/>
      <c r="X4" s="60"/>
      <c r="AA4" s="31" t="s">
        <v>183</v>
      </c>
    </row>
    <row r="5" spans="1:35" ht="19.5" customHeight="1">
      <c r="C5" s="191" t="s">
        <v>0</v>
      </c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</row>
    <row r="6" spans="1:35" ht="19.5" customHeight="1">
      <c r="C6" s="193" t="s">
        <v>84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38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5" ht="19.5" customHeight="1">
      <c r="N7" s="37"/>
      <c r="P7" s="61"/>
      <c r="Q7" s="192" t="s">
        <v>51</v>
      </c>
      <c r="R7" s="192"/>
      <c r="S7" s="192"/>
      <c r="T7" s="192"/>
      <c r="U7" s="192"/>
      <c r="V7" s="61"/>
      <c r="W7" s="62"/>
      <c r="X7" s="38"/>
      <c r="AA7" s="37"/>
    </row>
    <row r="8" spans="1:35" ht="19.5" customHeight="1"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192" t="s">
        <v>46</v>
      </c>
      <c r="Q8" s="192"/>
      <c r="R8" s="192"/>
      <c r="S8" s="192"/>
      <c r="T8" s="192"/>
      <c r="U8" s="35"/>
      <c r="V8" s="38"/>
      <c r="W8" s="38"/>
      <c r="X8" s="38"/>
      <c r="Y8" s="37"/>
      <c r="Z8" s="37"/>
    </row>
    <row r="9" spans="1:35" ht="19.5" customHeight="1"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8" t="s">
        <v>56</v>
      </c>
      <c r="R9" s="37"/>
      <c r="S9" s="37"/>
      <c r="T9" s="37"/>
      <c r="U9" s="38"/>
      <c r="V9" s="38"/>
      <c r="W9" s="38"/>
      <c r="X9" s="38"/>
      <c r="Y9" s="38"/>
      <c r="Z9" s="37"/>
    </row>
    <row r="10" spans="1:35" ht="19.5" customHeight="1">
      <c r="C10" s="37"/>
      <c r="D10" s="37"/>
      <c r="E10" s="37"/>
      <c r="F10" s="37"/>
      <c r="H10" s="37"/>
      <c r="I10" s="37" t="s">
        <v>105</v>
      </c>
      <c r="J10" s="37"/>
      <c r="K10" s="191" t="s">
        <v>30</v>
      </c>
      <c r="L10" s="191"/>
      <c r="M10" s="191"/>
      <c r="N10" s="191"/>
      <c r="O10" s="191"/>
      <c r="P10" s="63"/>
      <c r="Q10" s="38" t="s">
        <v>55</v>
      </c>
      <c r="R10" s="63"/>
      <c r="S10" s="37" t="s">
        <v>168</v>
      </c>
      <c r="T10" s="63"/>
      <c r="U10" s="38"/>
      <c r="V10" s="38"/>
      <c r="W10" s="38" t="s">
        <v>57</v>
      </c>
      <c r="X10" s="38"/>
      <c r="Y10" s="38"/>
      <c r="Z10" s="37"/>
    </row>
    <row r="11" spans="1:35" s="37" customFormat="1" ht="19.5" customHeight="1">
      <c r="G11" s="50"/>
      <c r="I11" s="37" t="s">
        <v>159</v>
      </c>
      <c r="K11" s="192" t="s">
        <v>50</v>
      </c>
      <c r="L11" s="192"/>
      <c r="M11" s="192"/>
      <c r="P11" s="39"/>
      <c r="Q11" s="38" t="s">
        <v>54</v>
      </c>
      <c r="R11" s="39"/>
      <c r="S11" s="39" t="s">
        <v>144</v>
      </c>
      <c r="T11" s="39"/>
      <c r="U11" s="38" t="s">
        <v>57</v>
      </c>
      <c r="V11" s="38"/>
      <c r="W11" s="38" t="s">
        <v>91</v>
      </c>
      <c r="X11" s="38"/>
      <c r="Y11" s="38" t="s">
        <v>52</v>
      </c>
      <c r="AA11" s="37" t="s">
        <v>57</v>
      </c>
    </row>
    <row r="12" spans="1:35" s="37" customFormat="1" ht="19.5" customHeight="1">
      <c r="C12" s="37" t="s">
        <v>205</v>
      </c>
      <c r="E12" s="41"/>
      <c r="G12" s="50"/>
      <c r="I12" s="37" t="s">
        <v>47</v>
      </c>
      <c r="K12" s="42"/>
      <c r="M12" s="37" t="s">
        <v>107</v>
      </c>
      <c r="P12" s="39"/>
      <c r="Q12" s="37" t="s">
        <v>110</v>
      </c>
      <c r="R12" s="39"/>
      <c r="S12" s="37" t="s">
        <v>160</v>
      </c>
      <c r="T12" s="39"/>
      <c r="U12" s="38" t="s">
        <v>112</v>
      </c>
      <c r="V12" s="38"/>
      <c r="W12" s="38" t="s">
        <v>92</v>
      </c>
      <c r="X12" s="38"/>
      <c r="Y12" s="38" t="s">
        <v>94</v>
      </c>
      <c r="AA12" s="37" t="s">
        <v>119</v>
      </c>
    </row>
    <row r="13" spans="1:35" s="37" customFormat="1" ht="19.5" customHeight="1">
      <c r="C13" s="45" t="s">
        <v>204</v>
      </c>
      <c r="E13" s="44" t="s">
        <v>82</v>
      </c>
      <c r="G13" s="45" t="s">
        <v>31</v>
      </c>
      <c r="I13" s="45" t="s">
        <v>48</v>
      </c>
      <c r="K13" s="44" t="s">
        <v>106</v>
      </c>
      <c r="M13" s="45" t="s">
        <v>108</v>
      </c>
      <c r="O13" s="45" t="s">
        <v>49</v>
      </c>
      <c r="P13" s="39"/>
      <c r="Q13" s="46" t="s">
        <v>109</v>
      </c>
      <c r="R13" s="39"/>
      <c r="S13" s="45" t="s">
        <v>161</v>
      </c>
      <c r="T13" s="39"/>
      <c r="U13" s="46" t="s">
        <v>58</v>
      </c>
      <c r="V13" s="38"/>
      <c r="W13" s="46" t="s">
        <v>93</v>
      </c>
      <c r="X13" s="64"/>
      <c r="Y13" s="46" t="s">
        <v>95</v>
      </c>
      <c r="AA13" s="45" t="s">
        <v>53</v>
      </c>
    </row>
    <row r="14" spans="1:35" s="34" customFormat="1" ht="19.5" customHeight="1">
      <c r="A14" s="21" t="s">
        <v>88</v>
      </c>
      <c r="C14" s="1">
        <v>330000000</v>
      </c>
      <c r="D14" s="1"/>
      <c r="E14" s="1">
        <v>1743441255</v>
      </c>
      <c r="F14" s="1"/>
      <c r="G14" s="1">
        <v>-232746908</v>
      </c>
      <c r="H14" s="1"/>
      <c r="I14" s="1">
        <v>27810455</v>
      </c>
      <c r="J14" s="1"/>
      <c r="K14" s="1">
        <v>60000000</v>
      </c>
      <c r="L14" s="1"/>
      <c r="M14" s="1">
        <v>232746908</v>
      </c>
      <c r="N14" s="1"/>
      <c r="O14" s="1">
        <v>15335656706</v>
      </c>
      <c r="P14" s="1"/>
      <c r="Q14" s="1">
        <v>-19769302</v>
      </c>
      <c r="R14" s="1"/>
      <c r="S14" s="1">
        <v>6952786807</v>
      </c>
      <c r="T14" s="1"/>
      <c r="U14" s="64">
        <f>SUM(Q14:S14)</f>
        <v>6933017505</v>
      </c>
      <c r="V14" s="64"/>
      <c r="W14" s="64">
        <f>SUM(C14:S14)</f>
        <v>24429925921</v>
      </c>
      <c r="X14" s="64"/>
      <c r="Y14" s="1">
        <v>315197723</v>
      </c>
      <c r="Z14" s="1"/>
      <c r="AA14" s="1">
        <f>SUM(W14:Y14)</f>
        <v>24745123644</v>
      </c>
    </row>
    <row r="15" spans="1:35" s="34" customFormat="1" ht="19.5" customHeight="1">
      <c r="A15" s="7" t="s">
        <v>175</v>
      </c>
      <c r="C15" s="1">
        <v>0</v>
      </c>
      <c r="D15" s="1"/>
      <c r="E15" s="1">
        <v>0</v>
      </c>
      <c r="F15" s="1"/>
      <c r="G15" s="1">
        <v>0</v>
      </c>
      <c r="H15" s="1"/>
      <c r="I15" s="1">
        <v>0</v>
      </c>
      <c r="J15" s="1"/>
      <c r="K15" s="1">
        <v>0</v>
      </c>
      <c r="L15" s="1"/>
      <c r="M15" s="1">
        <v>0</v>
      </c>
      <c r="N15" s="1"/>
      <c r="O15" s="1">
        <v>2234692991</v>
      </c>
      <c r="P15" s="1"/>
      <c r="Q15" s="1">
        <v>0</v>
      </c>
      <c r="R15" s="1"/>
      <c r="S15" s="1">
        <v>0</v>
      </c>
      <c r="T15" s="1"/>
      <c r="U15" s="64">
        <f>SUM(Q15:S15)</f>
        <v>0</v>
      </c>
      <c r="V15" s="64"/>
      <c r="W15" s="64">
        <f>SUM(C15:S15)</f>
        <v>2234692991</v>
      </c>
      <c r="X15" s="64"/>
      <c r="Y15" s="1">
        <v>49894294</v>
      </c>
      <c r="Z15" s="1"/>
      <c r="AA15" s="1">
        <f>SUM(W15:Y15)</f>
        <v>2284587285</v>
      </c>
    </row>
    <row r="16" spans="1:35" s="34" customFormat="1" ht="19.5" customHeight="1">
      <c r="A16" s="7" t="s">
        <v>176</v>
      </c>
      <c r="C16" s="5">
        <v>0</v>
      </c>
      <c r="D16" s="1"/>
      <c r="E16" s="5">
        <v>0</v>
      </c>
      <c r="F16" s="1"/>
      <c r="G16" s="5">
        <v>0</v>
      </c>
      <c r="H16" s="1"/>
      <c r="I16" s="5">
        <v>0</v>
      </c>
      <c r="J16" s="1"/>
      <c r="K16" s="5">
        <v>0</v>
      </c>
      <c r="L16" s="1"/>
      <c r="M16" s="5">
        <v>0</v>
      </c>
      <c r="N16" s="1"/>
      <c r="O16" s="5">
        <v>-402009</v>
      </c>
      <c r="P16" s="1"/>
      <c r="Q16" s="5">
        <v>-1174587</v>
      </c>
      <c r="R16" s="1"/>
      <c r="S16" s="5">
        <v>16405146</v>
      </c>
      <c r="T16" s="1"/>
      <c r="U16" s="65">
        <f>SUM(Q16:S16)</f>
        <v>15230559</v>
      </c>
      <c r="V16" s="64"/>
      <c r="W16" s="65">
        <f>SUM(C16:S16)</f>
        <v>14828550</v>
      </c>
      <c r="X16" s="64"/>
      <c r="Y16" s="5">
        <v>0</v>
      </c>
      <c r="Z16" s="1"/>
      <c r="AA16" s="5">
        <f>SUM(W16:Y16)</f>
        <v>14828550</v>
      </c>
    </row>
    <row r="17" spans="1:27" s="34" customFormat="1" ht="19.5" customHeight="1">
      <c r="A17" s="7" t="s">
        <v>177</v>
      </c>
      <c r="C17" s="48">
        <f>SUM(C15:C16)</f>
        <v>0</v>
      </c>
      <c r="D17" s="1"/>
      <c r="E17" s="48">
        <f>SUM(E15:E16)</f>
        <v>0</v>
      </c>
      <c r="F17" s="1"/>
      <c r="G17" s="48">
        <f>SUM(G15:G16)</f>
        <v>0</v>
      </c>
      <c r="H17" s="1"/>
      <c r="I17" s="48">
        <f>SUM(I15:I16)</f>
        <v>0</v>
      </c>
      <c r="J17" s="1"/>
      <c r="K17" s="48">
        <f>SUM(K15:K16)</f>
        <v>0</v>
      </c>
      <c r="L17" s="1"/>
      <c r="M17" s="48">
        <f>SUM(M15:M16)</f>
        <v>0</v>
      </c>
      <c r="N17" s="1"/>
      <c r="O17" s="48">
        <f>SUM(O15:O16)</f>
        <v>2234290982</v>
      </c>
      <c r="P17" s="1"/>
      <c r="Q17" s="48">
        <f>SUM(Q15:Q16)</f>
        <v>-1174587</v>
      </c>
      <c r="R17" s="1"/>
      <c r="S17" s="48">
        <f>SUM(S15:S16)</f>
        <v>16405146</v>
      </c>
      <c r="T17" s="1"/>
      <c r="U17" s="64">
        <f>SUM(U15:U16)</f>
        <v>15230559</v>
      </c>
      <c r="V17" s="64"/>
      <c r="W17" s="64">
        <f>SUM(W15:W16)</f>
        <v>2249521541</v>
      </c>
      <c r="X17" s="64"/>
      <c r="Y17" s="48">
        <f>SUM(Y15:Y16)</f>
        <v>49894294</v>
      </c>
      <c r="Z17" s="1"/>
      <c r="AA17" s="48">
        <f>SUM(AA15:AA16)</f>
        <v>2299415835</v>
      </c>
    </row>
    <row r="18" spans="1:27" s="34" customFormat="1" ht="19.5" customHeight="1">
      <c r="A18" s="7" t="s">
        <v>241</v>
      </c>
      <c r="C18" s="1">
        <v>0</v>
      </c>
      <c r="D18" s="1"/>
      <c r="E18" s="1">
        <v>-5387517</v>
      </c>
      <c r="F18" s="1"/>
      <c r="G18" s="48">
        <v>119026418</v>
      </c>
      <c r="H18" s="1"/>
      <c r="I18" s="48">
        <v>0</v>
      </c>
      <c r="J18" s="1"/>
      <c r="K18" s="48">
        <v>0</v>
      </c>
      <c r="L18" s="1"/>
      <c r="M18" s="48">
        <v>-119026418</v>
      </c>
      <c r="N18" s="1"/>
      <c r="O18" s="48">
        <v>119026418</v>
      </c>
      <c r="P18" s="1"/>
      <c r="Q18" s="1">
        <v>0</v>
      </c>
      <c r="R18" s="1"/>
      <c r="S18" s="1">
        <v>0</v>
      </c>
      <c r="T18" s="1"/>
      <c r="U18" s="64">
        <f t="shared" ref="U18:U19" si="0">SUM(Q18:S18)</f>
        <v>0</v>
      </c>
      <c r="V18" s="64"/>
      <c r="W18" s="64">
        <f>SUM(C18:S18)</f>
        <v>113638901</v>
      </c>
      <c r="X18" s="64"/>
      <c r="Y18" s="1">
        <v>0</v>
      </c>
      <c r="Z18" s="1"/>
      <c r="AA18" s="1">
        <f>SUM(W18:Y18)</f>
        <v>113638901</v>
      </c>
    </row>
    <row r="19" spans="1:27" s="34" customFormat="1" ht="19.5" customHeight="1">
      <c r="A19" s="50" t="s">
        <v>242</v>
      </c>
      <c r="C19" s="1">
        <v>0</v>
      </c>
      <c r="D19" s="1">
        <v>0</v>
      </c>
      <c r="E19" s="1">
        <v>0</v>
      </c>
      <c r="F19" s="1">
        <v>0</v>
      </c>
      <c r="G19" s="10" t="s">
        <v>153</v>
      </c>
      <c r="H19" s="10"/>
      <c r="I19" s="66" t="s">
        <v>153</v>
      </c>
      <c r="J19" s="10"/>
      <c r="K19" s="10" t="s">
        <v>153</v>
      </c>
      <c r="L19" s="10"/>
      <c r="M19" s="10" t="s">
        <v>153</v>
      </c>
      <c r="N19" s="10"/>
      <c r="O19" s="48">
        <v>-523478180</v>
      </c>
      <c r="P19" s="1"/>
      <c r="Q19" s="1">
        <v>0</v>
      </c>
      <c r="R19" s="1"/>
      <c r="S19" s="1">
        <v>0</v>
      </c>
      <c r="T19" s="1"/>
      <c r="U19" s="64">
        <f t="shared" si="0"/>
        <v>0</v>
      </c>
      <c r="V19" s="64"/>
      <c r="W19" s="64">
        <f>SUM(C19:S19)</f>
        <v>-523478180</v>
      </c>
      <c r="X19" s="64"/>
      <c r="Y19" s="1">
        <v>-5270225</v>
      </c>
      <c r="Z19" s="1"/>
      <c r="AA19" s="1">
        <f>SUM(W19:Y19)</f>
        <v>-528748405</v>
      </c>
    </row>
    <row r="20" spans="1:27" s="34" customFormat="1" ht="19.5" customHeight="1">
      <c r="A20" s="50" t="s">
        <v>111</v>
      </c>
      <c r="C20" s="1"/>
      <c r="D20" s="1"/>
      <c r="E20" s="1"/>
      <c r="F20" s="1"/>
      <c r="G20" s="10"/>
      <c r="H20" s="10"/>
      <c r="I20" s="66"/>
      <c r="J20" s="10"/>
      <c r="K20" s="10"/>
      <c r="L20" s="10"/>
      <c r="M20" s="10"/>
      <c r="N20" s="10"/>
      <c r="O20" s="48"/>
      <c r="P20" s="1"/>
      <c r="Q20" s="1"/>
      <c r="R20" s="1"/>
      <c r="S20" s="1"/>
      <c r="T20" s="1"/>
      <c r="U20" s="64"/>
      <c r="V20" s="64"/>
      <c r="W20" s="64"/>
      <c r="X20" s="64"/>
      <c r="Y20" s="1"/>
      <c r="Z20" s="1"/>
      <c r="AA20" s="1"/>
    </row>
    <row r="21" spans="1:27" s="34" customFormat="1" ht="19.5" customHeight="1">
      <c r="A21" s="50" t="s">
        <v>206</v>
      </c>
      <c r="C21" s="1">
        <v>0</v>
      </c>
      <c r="D21" s="1"/>
      <c r="E21" s="1">
        <v>0</v>
      </c>
      <c r="F21" s="1"/>
      <c r="G21" s="1">
        <v>0</v>
      </c>
      <c r="H21" s="1"/>
      <c r="I21" s="1">
        <v>0</v>
      </c>
      <c r="J21" s="1"/>
      <c r="K21" s="1">
        <v>0</v>
      </c>
      <c r="L21" s="1"/>
      <c r="M21" s="1">
        <v>0</v>
      </c>
      <c r="N21" s="1"/>
      <c r="O21" s="1">
        <v>0</v>
      </c>
      <c r="P21" s="1"/>
      <c r="Q21" s="1">
        <v>0</v>
      </c>
      <c r="R21" s="1"/>
      <c r="S21" s="1">
        <f>-O21</f>
        <v>0</v>
      </c>
      <c r="T21" s="1"/>
      <c r="U21" s="64">
        <f>SUM(Q21:S21)</f>
        <v>0</v>
      </c>
      <c r="V21" s="64"/>
      <c r="W21" s="64">
        <f>SUM(C21:S21)</f>
        <v>0</v>
      </c>
      <c r="X21" s="67"/>
      <c r="Y21" s="1">
        <v>-1000000</v>
      </c>
      <c r="Z21" s="1"/>
      <c r="AA21" s="1">
        <f>SUM(W21:Y21)</f>
        <v>-1000000</v>
      </c>
    </row>
    <row r="22" spans="1:27" s="34" customFormat="1" ht="19.5" customHeight="1">
      <c r="A22" s="7" t="s">
        <v>145</v>
      </c>
      <c r="C22" s="1">
        <v>0</v>
      </c>
      <c r="D22" s="1"/>
      <c r="E22" s="1">
        <v>0</v>
      </c>
      <c r="F22" s="1"/>
      <c r="G22" s="10" t="s">
        <v>153</v>
      </c>
      <c r="H22" s="10"/>
      <c r="I22" s="66" t="s">
        <v>153</v>
      </c>
      <c r="J22" s="10"/>
      <c r="K22" s="10" t="s">
        <v>153</v>
      </c>
      <c r="L22" s="10"/>
      <c r="M22" s="10">
        <v>0</v>
      </c>
      <c r="N22" s="10"/>
      <c r="O22" s="48">
        <v>-187176938</v>
      </c>
      <c r="P22" s="1"/>
      <c r="Q22" s="1">
        <v>0</v>
      </c>
      <c r="R22" s="1"/>
      <c r="S22" s="1">
        <f>-O22</f>
        <v>187176938</v>
      </c>
      <c r="T22" s="1"/>
      <c r="U22" s="64">
        <f t="shared" ref="U22" si="1">SUM(Q22:S22)</f>
        <v>187176938</v>
      </c>
      <c r="V22" s="64"/>
      <c r="W22" s="64">
        <f>SUM(C22:S22)</f>
        <v>0</v>
      </c>
      <c r="X22" s="64"/>
      <c r="Y22" s="1">
        <v>0</v>
      </c>
      <c r="Z22" s="1"/>
      <c r="AA22" s="1">
        <f>SUM(W22:Y22)</f>
        <v>0</v>
      </c>
    </row>
    <row r="23" spans="1:27" ht="19.5" customHeight="1" thickBot="1">
      <c r="A23" s="21" t="s">
        <v>173</v>
      </c>
      <c r="C23" s="68">
        <f>SUM(C17:C22)+C14</f>
        <v>330000000</v>
      </c>
      <c r="D23" s="1"/>
      <c r="E23" s="68">
        <f>SUM(E17:E22)+E14</f>
        <v>1738053738</v>
      </c>
      <c r="F23" s="1"/>
      <c r="G23" s="68">
        <f>SUM(G17:G22)+G14</f>
        <v>-113720490</v>
      </c>
      <c r="H23" s="1"/>
      <c r="I23" s="68">
        <f>SUM(I17:I22)+I14</f>
        <v>27810455</v>
      </c>
      <c r="J23" s="1"/>
      <c r="K23" s="68">
        <f>SUM(K17:K22)+K14</f>
        <v>60000000</v>
      </c>
      <c r="L23" s="1"/>
      <c r="M23" s="68">
        <f>SUM(M17:M22)+M14</f>
        <v>113720490</v>
      </c>
      <c r="N23" s="1"/>
      <c r="O23" s="68">
        <f>SUM(O17:O22)+O14</f>
        <v>16978318988</v>
      </c>
      <c r="P23" s="1"/>
      <c r="Q23" s="68">
        <f>SUM(Q17:Q22)+Q14</f>
        <v>-20943889</v>
      </c>
      <c r="R23" s="1"/>
      <c r="S23" s="68">
        <f>SUM(S17:S22)+S14</f>
        <v>7156368891</v>
      </c>
      <c r="T23" s="1"/>
      <c r="U23" s="69">
        <f>SUM(U14:U22)-U17</f>
        <v>7135425002</v>
      </c>
      <c r="V23" s="70"/>
      <c r="W23" s="69">
        <f>SUM(W14:W22)-W17</f>
        <v>26269608183</v>
      </c>
      <c r="X23" s="70"/>
      <c r="Y23" s="68">
        <f>SUM(Y17:Y22)+Y14</f>
        <v>358821792</v>
      </c>
      <c r="Z23" s="1"/>
      <c r="AA23" s="68">
        <f>SUM(AA17:AA22)+AA14</f>
        <v>26628429975</v>
      </c>
    </row>
    <row r="24" spans="1:27" ht="19.5" customHeight="1" thickTop="1">
      <c r="A24" s="2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0"/>
      <c r="V24" s="70"/>
      <c r="W24" s="70"/>
      <c r="X24" s="70"/>
      <c r="Y24" s="71"/>
      <c r="Z24" s="71"/>
      <c r="AA24" s="71"/>
    </row>
    <row r="25" spans="1:27" s="34" customFormat="1" ht="19.5" customHeight="1">
      <c r="A25" s="21" t="s">
        <v>227</v>
      </c>
      <c r="C25" s="1">
        <f>C23</f>
        <v>330000000</v>
      </c>
      <c r="D25" s="1"/>
      <c r="E25" s="1">
        <f>E23</f>
        <v>1738053738</v>
      </c>
      <c r="F25" s="1"/>
      <c r="G25" s="1">
        <f>G23</f>
        <v>-113720490</v>
      </c>
      <c r="H25" s="1"/>
      <c r="I25" s="1">
        <f>I23</f>
        <v>27810455</v>
      </c>
      <c r="J25" s="1"/>
      <c r="K25" s="1">
        <f>K23</f>
        <v>60000000</v>
      </c>
      <c r="L25" s="1"/>
      <c r="M25" s="1">
        <f>M23</f>
        <v>113720490</v>
      </c>
      <c r="N25" s="1"/>
      <c r="O25" s="1">
        <f>O23</f>
        <v>16978318988</v>
      </c>
      <c r="P25" s="1"/>
      <c r="Q25" s="1">
        <f>Q23</f>
        <v>-20943889</v>
      </c>
      <c r="R25" s="1"/>
      <c r="S25" s="1">
        <f>S23</f>
        <v>7156368891</v>
      </c>
      <c r="T25" s="1"/>
      <c r="U25" s="64">
        <f>SUM(Q25:S25)</f>
        <v>7135425002</v>
      </c>
      <c r="V25" s="64"/>
      <c r="W25" s="64">
        <f>SUM(C25:S25)</f>
        <v>26269608183</v>
      </c>
      <c r="X25" s="70"/>
      <c r="Y25" s="1">
        <f>Y23</f>
        <v>358821792</v>
      </c>
      <c r="Z25" s="1"/>
      <c r="AA25" s="1">
        <f>SUM(W25:Y25)</f>
        <v>26628429975</v>
      </c>
    </row>
    <row r="26" spans="1:27" s="34" customFormat="1" ht="19.5" customHeight="1">
      <c r="A26" s="7" t="s">
        <v>175</v>
      </c>
      <c r="C26" s="1">
        <v>0</v>
      </c>
      <c r="D26" s="1"/>
      <c r="E26" s="1">
        <v>0</v>
      </c>
      <c r="F26" s="1"/>
      <c r="G26" s="1">
        <v>0</v>
      </c>
      <c r="H26" s="1"/>
      <c r="I26" s="1">
        <v>0</v>
      </c>
      <c r="J26" s="1"/>
      <c r="K26" s="1">
        <v>0</v>
      </c>
      <c r="L26" s="1"/>
      <c r="M26" s="1">
        <v>0</v>
      </c>
      <c r="N26" s="1"/>
      <c r="O26" s="1">
        <f>PL!F33</f>
        <v>2709647837</v>
      </c>
      <c r="P26" s="1"/>
      <c r="Q26" s="1">
        <v>0</v>
      </c>
      <c r="R26" s="1"/>
      <c r="S26" s="1">
        <v>0</v>
      </c>
      <c r="T26" s="1"/>
      <c r="U26" s="64">
        <f>SUM(Q26:S26)</f>
        <v>0</v>
      </c>
      <c r="V26" s="64"/>
      <c r="W26" s="64">
        <f>SUM(C26:S26)</f>
        <v>2709647837</v>
      </c>
      <c r="X26" s="72"/>
      <c r="Y26" s="1">
        <v>66604825</v>
      </c>
      <c r="Z26" s="1"/>
      <c r="AA26" s="1">
        <f>SUM(W26:Y26)</f>
        <v>2776252662</v>
      </c>
    </row>
    <row r="27" spans="1:27" s="34" customFormat="1" ht="19.5" customHeight="1">
      <c r="A27" s="7" t="s">
        <v>176</v>
      </c>
      <c r="C27" s="5">
        <v>0</v>
      </c>
      <c r="D27" s="1"/>
      <c r="E27" s="5">
        <v>0</v>
      </c>
      <c r="F27" s="1"/>
      <c r="G27" s="5">
        <v>0</v>
      </c>
      <c r="H27" s="1"/>
      <c r="I27" s="5">
        <v>0</v>
      </c>
      <c r="J27" s="1"/>
      <c r="K27" s="5">
        <v>0</v>
      </c>
      <c r="L27" s="1"/>
      <c r="M27" s="5">
        <v>0</v>
      </c>
      <c r="N27" s="1"/>
      <c r="O27" s="5">
        <v>-43184580</v>
      </c>
      <c r="P27" s="1"/>
      <c r="Q27" s="5">
        <f>PL!F56+PL!F59+PL!F61</f>
        <v>-2579544</v>
      </c>
      <c r="R27" s="1"/>
      <c r="S27" s="5">
        <v>-1164928891</v>
      </c>
      <c r="T27" s="1"/>
      <c r="U27" s="65">
        <f>SUM(Q27:S27)</f>
        <v>-1167508435</v>
      </c>
      <c r="V27" s="64"/>
      <c r="W27" s="65">
        <f>SUM(C27:S27)</f>
        <v>-1210693015</v>
      </c>
      <c r="X27" s="73"/>
      <c r="Y27" s="5">
        <v>-1526178</v>
      </c>
      <c r="Z27" s="1"/>
      <c r="AA27" s="5">
        <f>SUM(W27:Y27)</f>
        <v>-1212219193</v>
      </c>
    </row>
    <row r="28" spans="1:27" s="34" customFormat="1" ht="19.5" customHeight="1">
      <c r="A28" s="7" t="s">
        <v>177</v>
      </c>
      <c r="C28" s="48">
        <f>SUM(C26:C27)</f>
        <v>0</v>
      </c>
      <c r="D28" s="1"/>
      <c r="E28" s="48">
        <f>SUM(E26:E27)</f>
        <v>0</v>
      </c>
      <c r="F28" s="1"/>
      <c r="G28" s="48">
        <f>SUM(G26:G27)</f>
        <v>0</v>
      </c>
      <c r="H28" s="1"/>
      <c r="I28" s="48">
        <f>SUM(I26:I27)</f>
        <v>0</v>
      </c>
      <c r="J28" s="1"/>
      <c r="K28" s="48">
        <f>SUM(K26:K27)</f>
        <v>0</v>
      </c>
      <c r="L28" s="1"/>
      <c r="M28" s="48">
        <f>SUM(M26:M27)</f>
        <v>0</v>
      </c>
      <c r="N28" s="1"/>
      <c r="O28" s="48">
        <f>SUM(O26:O27)</f>
        <v>2666463257</v>
      </c>
      <c r="P28" s="1"/>
      <c r="Q28" s="48">
        <f>SUM(Q26:Q27)</f>
        <v>-2579544</v>
      </c>
      <c r="R28" s="1"/>
      <c r="S28" s="48">
        <f>SUM(S26:S27)</f>
        <v>-1164928891</v>
      </c>
      <c r="T28" s="1"/>
      <c r="U28" s="64">
        <f>SUM(U26:U27)</f>
        <v>-1167508435</v>
      </c>
      <c r="V28" s="64"/>
      <c r="W28" s="64">
        <f>SUM(W26:W27)</f>
        <v>1498954822</v>
      </c>
      <c r="X28" s="73"/>
      <c r="Y28" s="48">
        <f>SUM(Y26:Y27)</f>
        <v>65078647</v>
      </c>
      <c r="Z28" s="1"/>
      <c r="AA28" s="48">
        <f>SUM(AA26:AA27)</f>
        <v>1564033469</v>
      </c>
    </row>
    <row r="29" spans="1:27" s="34" customFormat="1" ht="19.5" customHeight="1">
      <c r="A29" s="7" t="s">
        <v>241</v>
      </c>
      <c r="C29" s="1">
        <v>0</v>
      </c>
      <c r="D29" s="1"/>
      <c r="E29" s="1">
        <v>-7369967</v>
      </c>
      <c r="F29" s="1"/>
      <c r="G29" s="48">
        <v>52935680</v>
      </c>
      <c r="H29" s="1"/>
      <c r="I29" s="48">
        <v>0</v>
      </c>
      <c r="J29" s="1"/>
      <c r="K29" s="48">
        <v>0</v>
      </c>
      <c r="L29" s="1"/>
      <c r="M29" s="48">
        <v>-52935680</v>
      </c>
      <c r="N29" s="1"/>
      <c r="O29" s="48">
        <v>52935680</v>
      </c>
      <c r="P29" s="1"/>
      <c r="Q29" s="1">
        <v>0</v>
      </c>
      <c r="R29" s="1"/>
      <c r="S29" s="1">
        <v>0</v>
      </c>
      <c r="T29" s="1"/>
      <c r="U29" s="64">
        <f t="shared" ref="U29:U31" si="2">SUM(Q29:S29)</f>
        <v>0</v>
      </c>
      <c r="V29" s="64"/>
      <c r="W29" s="64">
        <f>SUM(C29:S29)</f>
        <v>45565713</v>
      </c>
      <c r="X29" s="64"/>
      <c r="Y29" s="1">
        <v>0</v>
      </c>
      <c r="Z29" s="1"/>
      <c r="AA29" s="1">
        <f>SUM(W29:Y29)</f>
        <v>45565713</v>
      </c>
    </row>
    <row r="30" spans="1:27" s="34" customFormat="1" ht="19.5" customHeight="1">
      <c r="A30" s="50" t="s">
        <v>242</v>
      </c>
      <c r="C30" s="1">
        <v>0</v>
      </c>
      <c r="D30" s="1">
        <v>0</v>
      </c>
      <c r="E30" s="1">
        <v>0</v>
      </c>
      <c r="F30" s="1">
        <v>0</v>
      </c>
      <c r="G30" s="10" t="s">
        <v>153</v>
      </c>
      <c r="H30" s="10"/>
      <c r="I30" s="66" t="s">
        <v>153</v>
      </c>
      <c r="J30" s="10"/>
      <c r="K30" s="10" t="s">
        <v>153</v>
      </c>
      <c r="L30" s="10"/>
      <c r="M30" s="10" t="s">
        <v>153</v>
      </c>
      <c r="N30" s="10"/>
      <c r="O30" s="48">
        <v>-722310760</v>
      </c>
      <c r="P30" s="1"/>
      <c r="Q30" s="1">
        <v>0</v>
      </c>
      <c r="R30" s="1"/>
      <c r="S30" s="1">
        <v>0</v>
      </c>
      <c r="T30" s="1"/>
      <c r="U30" s="64">
        <f t="shared" si="2"/>
        <v>0</v>
      </c>
      <c r="V30" s="64"/>
      <c r="W30" s="64">
        <f>SUM(C30:S30)</f>
        <v>-722310760</v>
      </c>
      <c r="X30" s="64"/>
      <c r="Y30" s="1">
        <v>-6980300</v>
      </c>
      <c r="Z30" s="1"/>
      <c r="AA30" s="1">
        <f>SUM(W30:Y30)</f>
        <v>-729291060</v>
      </c>
    </row>
    <row r="31" spans="1:27" s="34" customFormat="1" ht="19.5" customHeight="1">
      <c r="A31" s="7" t="s">
        <v>145</v>
      </c>
      <c r="C31" s="1">
        <v>0</v>
      </c>
      <c r="D31" s="1"/>
      <c r="E31" s="1">
        <v>0</v>
      </c>
      <c r="F31" s="1"/>
      <c r="G31" s="10" t="s">
        <v>153</v>
      </c>
      <c r="H31" s="10"/>
      <c r="I31" s="66" t="s">
        <v>153</v>
      </c>
      <c r="J31" s="10"/>
      <c r="K31" s="10" t="s">
        <v>153</v>
      </c>
      <c r="L31" s="10"/>
      <c r="M31" s="10">
        <v>0</v>
      </c>
      <c r="N31" s="10"/>
      <c r="O31" s="48">
        <v>-21557528</v>
      </c>
      <c r="P31" s="1"/>
      <c r="Q31" s="1">
        <v>0</v>
      </c>
      <c r="R31" s="1"/>
      <c r="S31" s="1">
        <f>-O31</f>
        <v>21557528</v>
      </c>
      <c r="T31" s="1"/>
      <c r="U31" s="64">
        <f t="shared" si="2"/>
        <v>21557528</v>
      </c>
      <c r="V31" s="64"/>
      <c r="W31" s="64">
        <f>SUM(C31:S31)</f>
        <v>0</v>
      </c>
      <c r="X31" s="64"/>
      <c r="Y31" s="1">
        <v>0</v>
      </c>
      <c r="Z31" s="1"/>
      <c r="AA31" s="1">
        <f>SUM(W31:Y31)</f>
        <v>0</v>
      </c>
    </row>
    <row r="32" spans="1:27" ht="19.5" customHeight="1" thickBot="1">
      <c r="A32" s="21" t="s">
        <v>228</v>
      </c>
      <c r="C32" s="69">
        <f>SUM(C25:C31)-C28</f>
        <v>330000000</v>
      </c>
      <c r="D32" s="1"/>
      <c r="E32" s="69">
        <f>SUM(E25:E31)-E28</f>
        <v>1730683771</v>
      </c>
      <c r="F32" s="1"/>
      <c r="G32" s="69">
        <f>SUM(G25:G31)-G28</f>
        <v>-60784810</v>
      </c>
      <c r="H32" s="1"/>
      <c r="I32" s="69">
        <f>SUM(I25:I31)-I28</f>
        <v>27810455</v>
      </c>
      <c r="J32" s="1"/>
      <c r="K32" s="69">
        <f>SUM(K25:K31)-K28</f>
        <v>60000000</v>
      </c>
      <c r="L32" s="1"/>
      <c r="M32" s="69">
        <f>SUM(M25:M31)-M28</f>
        <v>60784810</v>
      </c>
      <c r="N32" s="1"/>
      <c r="O32" s="69">
        <f>SUM(O25:O31)-O28</f>
        <v>18953849637</v>
      </c>
      <c r="P32" s="1"/>
      <c r="Q32" s="69">
        <f>SUM(Q25:Q31)-Q28</f>
        <v>-23523433</v>
      </c>
      <c r="R32" s="1"/>
      <c r="S32" s="69">
        <f>SUM(S25:S31)-S28</f>
        <v>6012997528</v>
      </c>
      <c r="T32" s="1"/>
      <c r="U32" s="69">
        <f>SUM(U25:U31)-U28</f>
        <v>5989474095</v>
      </c>
      <c r="V32" s="70"/>
      <c r="W32" s="69">
        <f>SUM(W25:W31)-W28</f>
        <v>27091817958</v>
      </c>
      <c r="X32" s="67"/>
      <c r="Y32" s="69">
        <f>SUM(Y25:Y31)-Y28</f>
        <v>416920139</v>
      </c>
      <c r="Z32" s="1"/>
      <c r="AA32" s="69">
        <f>SUM(AA25:AA31)-AA28</f>
        <v>27508738097</v>
      </c>
    </row>
    <row r="33" spans="1:24" ht="19.5" customHeight="1" thickTop="1">
      <c r="U33" s="35"/>
      <c r="V33" s="38"/>
      <c r="W33" s="38"/>
      <c r="X33" s="38"/>
    </row>
    <row r="34" spans="1:24" ht="19.5" customHeight="1">
      <c r="A34" s="53" t="s">
        <v>72</v>
      </c>
      <c r="U34" s="35"/>
      <c r="V34" s="38"/>
      <c r="W34" s="38"/>
      <c r="X34" s="38"/>
    </row>
    <row r="35" spans="1:24" ht="19.5" customHeight="1">
      <c r="U35" s="38"/>
      <c r="V35" s="38"/>
      <c r="W35" s="38"/>
      <c r="X35" s="38"/>
    </row>
    <row r="88" spans="9:9" ht="19.5" customHeight="1">
      <c r="I88" s="22"/>
    </row>
  </sheetData>
  <mergeCells count="6">
    <mergeCell ref="C5:AA5"/>
    <mergeCell ref="K10:O10"/>
    <mergeCell ref="P8:T8"/>
    <mergeCell ref="K11:M11"/>
    <mergeCell ref="Q7:U7"/>
    <mergeCell ref="C6:W6"/>
  </mergeCells>
  <printOptions horizontalCentered="1"/>
  <pageMargins left="0.31496062992125984" right="0" top="0.6692913385826772" bottom="0" header="0.19685039370078741" footer="0.19685039370078741"/>
  <pageSetup paperSize="9" scale="60" fitToHeight="2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U90"/>
  <sheetViews>
    <sheetView showGridLines="0" view="pageBreakPreview" zoomScale="85" zoomScaleNormal="85" zoomScaleSheetLayoutView="85" workbookViewId="0"/>
  </sheetViews>
  <sheetFormatPr defaultColWidth="9.28515625" defaultRowHeight="18" customHeight="1"/>
  <cols>
    <col min="1" max="1" width="33.7109375" style="27" customWidth="1"/>
    <col min="2" max="2" width="0.85546875" style="27" customWidth="1"/>
    <col min="3" max="3" width="13.7109375" style="27" customWidth="1"/>
    <col min="4" max="4" width="0.85546875" style="27" customWidth="1"/>
    <col min="5" max="5" width="14.7109375" style="27" customWidth="1"/>
    <col min="6" max="6" width="0.85546875" style="27" customWidth="1"/>
    <col min="7" max="7" width="14.7109375" style="27" customWidth="1"/>
    <col min="8" max="8" width="0.85546875" style="27" customWidth="1"/>
    <col min="9" max="9" width="14.7109375" style="27" customWidth="1"/>
    <col min="10" max="10" width="0.85546875" style="27" customWidth="1"/>
    <col min="11" max="11" width="14.7109375" style="27" customWidth="1"/>
    <col min="12" max="12" width="0.85546875" style="27" customWidth="1"/>
    <col min="13" max="13" width="14.7109375" style="27" customWidth="1"/>
    <col min="14" max="14" width="0.85546875" style="27" customWidth="1"/>
    <col min="15" max="15" width="18" style="27" customWidth="1"/>
    <col min="16" max="16" width="0.85546875" style="27" customWidth="1"/>
    <col min="17" max="17" width="18" style="27" customWidth="1"/>
    <col min="18" max="18" width="0.85546875" style="27" customWidth="1"/>
    <col min="19" max="19" width="15.7109375" style="27" customWidth="1"/>
    <col min="20" max="20" width="0.85546875" style="27" customWidth="1"/>
    <col min="21" max="16384" width="9.28515625" style="27"/>
  </cols>
  <sheetData>
    <row r="1" spans="1:21" ht="18" customHeight="1">
      <c r="A1" s="21" t="s">
        <v>87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  <c r="T1" s="25"/>
    </row>
    <row r="2" spans="1:21" ht="18" customHeight="1">
      <c r="A2" s="21" t="s">
        <v>130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9"/>
      <c r="T2" s="28"/>
    </row>
    <row r="3" spans="1:21" ht="18" customHeight="1">
      <c r="A3" s="21" t="s">
        <v>226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T3" s="28"/>
      <c r="U3" s="28"/>
    </row>
    <row r="4" spans="1:21" ht="18" customHeight="1"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1" t="s">
        <v>183</v>
      </c>
      <c r="T4" s="30"/>
    </row>
    <row r="5" spans="1:21" s="32" customFormat="1" ht="18" customHeight="1">
      <c r="C5" s="194" t="s">
        <v>1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</row>
    <row r="6" spans="1:21" s="32" customFormat="1" ht="18" customHeight="1">
      <c r="C6" s="34"/>
      <c r="D6" s="34"/>
      <c r="E6" s="34"/>
      <c r="F6" s="34"/>
      <c r="G6" s="34"/>
      <c r="H6" s="34"/>
      <c r="I6" s="35"/>
      <c r="J6" s="35"/>
      <c r="K6" s="35"/>
      <c r="L6" s="35"/>
      <c r="M6" s="35"/>
      <c r="N6" s="34"/>
      <c r="O6" s="193" t="s">
        <v>32</v>
      </c>
      <c r="P6" s="193"/>
      <c r="Q6" s="193"/>
      <c r="R6" s="36"/>
      <c r="S6" s="34"/>
    </row>
    <row r="7" spans="1:21" s="32" customFormat="1" ht="18" customHeight="1">
      <c r="C7" s="27"/>
      <c r="D7" s="27"/>
      <c r="E7" s="27"/>
      <c r="F7" s="27"/>
      <c r="G7" s="27"/>
      <c r="H7" s="27"/>
      <c r="N7" s="27"/>
      <c r="O7" s="193" t="s">
        <v>46</v>
      </c>
      <c r="P7" s="193"/>
      <c r="Q7" s="193"/>
      <c r="S7" s="27"/>
    </row>
    <row r="8" spans="1:21" s="32" customFormat="1" ht="18" customHeight="1">
      <c r="C8" s="27"/>
      <c r="D8" s="27"/>
      <c r="E8" s="27"/>
      <c r="F8" s="27"/>
      <c r="G8" s="27"/>
      <c r="H8" s="27"/>
      <c r="I8" s="194" t="s">
        <v>30</v>
      </c>
      <c r="J8" s="194"/>
      <c r="K8" s="194"/>
      <c r="L8" s="194"/>
      <c r="M8" s="194"/>
      <c r="N8" s="27"/>
      <c r="O8" s="37" t="s">
        <v>168</v>
      </c>
      <c r="Q8" s="37"/>
      <c r="S8" s="38"/>
    </row>
    <row r="9" spans="1:21" s="32" customFormat="1" ht="18" customHeight="1">
      <c r="C9" s="35"/>
      <c r="D9" s="35"/>
      <c r="E9" s="35"/>
      <c r="G9" s="35"/>
      <c r="I9" s="192" t="s">
        <v>50</v>
      </c>
      <c r="J9" s="192"/>
      <c r="K9" s="192"/>
      <c r="L9" s="37"/>
      <c r="M9" s="37"/>
      <c r="O9" s="39" t="s">
        <v>144</v>
      </c>
      <c r="P9" s="40"/>
      <c r="Q9" s="38" t="s">
        <v>57</v>
      </c>
      <c r="R9" s="40"/>
      <c r="S9" s="38" t="s">
        <v>57</v>
      </c>
    </row>
    <row r="10" spans="1:21" s="32" customFormat="1" ht="18" customHeight="1">
      <c r="C10" s="35" t="s">
        <v>205</v>
      </c>
      <c r="D10" s="35"/>
      <c r="E10" s="41"/>
      <c r="G10" s="35"/>
      <c r="I10" s="42"/>
      <c r="J10" s="37"/>
      <c r="K10" s="37" t="s">
        <v>107</v>
      </c>
      <c r="L10" s="37"/>
      <c r="M10" s="37"/>
      <c r="O10" s="37" t="s">
        <v>160</v>
      </c>
      <c r="P10" s="40"/>
      <c r="Q10" s="38" t="s">
        <v>120</v>
      </c>
      <c r="R10" s="40"/>
      <c r="S10" s="35" t="s">
        <v>119</v>
      </c>
      <c r="T10" s="43"/>
    </row>
    <row r="11" spans="1:21" s="32" customFormat="1" ht="18" customHeight="1">
      <c r="C11" s="33" t="s">
        <v>204</v>
      </c>
      <c r="D11" s="35"/>
      <c r="E11" s="44" t="s">
        <v>82</v>
      </c>
      <c r="G11" s="33" t="s">
        <v>31</v>
      </c>
      <c r="I11" s="44" t="s">
        <v>106</v>
      </c>
      <c r="J11" s="37"/>
      <c r="K11" s="45" t="s">
        <v>108</v>
      </c>
      <c r="L11" s="37"/>
      <c r="M11" s="45" t="s">
        <v>49</v>
      </c>
      <c r="O11" s="45" t="s">
        <v>161</v>
      </c>
      <c r="P11" s="40"/>
      <c r="Q11" s="46" t="s">
        <v>59</v>
      </c>
      <c r="R11" s="40"/>
      <c r="S11" s="47" t="s">
        <v>53</v>
      </c>
      <c r="T11" s="43"/>
    </row>
    <row r="12" spans="1:21" ht="18" customHeight="1">
      <c r="A12" s="21" t="s">
        <v>88</v>
      </c>
      <c r="C12" s="1">
        <v>330000000</v>
      </c>
      <c r="D12" s="1"/>
      <c r="E12" s="1">
        <v>1743441255</v>
      </c>
      <c r="F12" s="1"/>
      <c r="G12" s="1">
        <v>-232746908</v>
      </c>
      <c r="H12" s="1"/>
      <c r="I12" s="1">
        <v>60000000</v>
      </c>
      <c r="J12" s="1"/>
      <c r="K12" s="1">
        <v>232746908</v>
      </c>
      <c r="L12" s="1"/>
      <c r="M12" s="1">
        <v>14473468139</v>
      </c>
      <c r="N12" s="1"/>
      <c r="O12" s="1">
        <v>6969121993</v>
      </c>
      <c r="P12" s="1"/>
      <c r="Q12" s="1">
        <f>O12</f>
        <v>6969121993</v>
      </c>
      <c r="R12" s="1"/>
      <c r="S12" s="1">
        <f>SUM(C12:O12)</f>
        <v>23576031387</v>
      </c>
    </row>
    <row r="13" spans="1:21" ht="18" customHeight="1">
      <c r="A13" s="7" t="s">
        <v>175</v>
      </c>
      <c r="C13" s="1">
        <v>0</v>
      </c>
      <c r="D13" s="1"/>
      <c r="E13" s="1">
        <v>0</v>
      </c>
      <c r="F13" s="1"/>
      <c r="G13" s="1">
        <v>0</v>
      </c>
      <c r="H13" s="1"/>
      <c r="I13" s="1">
        <v>0</v>
      </c>
      <c r="J13" s="1"/>
      <c r="K13" s="1">
        <v>0</v>
      </c>
      <c r="L13" s="1"/>
      <c r="M13" s="1">
        <v>2264568268</v>
      </c>
      <c r="N13" s="1"/>
      <c r="O13" s="1">
        <v>0</v>
      </c>
      <c r="P13" s="1"/>
      <c r="Q13" s="1">
        <v>0</v>
      </c>
      <c r="R13" s="1"/>
      <c r="S13" s="1">
        <f>SUM(C13:M13,Q13)</f>
        <v>2264568268</v>
      </c>
    </row>
    <row r="14" spans="1:21" ht="18" customHeight="1">
      <c r="A14" s="7" t="s">
        <v>176</v>
      </c>
      <c r="C14" s="1">
        <v>0</v>
      </c>
      <c r="D14" s="1"/>
      <c r="E14" s="1">
        <v>0</v>
      </c>
      <c r="F14" s="1"/>
      <c r="G14" s="1">
        <v>0</v>
      </c>
      <c r="H14" s="1">
        <v>0</v>
      </c>
      <c r="I14" s="1">
        <v>0</v>
      </c>
      <c r="J14" s="1"/>
      <c r="K14" s="1">
        <v>0</v>
      </c>
      <c r="L14" s="1"/>
      <c r="M14" s="1">
        <v>0</v>
      </c>
      <c r="N14" s="1"/>
      <c r="O14" s="1">
        <v>25858758</v>
      </c>
      <c r="P14" s="1"/>
      <c r="Q14" s="48">
        <f>O14</f>
        <v>25858758</v>
      </c>
      <c r="R14" s="1"/>
      <c r="S14" s="1">
        <f>SUM(C14:M14,Q14)</f>
        <v>25858758</v>
      </c>
    </row>
    <row r="15" spans="1:21" ht="18" customHeight="1">
      <c r="A15" s="7" t="s">
        <v>177</v>
      </c>
      <c r="C15" s="49">
        <f>SUM(C13:C14)</f>
        <v>0</v>
      </c>
      <c r="D15" s="1"/>
      <c r="E15" s="49">
        <f>SUM(E13:E14)</f>
        <v>0</v>
      </c>
      <c r="F15" s="1"/>
      <c r="G15" s="49">
        <f>SUM(G13:G14)</f>
        <v>0</v>
      </c>
      <c r="H15" s="1">
        <v>0</v>
      </c>
      <c r="I15" s="49">
        <f>SUM(I13:I14)</f>
        <v>0</v>
      </c>
      <c r="J15" s="1"/>
      <c r="K15" s="49">
        <f>SUM(K13:K14)</f>
        <v>0</v>
      </c>
      <c r="L15" s="1"/>
      <c r="M15" s="49">
        <f>SUM(M13:M14)</f>
        <v>2264568268</v>
      </c>
      <c r="N15" s="1"/>
      <c r="O15" s="49">
        <f>SUM(O13:O14)</f>
        <v>25858758</v>
      </c>
      <c r="P15" s="1"/>
      <c r="Q15" s="49">
        <f>SUM(Q13:Q14)</f>
        <v>25858758</v>
      </c>
      <c r="R15" s="1"/>
      <c r="S15" s="49">
        <f>SUM(S13:S14)</f>
        <v>2290427026</v>
      </c>
    </row>
    <row r="16" spans="1:21" ht="18" customHeight="1">
      <c r="A16" s="7" t="s">
        <v>241</v>
      </c>
      <c r="C16" s="1">
        <v>0</v>
      </c>
      <c r="D16" s="1"/>
      <c r="E16" s="1">
        <v>-5387517</v>
      </c>
      <c r="F16" s="1"/>
      <c r="G16" s="1">
        <v>119026418</v>
      </c>
      <c r="H16" s="1"/>
      <c r="I16" s="1">
        <v>0</v>
      </c>
      <c r="J16" s="1"/>
      <c r="K16" s="1">
        <v>-119026418</v>
      </c>
      <c r="L16" s="1"/>
      <c r="M16" s="1">
        <v>119026418</v>
      </c>
      <c r="N16" s="1"/>
      <c r="O16" s="1">
        <v>0</v>
      </c>
      <c r="P16" s="1"/>
      <c r="Q16" s="1">
        <v>0</v>
      </c>
      <c r="R16" s="1"/>
      <c r="S16" s="1">
        <f>SUM(C16:M16,Q16)</f>
        <v>113638901</v>
      </c>
    </row>
    <row r="17" spans="1:19" ht="18" customHeight="1">
      <c r="A17" s="50" t="s">
        <v>242</v>
      </c>
      <c r="C17" s="1">
        <v>0</v>
      </c>
      <c r="D17" s="1"/>
      <c r="E17" s="1">
        <v>0</v>
      </c>
      <c r="F17" s="1"/>
      <c r="G17" s="1">
        <v>0</v>
      </c>
      <c r="H17" s="1"/>
      <c r="I17" s="1">
        <v>0</v>
      </c>
      <c r="J17" s="1"/>
      <c r="K17" s="1">
        <v>0</v>
      </c>
      <c r="L17" s="1"/>
      <c r="M17" s="1">
        <v>-523478180</v>
      </c>
      <c r="N17" s="1"/>
      <c r="O17" s="1">
        <v>0</v>
      </c>
      <c r="P17" s="1"/>
      <c r="Q17" s="1">
        <v>0</v>
      </c>
      <c r="R17" s="1"/>
      <c r="S17" s="1">
        <f>SUM(C17:M17,Q17)</f>
        <v>-523478180</v>
      </c>
    </row>
    <row r="18" spans="1:19" ht="18" customHeight="1">
      <c r="A18" s="7" t="s">
        <v>145</v>
      </c>
      <c r="C18" s="1">
        <v>0</v>
      </c>
      <c r="D18" s="1"/>
      <c r="E18" s="1">
        <v>0</v>
      </c>
      <c r="F18" s="1"/>
      <c r="G18" s="1">
        <v>0</v>
      </c>
      <c r="H18" s="1"/>
      <c r="I18" s="1">
        <v>0</v>
      </c>
      <c r="J18" s="1"/>
      <c r="K18" s="1">
        <v>0</v>
      </c>
      <c r="L18" s="1"/>
      <c r="M18" s="1">
        <v>-186867363</v>
      </c>
      <c r="N18" s="1"/>
      <c r="O18" s="1">
        <f>-M18</f>
        <v>186867363</v>
      </c>
      <c r="P18" s="1"/>
      <c r="Q18" s="48">
        <f>SUM(O18)</f>
        <v>186867363</v>
      </c>
      <c r="R18" s="1"/>
      <c r="S18" s="1">
        <f>SUM(C18:M18,Q18)</f>
        <v>0</v>
      </c>
    </row>
    <row r="19" spans="1:19" ht="18" customHeight="1" thickBot="1">
      <c r="A19" s="21" t="s">
        <v>173</v>
      </c>
      <c r="C19" s="51">
        <f>SUM(C12:C18)-C15</f>
        <v>330000000</v>
      </c>
      <c r="D19" s="1"/>
      <c r="E19" s="51">
        <f>SUM(E12:E18)-E15</f>
        <v>1738053738</v>
      </c>
      <c r="F19" s="1"/>
      <c r="G19" s="51">
        <f>SUM(G12:G18)-G15</f>
        <v>-113720490</v>
      </c>
      <c r="H19" s="1">
        <v>0</v>
      </c>
      <c r="I19" s="51">
        <f>SUM(I12:I18)-I15</f>
        <v>60000000</v>
      </c>
      <c r="J19" s="1"/>
      <c r="K19" s="51">
        <f>SUM(K12:K18)-K15</f>
        <v>113720490</v>
      </c>
      <c r="L19" s="1"/>
      <c r="M19" s="51">
        <f>SUM(M12:M18)-M15</f>
        <v>16146717282</v>
      </c>
      <c r="N19" s="1"/>
      <c r="O19" s="51">
        <f>SUM(O12:O18)-O15</f>
        <v>7181848114</v>
      </c>
      <c r="P19" s="1"/>
      <c r="Q19" s="51">
        <f>SUM(Q12:Q18)-Q15</f>
        <v>7181848114</v>
      </c>
      <c r="R19" s="1"/>
      <c r="S19" s="51">
        <f>SUM(S12:S18)-S15</f>
        <v>25456619134</v>
      </c>
    </row>
    <row r="20" spans="1:19" ht="18" customHeight="1" thickTop="1">
      <c r="A20" s="52"/>
      <c r="C20" s="8"/>
      <c r="D20" s="9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ht="18" customHeight="1">
      <c r="A21" s="21" t="s">
        <v>227</v>
      </c>
      <c r="C21" s="1">
        <f>C19</f>
        <v>330000000</v>
      </c>
      <c r="D21" s="1"/>
      <c r="E21" s="1">
        <f>E19</f>
        <v>1738053738</v>
      </c>
      <c r="F21" s="1"/>
      <c r="G21" s="1">
        <f>G19</f>
        <v>-113720490</v>
      </c>
      <c r="H21" s="1"/>
      <c r="I21" s="1">
        <f>I19</f>
        <v>60000000</v>
      </c>
      <c r="J21" s="1"/>
      <c r="K21" s="1">
        <f>K19</f>
        <v>113720490</v>
      </c>
      <c r="L21" s="1"/>
      <c r="M21" s="1">
        <f>M19</f>
        <v>16146717282</v>
      </c>
      <c r="N21" s="1"/>
      <c r="O21" s="1">
        <f>O19</f>
        <v>7181848114</v>
      </c>
      <c r="P21" s="1"/>
      <c r="Q21" s="48">
        <f>SUM(O21:P21)</f>
        <v>7181848114</v>
      </c>
      <c r="R21" s="1"/>
      <c r="S21" s="1">
        <f>SUM(C21:M21,Q21)</f>
        <v>25456619134</v>
      </c>
    </row>
    <row r="22" spans="1:19" ht="18" customHeight="1">
      <c r="A22" s="7" t="s">
        <v>175</v>
      </c>
      <c r="C22" s="1">
        <v>0</v>
      </c>
      <c r="D22" s="1"/>
      <c r="E22" s="1">
        <v>0</v>
      </c>
      <c r="F22" s="1"/>
      <c r="G22" s="1">
        <v>0</v>
      </c>
      <c r="H22" s="1"/>
      <c r="I22" s="1">
        <v>0</v>
      </c>
      <c r="J22" s="1"/>
      <c r="K22" s="1">
        <v>0</v>
      </c>
      <c r="L22" s="1"/>
      <c r="M22" s="1">
        <f>PL!J33</f>
        <v>2599519084</v>
      </c>
      <c r="N22" s="1"/>
      <c r="O22" s="1">
        <v>0</v>
      </c>
      <c r="P22" s="1"/>
      <c r="Q22" s="1">
        <v>0</v>
      </c>
      <c r="R22" s="1"/>
      <c r="S22" s="1">
        <f>SUM(C22:O22)</f>
        <v>2599519084</v>
      </c>
    </row>
    <row r="23" spans="1:19" ht="18" customHeight="1">
      <c r="A23" s="7" t="s">
        <v>176</v>
      </c>
      <c r="C23" s="1">
        <v>0</v>
      </c>
      <c r="D23" s="1"/>
      <c r="E23" s="1">
        <v>0</v>
      </c>
      <c r="F23" s="1"/>
      <c r="G23" s="1">
        <v>0</v>
      </c>
      <c r="H23" s="1">
        <v>0</v>
      </c>
      <c r="I23" s="1">
        <v>0</v>
      </c>
      <c r="J23" s="1"/>
      <c r="K23" s="1">
        <v>0</v>
      </c>
      <c r="L23" s="1"/>
      <c r="M23" s="1">
        <v>-34532928</v>
      </c>
      <c r="N23" s="1"/>
      <c r="O23" s="1">
        <v>-1166337246</v>
      </c>
      <c r="P23" s="1"/>
      <c r="Q23" s="48">
        <f>SUM(O23:P23)</f>
        <v>-1166337246</v>
      </c>
      <c r="R23" s="1"/>
      <c r="S23" s="1">
        <f>SUM(C23:M23,Q23)</f>
        <v>-1200870174</v>
      </c>
    </row>
    <row r="24" spans="1:19" ht="18" customHeight="1">
      <c r="A24" s="7" t="s">
        <v>177</v>
      </c>
      <c r="C24" s="49">
        <f>SUM(C22:C23)</f>
        <v>0</v>
      </c>
      <c r="D24" s="1"/>
      <c r="E24" s="49">
        <f>SUM(E22:E23)</f>
        <v>0</v>
      </c>
      <c r="F24" s="1"/>
      <c r="G24" s="49">
        <f>SUM(G22:G23)</f>
        <v>0</v>
      </c>
      <c r="H24" s="1">
        <v>1743441</v>
      </c>
      <c r="I24" s="49">
        <f>SUM(I22:I23)</f>
        <v>0</v>
      </c>
      <c r="J24" s="1"/>
      <c r="K24" s="49">
        <f>SUM(K22:K23)</f>
        <v>0</v>
      </c>
      <c r="L24" s="1"/>
      <c r="M24" s="49">
        <f>SUM(M22:M23)</f>
        <v>2564986156</v>
      </c>
      <c r="N24" s="1"/>
      <c r="O24" s="49">
        <f>SUM(O22:O23)</f>
        <v>-1166337246</v>
      </c>
      <c r="P24" s="1"/>
      <c r="Q24" s="49">
        <f>SUM(Q22:Q23)</f>
        <v>-1166337246</v>
      </c>
      <c r="R24" s="1"/>
      <c r="S24" s="49">
        <f>SUM(S22:S23)</f>
        <v>1398648910</v>
      </c>
    </row>
    <row r="25" spans="1:19" ht="18" customHeight="1">
      <c r="A25" s="7" t="s">
        <v>241</v>
      </c>
      <c r="C25" s="1">
        <v>0</v>
      </c>
      <c r="D25" s="1"/>
      <c r="E25" s="1">
        <v>-7369967</v>
      </c>
      <c r="F25" s="1"/>
      <c r="G25" s="1">
        <v>52935680</v>
      </c>
      <c r="H25" s="1"/>
      <c r="I25" s="1">
        <v>0</v>
      </c>
      <c r="J25" s="1"/>
      <c r="K25" s="1">
        <v>-52935680</v>
      </c>
      <c r="L25" s="1"/>
      <c r="M25" s="1">
        <v>52935680</v>
      </c>
      <c r="N25" s="1"/>
      <c r="O25" s="1">
        <v>0</v>
      </c>
      <c r="P25" s="1"/>
      <c r="Q25" s="1">
        <v>0</v>
      </c>
      <c r="R25" s="1"/>
      <c r="S25" s="1">
        <f>SUM(C25:M25,Q25)</f>
        <v>45565713</v>
      </c>
    </row>
    <row r="26" spans="1:19" ht="18" customHeight="1">
      <c r="A26" s="50" t="s">
        <v>242</v>
      </c>
      <c r="C26" s="1">
        <v>0</v>
      </c>
      <c r="D26" s="1"/>
      <c r="E26" s="1">
        <v>0</v>
      </c>
      <c r="F26" s="1"/>
      <c r="G26" s="1">
        <v>0</v>
      </c>
      <c r="H26" s="1"/>
      <c r="I26" s="1">
        <v>0</v>
      </c>
      <c r="J26" s="1"/>
      <c r="K26" s="1">
        <v>0</v>
      </c>
      <c r="L26" s="1"/>
      <c r="M26" s="1">
        <v>-722310760</v>
      </c>
      <c r="N26" s="1"/>
      <c r="O26" s="1">
        <v>0</v>
      </c>
      <c r="P26" s="1"/>
      <c r="Q26" s="1">
        <v>0</v>
      </c>
      <c r="R26" s="1"/>
      <c r="S26" s="1">
        <f>SUM(C26:M26,Q26)</f>
        <v>-722310760</v>
      </c>
    </row>
    <row r="27" spans="1:19" ht="18" customHeight="1">
      <c r="A27" s="7" t="s">
        <v>145</v>
      </c>
      <c r="C27" s="1">
        <v>0</v>
      </c>
      <c r="D27" s="1"/>
      <c r="E27" s="1">
        <v>0</v>
      </c>
      <c r="F27" s="1"/>
      <c r="G27" s="1">
        <v>0</v>
      </c>
      <c r="H27" s="1"/>
      <c r="I27" s="1">
        <v>0</v>
      </c>
      <c r="J27" s="1"/>
      <c r="K27" s="1">
        <v>0</v>
      </c>
      <c r="L27" s="1"/>
      <c r="M27" s="1">
        <v>-21557528</v>
      </c>
      <c r="N27" s="1"/>
      <c r="O27" s="1">
        <f>-M27</f>
        <v>21557528</v>
      </c>
      <c r="P27" s="1"/>
      <c r="Q27" s="48">
        <f>SUM(O27)</f>
        <v>21557528</v>
      </c>
      <c r="R27" s="1"/>
      <c r="S27" s="1">
        <f>SUM(C27:M27,Q27)</f>
        <v>0</v>
      </c>
    </row>
    <row r="28" spans="1:19" ht="18" customHeight="1" thickBot="1">
      <c r="A28" s="21" t="s">
        <v>228</v>
      </c>
      <c r="C28" s="51">
        <f>SUM(C21:C27)-C24</f>
        <v>330000000</v>
      </c>
      <c r="D28" s="1"/>
      <c r="E28" s="51">
        <f>SUM(E21:E27)-E24</f>
        <v>1730683771</v>
      </c>
      <c r="F28" s="1"/>
      <c r="G28" s="51">
        <f>SUM(G21:G27)-G24</f>
        <v>-60784810</v>
      </c>
      <c r="H28" s="1">
        <v>0</v>
      </c>
      <c r="I28" s="51">
        <f>SUM(I21:I27)-I24</f>
        <v>60000000</v>
      </c>
      <c r="J28" s="1"/>
      <c r="K28" s="51">
        <f>SUM(K21:K27)-K24</f>
        <v>60784810</v>
      </c>
      <c r="L28" s="1"/>
      <c r="M28" s="51">
        <f>SUM(M21:M27)-M24</f>
        <v>18020770830</v>
      </c>
      <c r="N28" s="1"/>
      <c r="O28" s="51">
        <f>SUM(O21:O27)-O24</f>
        <v>6037068396</v>
      </c>
      <c r="P28" s="1"/>
      <c r="Q28" s="51">
        <f>SUM(Q21:Q27)-Q24</f>
        <v>6037068396</v>
      </c>
      <c r="R28" s="1"/>
      <c r="S28" s="51">
        <f>SUM(S21:S27)-S24</f>
        <v>26178522997</v>
      </c>
    </row>
    <row r="29" spans="1:19" ht="18" customHeight="1" thickTop="1">
      <c r="H29" s="27">
        <v>0</v>
      </c>
    </row>
    <row r="30" spans="1:19" ht="18" customHeight="1">
      <c r="A30" s="53" t="s">
        <v>72</v>
      </c>
    </row>
    <row r="31" spans="1:19" ht="18" customHeight="1">
      <c r="B31" s="53"/>
      <c r="C31" s="54"/>
      <c r="D31" s="23"/>
      <c r="E31" s="54"/>
      <c r="F31" s="23"/>
      <c r="G31" s="23"/>
      <c r="H31" s="23"/>
      <c r="I31" s="23"/>
    </row>
    <row r="32" spans="1:19" ht="18" customHeight="1">
      <c r="B32" s="53"/>
      <c r="C32" s="55"/>
      <c r="D32" s="53"/>
      <c r="E32" s="55"/>
      <c r="F32" s="53"/>
      <c r="G32" s="55"/>
      <c r="H32" s="53"/>
      <c r="I32" s="55"/>
    </row>
    <row r="41" spans="8:8" ht="18" customHeight="1">
      <c r="H41" s="27">
        <v>0</v>
      </c>
    </row>
    <row r="90" spans="9:9" ht="18" customHeight="1">
      <c r="I90" s="56"/>
    </row>
  </sheetData>
  <mergeCells count="5">
    <mergeCell ref="I8:M8"/>
    <mergeCell ref="C5:S5"/>
    <mergeCell ref="I9:K9"/>
    <mergeCell ref="O7:Q7"/>
    <mergeCell ref="O6:Q6"/>
  </mergeCells>
  <printOptions horizontalCentered="1"/>
  <pageMargins left="0.31496062992126" right="0" top="0.66929133858267698" bottom="0" header="0.196850393700787" footer="0.196850393700787"/>
  <pageSetup paperSize="9" scale="80" fitToHeight="0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M99"/>
  <sheetViews>
    <sheetView showGridLines="0" view="pageBreakPreview" zoomScaleNormal="90" zoomScaleSheetLayoutView="100" workbookViewId="0"/>
  </sheetViews>
  <sheetFormatPr defaultColWidth="10.7109375" defaultRowHeight="18" customHeight="1"/>
  <cols>
    <col min="1" max="1" width="30.7109375" style="152" customWidth="1"/>
    <col min="2" max="2" width="16.7109375" style="152" customWidth="1"/>
    <col min="3" max="3" width="5.7109375" style="165" customWidth="1"/>
    <col min="4" max="4" width="0.85546875" style="165" customWidth="1"/>
    <col min="5" max="5" width="14.42578125" style="176" customWidth="1"/>
    <col min="6" max="6" width="0.85546875" style="152" customWidth="1"/>
    <col min="7" max="7" width="14.42578125" style="176" customWidth="1"/>
    <col min="8" max="8" width="0.85546875" style="152" customWidth="1"/>
    <col min="9" max="9" width="14.42578125" style="176" customWidth="1"/>
    <col min="10" max="10" width="0.85546875" style="152" customWidth="1"/>
    <col min="11" max="11" width="14.42578125" style="176" customWidth="1"/>
    <col min="12" max="12" width="0.85546875" style="151" customWidth="1"/>
    <col min="13" max="13" width="13.7109375" style="152" customWidth="1"/>
    <col min="14" max="16384" width="10.7109375" style="152"/>
  </cols>
  <sheetData>
    <row r="1" spans="1:12" ht="18" customHeight="1">
      <c r="A1" s="147" t="s">
        <v>87</v>
      </c>
      <c r="B1" s="148"/>
      <c r="C1" s="149"/>
      <c r="D1" s="149"/>
      <c r="E1" s="150"/>
      <c r="F1" s="148"/>
      <c r="G1" s="150"/>
      <c r="H1" s="148"/>
      <c r="I1" s="150"/>
      <c r="J1" s="148"/>
      <c r="K1" s="150"/>
    </row>
    <row r="2" spans="1:12" ht="18" customHeight="1">
      <c r="A2" s="147" t="s">
        <v>131</v>
      </c>
      <c r="B2" s="148"/>
      <c r="C2" s="149"/>
      <c r="D2" s="149"/>
      <c r="E2" s="150"/>
      <c r="F2" s="148"/>
      <c r="G2" s="150"/>
      <c r="H2" s="148"/>
      <c r="I2" s="150"/>
      <c r="J2" s="148"/>
      <c r="K2" s="150"/>
    </row>
    <row r="3" spans="1:12" ht="18" customHeight="1">
      <c r="A3" s="21" t="s">
        <v>226</v>
      </c>
      <c r="B3" s="148"/>
      <c r="C3" s="149"/>
      <c r="D3" s="149"/>
      <c r="E3" s="150"/>
      <c r="F3" s="148"/>
      <c r="G3" s="150"/>
      <c r="H3" s="148"/>
      <c r="I3" s="150"/>
      <c r="J3" s="148"/>
      <c r="K3" s="150"/>
    </row>
    <row r="4" spans="1:12" ht="18" customHeight="1">
      <c r="A4" s="153"/>
      <c r="B4" s="148"/>
      <c r="C4" s="149"/>
      <c r="D4" s="149"/>
      <c r="E4" s="150"/>
      <c r="F4" s="148"/>
      <c r="G4" s="150"/>
      <c r="H4" s="148"/>
      <c r="I4" s="150"/>
      <c r="J4" s="148"/>
      <c r="K4" s="154" t="s">
        <v>183</v>
      </c>
    </row>
    <row r="5" spans="1:12" ht="18" customHeight="1">
      <c r="A5" s="148"/>
      <c r="B5" s="148"/>
      <c r="C5" s="149"/>
      <c r="D5" s="149"/>
      <c r="E5" s="195" t="s">
        <v>0</v>
      </c>
      <c r="F5" s="195"/>
      <c r="G5" s="195"/>
      <c r="H5" s="155"/>
      <c r="I5" s="195" t="s">
        <v>1</v>
      </c>
      <c r="J5" s="195"/>
      <c r="K5" s="195"/>
      <c r="L5" s="154"/>
    </row>
    <row r="6" spans="1:12" ht="18" customHeight="1">
      <c r="C6" s="156"/>
      <c r="D6" s="157"/>
      <c r="E6" s="158">
        <v>2024</v>
      </c>
      <c r="F6" s="159"/>
      <c r="G6" s="158">
        <v>2023</v>
      </c>
      <c r="H6" s="159"/>
      <c r="I6" s="158">
        <v>2024</v>
      </c>
      <c r="J6" s="159"/>
      <c r="K6" s="159">
        <v>2023</v>
      </c>
    </row>
    <row r="7" spans="1:12" ht="18" customHeight="1">
      <c r="A7" s="153" t="s">
        <v>60</v>
      </c>
      <c r="B7" s="160"/>
      <c r="C7" s="161"/>
      <c r="D7" s="161"/>
      <c r="E7" s="162"/>
      <c r="F7" s="163"/>
      <c r="G7" s="162"/>
      <c r="H7" s="163"/>
      <c r="I7" s="162"/>
      <c r="J7" s="163"/>
      <c r="K7" s="162"/>
    </row>
    <row r="8" spans="1:12" ht="18" customHeight="1">
      <c r="A8" s="22" t="s">
        <v>133</v>
      </c>
      <c r="B8" s="22"/>
      <c r="C8" s="22"/>
      <c r="D8" s="22"/>
      <c r="E8" s="154">
        <f>PL!F28</f>
        <v>3342853252</v>
      </c>
      <c r="F8" s="154"/>
      <c r="G8" s="154">
        <f>PL!H28</f>
        <v>2770361246</v>
      </c>
      <c r="H8" s="154"/>
      <c r="I8" s="154">
        <f>PL!J28</f>
        <v>3187827509</v>
      </c>
      <c r="J8" s="154"/>
      <c r="K8" s="154">
        <f>PL!L28</f>
        <v>2737200470</v>
      </c>
    </row>
    <row r="9" spans="1:12" ht="18" customHeight="1">
      <c r="A9" s="22" t="s">
        <v>134</v>
      </c>
      <c r="B9" s="22"/>
      <c r="C9" s="22"/>
      <c r="D9" s="22"/>
      <c r="E9" s="154"/>
      <c r="F9" s="154"/>
      <c r="G9" s="154"/>
      <c r="H9" s="154"/>
      <c r="I9" s="154"/>
      <c r="J9" s="154"/>
      <c r="K9" s="154"/>
    </row>
    <row r="10" spans="1:12" ht="18" customHeight="1">
      <c r="A10" s="22" t="s">
        <v>135</v>
      </c>
      <c r="B10" s="22"/>
      <c r="C10" s="22"/>
      <c r="D10" s="22"/>
      <c r="E10" s="154"/>
      <c r="F10" s="154"/>
      <c r="G10" s="154"/>
      <c r="H10" s="154"/>
      <c r="I10" s="154"/>
      <c r="J10" s="154"/>
      <c r="K10" s="154"/>
    </row>
    <row r="11" spans="1:12" s="163" customFormat="1" ht="18" customHeight="1">
      <c r="A11" s="152" t="s">
        <v>89</v>
      </c>
      <c r="C11" s="161"/>
      <c r="D11" s="161"/>
      <c r="E11" s="154">
        <v>186494099</v>
      </c>
      <c r="F11" s="154"/>
      <c r="G11" s="154">
        <v>176029653</v>
      </c>
      <c r="H11" s="154"/>
      <c r="I11" s="164">
        <v>121199887</v>
      </c>
      <c r="J11" s="164"/>
      <c r="K11" s="164">
        <v>110093661</v>
      </c>
    </row>
    <row r="12" spans="1:12" s="163" customFormat="1" ht="18" customHeight="1">
      <c r="A12" s="152" t="s">
        <v>230</v>
      </c>
      <c r="C12" s="161"/>
      <c r="D12" s="161"/>
      <c r="E12" s="154">
        <v>13784154</v>
      </c>
      <c r="F12" s="154"/>
      <c r="G12" s="154">
        <v>-26521267</v>
      </c>
      <c r="H12" s="154"/>
      <c r="I12" s="164">
        <v>-42384398</v>
      </c>
      <c r="J12" s="164"/>
      <c r="K12" s="164">
        <v>-141323853</v>
      </c>
    </row>
    <row r="13" spans="1:12" s="163" customFormat="1" ht="18" customHeight="1">
      <c r="A13" s="152" t="s">
        <v>259</v>
      </c>
      <c r="C13" s="161"/>
      <c r="D13" s="161"/>
      <c r="E13" s="154">
        <v>0</v>
      </c>
      <c r="F13" s="154"/>
      <c r="G13" s="154">
        <v>0</v>
      </c>
      <c r="H13" s="154"/>
      <c r="I13" s="164">
        <v>4903321</v>
      </c>
      <c r="J13" s="164"/>
      <c r="K13" s="164">
        <v>0</v>
      </c>
    </row>
    <row r="14" spans="1:12" s="163" customFormat="1" ht="18" customHeight="1">
      <c r="A14" s="152" t="s">
        <v>243</v>
      </c>
      <c r="C14" s="161"/>
      <c r="D14" s="161"/>
      <c r="E14" s="154">
        <v>-890002</v>
      </c>
      <c r="F14" s="154"/>
      <c r="G14" s="154">
        <v>0</v>
      </c>
      <c r="H14" s="154"/>
      <c r="I14" s="164">
        <v>0</v>
      </c>
      <c r="J14" s="164"/>
      <c r="K14" s="164">
        <v>0</v>
      </c>
    </row>
    <row r="15" spans="1:12" s="163" customFormat="1" ht="18" customHeight="1">
      <c r="A15" s="152" t="s">
        <v>266</v>
      </c>
      <c r="C15" s="161"/>
      <c r="D15" s="161"/>
      <c r="E15" s="154">
        <v>-300000</v>
      </c>
      <c r="F15" s="154"/>
      <c r="G15" s="154">
        <v>-16562318</v>
      </c>
      <c r="H15" s="154"/>
      <c r="I15" s="164">
        <v>-300000</v>
      </c>
      <c r="J15" s="164"/>
      <c r="K15" s="164">
        <v>-16100000</v>
      </c>
    </row>
    <row r="16" spans="1:12" s="163" customFormat="1" ht="18" customHeight="1">
      <c r="A16" s="152" t="s">
        <v>260</v>
      </c>
      <c r="C16" s="161"/>
      <c r="D16" s="161"/>
      <c r="E16" s="154">
        <v>16592370</v>
      </c>
      <c r="F16" s="154"/>
      <c r="G16" s="154">
        <v>70436710</v>
      </c>
      <c r="H16" s="154"/>
      <c r="I16" s="164">
        <v>0</v>
      </c>
      <c r="J16" s="164"/>
      <c r="K16" s="164">
        <v>0</v>
      </c>
    </row>
    <row r="17" spans="1:13" s="163" customFormat="1" ht="18" customHeight="1">
      <c r="A17" s="152" t="s">
        <v>146</v>
      </c>
      <c r="C17" s="161"/>
      <c r="D17" s="161"/>
      <c r="E17" s="154">
        <v>-10347641</v>
      </c>
      <c r="F17" s="154"/>
      <c r="G17" s="154">
        <v>63733201</v>
      </c>
      <c r="H17" s="154"/>
      <c r="I17" s="163">
        <v>-4187641</v>
      </c>
      <c r="J17" s="164"/>
      <c r="K17" s="164">
        <v>64047352</v>
      </c>
    </row>
    <row r="18" spans="1:13" s="163" customFormat="1" ht="18" customHeight="1">
      <c r="A18" s="152" t="s">
        <v>147</v>
      </c>
      <c r="C18" s="161"/>
      <c r="D18" s="161"/>
      <c r="E18" s="154">
        <v>1704596</v>
      </c>
      <c r="F18" s="154"/>
      <c r="G18" s="154">
        <v>9229166</v>
      </c>
      <c r="H18" s="154"/>
      <c r="I18" s="154">
        <v>1704596</v>
      </c>
      <c r="J18" s="154"/>
      <c r="K18" s="154">
        <v>3250922</v>
      </c>
    </row>
    <row r="19" spans="1:13" s="163" customFormat="1" ht="18" customHeight="1">
      <c r="A19" s="152" t="s">
        <v>267</v>
      </c>
      <c r="C19" s="161"/>
      <c r="D19" s="161"/>
      <c r="E19" s="154">
        <v>-5605167</v>
      </c>
      <c r="F19" s="154"/>
      <c r="G19" s="154">
        <v>-3207316</v>
      </c>
      <c r="H19" s="154"/>
      <c r="I19" s="164">
        <v>-251898</v>
      </c>
      <c r="J19" s="164"/>
      <c r="K19" s="164">
        <v>-5786395</v>
      </c>
    </row>
    <row r="20" spans="1:13" ht="18" customHeight="1">
      <c r="A20" s="152" t="s">
        <v>244</v>
      </c>
      <c r="D20" s="161"/>
      <c r="E20" s="166">
        <v>18227940</v>
      </c>
      <c r="F20" s="154"/>
      <c r="G20" s="166">
        <v>726120</v>
      </c>
      <c r="H20" s="154"/>
      <c r="I20" s="164">
        <v>18227940</v>
      </c>
      <c r="J20" s="164"/>
      <c r="K20" s="164">
        <v>726120</v>
      </c>
      <c r="M20" s="23"/>
    </row>
    <row r="21" spans="1:13" s="163" customFormat="1" ht="18" customHeight="1">
      <c r="A21" s="152" t="s">
        <v>195</v>
      </c>
      <c r="C21" s="161"/>
      <c r="D21" s="161"/>
      <c r="E21" s="154">
        <v>25521911</v>
      </c>
      <c r="F21" s="154"/>
      <c r="G21" s="154">
        <v>25914226</v>
      </c>
      <c r="H21" s="154"/>
      <c r="I21" s="164">
        <v>20354000</v>
      </c>
      <c r="J21" s="164"/>
      <c r="K21" s="164">
        <v>21370707</v>
      </c>
    </row>
    <row r="22" spans="1:13" s="163" customFormat="1" ht="18" customHeight="1">
      <c r="A22" s="152" t="s">
        <v>163</v>
      </c>
      <c r="C22" s="161"/>
      <c r="D22" s="161"/>
      <c r="E22" s="154">
        <v>-538046010</v>
      </c>
      <c r="F22" s="154"/>
      <c r="G22" s="166">
        <v>-350303857</v>
      </c>
      <c r="H22" s="154"/>
      <c r="I22" s="164">
        <v>-616198974</v>
      </c>
      <c r="J22" s="164"/>
      <c r="K22" s="164">
        <v>-370303372</v>
      </c>
    </row>
    <row r="23" spans="1:13" ht="18" customHeight="1">
      <c r="A23" s="152" t="s">
        <v>162</v>
      </c>
      <c r="D23" s="161"/>
      <c r="E23" s="166">
        <v>-225809408</v>
      </c>
      <c r="F23" s="166"/>
      <c r="G23" s="154">
        <v>-212226628</v>
      </c>
      <c r="H23" s="166"/>
      <c r="I23" s="164">
        <v>-209391213</v>
      </c>
      <c r="J23" s="164"/>
      <c r="K23" s="164">
        <v>-202771989</v>
      </c>
    </row>
    <row r="24" spans="1:13" s="163" customFormat="1" ht="18" customHeight="1">
      <c r="A24" s="152" t="s">
        <v>207</v>
      </c>
      <c r="C24" s="161"/>
      <c r="D24" s="161"/>
      <c r="E24" s="167">
        <v>192999</v>
      </c>
      <c r="F24" s="154"/>
      <c r="G24" s="167">
        <v>185350</v>
      </c>
      <c r="H24" s="154"/>
      <c r="I24" s="168">
        <v>5579100</v>
      </c>
      <c r="J24" s="164"/>
      <c r="K24" s="168">
        <v>6490683</v>
      </c>
    </row>
    <row r="25" spans="1:13" s="163" customFormat="1" ht="18" customHeight="1">
      <c r="A25" s="169" t="s">
        <v>136</v>
      </c>
      <c r="C25" s="161"/>
      <c r="D25" s="161"/>
      <c r="E25" s="154"/>
      <c r="F25" s="154"/>
      <c r="G25" s="154"/>
      <c r="H25" s="154"/>
      <c r="I25" s="154"/>
      <c r="J25" s="154"/>
      <c r="K25" s="154"/>
    </row>
    <row r="26" spans="1:13" s="163" customFormat="1" ht="18" customHeight="1">
      <c r="A26" s="169" t="s">
        <v>137</v>
      </c>
      <c r="C26" s="161"/>
      <c r="D26" s="161"/>
      <c r="E26" s="154">
        <f>SUM(E8:E24)</f>
        <v>2824373093</v>
      </c>
      <c r="F26" s="154"/>
      <c r="G26" s="154">
        <f>SUM(G8:G24)</f>
        <v>2507794286</v>
      </c>
      <c r="H26" s="154"/>
      <c r="I26" s="154">
        <f>SUM(I8:I24)</f>
        <v>2487082229</v>
      </c>
      <c r="J26" s="154"/>
      <c r="K26" s="154">
        <f>SUM(K8:K24)</f>
        <v>2206894306</v>
      </c>
    </row>
    <row r="27" spans="1:13" s="151" customFormat="1" ht="18" customHeight="1">
      <c r="A27" s="169" t="s">
        <v>138</v>
      </c>
      <c r="B27" s="163"/>
      <c r="C27" s="161"/>
      <c r="D27" s="161"/>
      <c r="E27" s="162"/>
      <c r="F27" s="163"/>
      <c r="G27" s="162"/>
      <c r="H27" s="163"/>
      <c r="I27" s="162"/>
      <c r="J27" s="163"/>
      <c r="K27" s="162"/>
      <c r="M27" s="152"/>
    </row>
    <row r="28" spans="1:13" s="151" customFormat="1" ht="18" customHeight="1">
      <c r="A28" s="169" t="s">
        <v>164</v>
      </c>
      <c r="B28" s="163"/>
      <c r="C28" s="170"/>
      <c r="D28" s="161"/>
      <c r="E28" s="154">
        <v>-491510546</v>
      </c>
      <c r="F28" s="154"/>
      <c r="G28" s="154">
        <v>-895539122</v>
      </c>
      <c r="H28" s="154"/>
      <c r="I28" s="164">
        <v>-451029231</v>
      </c>
      <c r="J28" s="164"/>
      <c r="K28" s="164">
        <v>-926704053</v>
      </c>
      <c r="M28" s="152"/>
    </row>
    <row r="29" spans="1:13" s="163" customFormat="1" ht="18" customHeight="1">
      <c r="A29" s="169" t="s">
        <v>96</v>
      </c>
      <c r="C29" s="161"/>
      <c r="D29" s="161"/>
      <c r="E29" s="154">
        <v>41836718</v>
      </c>
      <c r="F29" s="154"/>
      <c r="G29" s="154">
        <v>-29278760</v>
      </c>
      <c r="H29" s="154"/>
      <c r="I29" s="164">
        <v>41836718</v>
      </c>
      <c r="J29" s="164"/>
      <c r="K29" s="164">
        <v>-29310646</v>
      </c>
    </row>
    <row r="30" spans="1:13" s="163" customFormat="1" ht="18" customHeight="1">
      <c r="A30" s="169" t="s">
        <v>194</v>
      </c>
      <c r="C30" s="161"/>
      <c r="D30" s="161"/>
      <c r="E30" s="154">
        <v>-323057261</v>
      </c>
      <c r="F30" s="154"/>
      <c r="G30" s="154">
        <v>257344978</v>
      </c>
      <c r="H30" s="154"/>
      <c r="I30" s="164">
        <v>-323057261</v>
      </c>
      <c r="J30" s="164"/>
      <c r="K30" s="164">
        <v>257344978</v>
      </c>
    </row>
    <row r="31" spans="1:13" s="163" customFormat="1" ht="18" customHeight="1">
      <c r="A31" s="169" t="s">
        <v>97</v>
      </c>
      <c r="C31" s="161"/>
      <c r="D31" s="161"/>
      <c r="E31" s="154">
        <v>-147029992</v>
      </c>
      <c r="F31" s="154"/>
      <c r="G31" s="154">
        <v>185960531</v>
      </c>
      <c r="H31" s="154"/>
      <c r="I31" s="164">
        <v>-109364924</v>
      </c>
      <c r="J31" s="164"/>
      <c r="K31" s="164">
        <v>196289086</v>
      </c>
    </row>
    <row r="32" spans="1:13" s="163" customFormat="1" ht="18" customHeight="1">
      <c r="A32" s="169" t="s">
        <v>98</v>
      </c>
      <c r="C32" s="161"/>
      <c r="D32" s="161"/>
      <c r="E32" s="154">
        <v>9206304</v>
      </c>
      <c r="F32" s="154"/>
      <c r="G32" s="154">
        <v>-14235143</v>
      </c>
      <c r="H32" s="154"/>
      <c r="I32" s="164">
        <v>10187753</v>
      </c>
      <c r="J32" s="164"/>
      <c r="K32" s="164">
        <v>-13990088</v>
      </c>
    </row>
    <row r="33" spans="1:12" s="163" customFormat="1" ht="18" customHeight="1">
      <c r="A33" s="169" t="s">
        <v>122</v>
      </c>
      <c r="C33" s="161"/>
      <c r="D33" s="161"/>
      <c r="E33" s="154">
        <v>-56011582</v>
      </c>
      <c r="F33" s="154"/>
      <c r="G33" s="154">
        <v>-46459869</v>
      </c>
      <c r="H33" s="154"/>
      <c r="I33" s="164">
        <v>-53335416</v>
      </c>
      <c r="J33" s="164"/>
      <c r="K33" s="164">
        <v>-47207325</v>
      </c>
    </row>
    <row r="34" spans="1:12" s="163" customFormat="1" ht="18" customHeight="1">
      <c r="A34" s="169" t="s">
        <v>139</v>
      </c>
      <c r="C34" s="161"/>
      <c r="D34" s="161"/>
      <c r="E34" s="154"/>
      <c r="F34" s="154"/>
      <c r="G34" s="154"/>
      <c r="H34" s="154"/>
      <c r="I34" s="154"/>
      <c r="J34" s="154"/>
      <c r="K34" s="154"/>
    </row>
    <row r="35" spans="1:12" s="163" customFormat="1" ht="18" customHeight="1">
      <c r="A35" s="169" t="s">
        <v>165</v>
      </c>
      <c r="C35" s="161"/>
      <c r="D35" s="161"/>
      <c r="E35" s="154">
        <v>-390448442</v>
      </c>
      <c r="F35" s="154"/>
      <c r="G35" s="154">
        <v>836740643</v>
      </c>
      <c r="H35" s="154"/>
      <c r="I35" s="164">
        <v>-545333739</v>
      </c>
      <c r="J35" s="164"/>
      <c r="K35" s="164">
        <v>851966509</v>
      </c>
    </row>
    <row r="36" spans="1:12" s="163" customFormat="1" ht="18" customHeight="1">
      <c r="A36" s="169" t="s">
        <v>99</v>
      </c>
      <c r="C36" s="161"/>
      <c r="D36" s="161"/>
      <c r="E36" s="154">
        <v>-140040902</v>
      </c>
      <c r="F36" s="154"/>
      <c r="G36" s="154">
        <v>-351951370</v>
      </c>
      <c r="H36" s="154"/>
      <c r="I36" s="164">
        <v>-140040902</v>
      </c>
      <c r="J36" s="164"/>
      <c r="K36" s="164">
        <v>-351951370</v>
      </c>
    </row>
    <row r="37" spans="1:12" s="163" customFormat="1" ht="18" customHeight="1">
      <c r="A37" s="169" t="s">
        <v>148</v>
      </c>
      <c r="C37" s="161"/>
      <c r="D37" s="161"/>
      <c r="E37" s="154">
        <v>12999003</v>
      </c>
      <c r="F37" s="154"/>
      <c r="G37" s="154">
        <v>-5307614</v>
      </c>
      <c r="H37" s="154"/>
      <c r="I37" s="164">
        <v>14215161</v>
      </c>
      <c r="J37" s="164"/>
      <c r="K37" s="164">
        <v>-5900888</v>
      </c>
    </row>
    <row r="38" spans="1:12" s="163" customFormat="1" ht="18" customHeight="1">
      <c r="A38" s="169" t="s">
        <v>195</v>
      </c>
      <c r="C38" s="161"/>
      <c r="D38" s="161"/>
      <c r="E38" s="167">
        <v>-74503067</v>
      </c>
      <c r="F38" s="154"/>
      <c r="G38" s="167">
        <v>-26606492</v>
      </c>
      <c r="H38" s="154"/>
      <c r="I38" s="168">
        <v>-73774625</v>
      </c>
      <c r="J38" s="164"/>
      <c r="K38" s="168">
        <v>-22384539</v>
      </c>
    </row>
    <row r="39" spans="1:12" s="163" customFormat="1" ht="18" customHeight="1">
      <c r="A39" s="169" t="s">
        <v>60</v>
      </c>
      <c r="C39" s="161"/>
      <c r="D39" s="161"/>
      <c r="E39" s="154">
        <f>SUM(E28:E38)+E26</f>
        <v>1265813326</v>
      </c>
      <c r="F39" s="154"/>
      <c r="G39" s="154">
        <f>SUM(G28:G38)+G26</f>
        <v>2418462068</v>
      </c>
      <c r="H39" s="154"/>
      <c r="I39" s="154">
        <f>SUM(I28:I38)+I26</f>
        <v>857385763</v>
      </c>
      <c r="J39" s="154"/>
      <c r="K39" s="154">
        <f>SUM(K28:K38)+K26</f>
        <v>2115045970</v>
      </c>
    </row>
    <row r="40" spans="1:12" s="163" customFormat="1" ht="18" customHeight="1">
      <c r="A40" s="169" t="s">
        <v>61</v>
      </c>
      <c r="C40" s="161"/>
      <c r="D40" s="161"/>
      <c r="E40" s="154">
        <v>-182396</v>
      </c>
      <c r="F40" s="154"/>
      <c r="G40" s="154">
        <v>-145218</v>
      </c>
      <c r="H40" s="154"/>
      <c r="I40" s="164">
        <v>-139345</v>
      </c>
      <c r="J40" s="164"/>
      <c r="K40" s="164">
        <v>-130178</v>
      </c>
    </row>
    <row r="41" spans="1:12" s="163" customFormat="1" ht="18" customHeight="1">
      <c r="A41" s="169" t="s">
        <v>208</v>
      </c>
      <c r="C41" s="161"/>
      <c r="D41" s="161"/>
      <c r="E41" s="167">
        <v>-590296449</v>
      </c>
      <c r="F41" s="154"/>
      <c r="G41" s="167">
        <v>-376833273</v>
      </c>
      <c r="H41" s="154"/>
      <c r="I41" s="164">
        <v>-550635305</v>
      </c>
      <c r="J41" s="164"/>
      <c r="K41" s="164">
        <v>-341634440</v>
      </c>
    </row>
    <row r="42" spans="1:12" s="163" customFormat="1" ht="18" customHeight="1">
      <c r="A42" s="153" t="s">
        <v>209</v>
      </c>
      <c r="C42" s="161"/>
      <c r="D42" s="161"/>
      <c r="E42" s="171">
        <f>SUM(E39:E41)</f>
        <v>675334481</v>
      </c>
      <c r="F42" s="154"/>
      <c r="G42" s="171">
        <f>SUM(G39:G41)</f>
        <v>2041483577</v>
      </c>
      <c r="H42" s="154"/>
      <c r="I42" s="171">
        <f>SUM(I39:I41)</f>
        <v>306611113</v>
      </c>
      <c r="J42" s="154"/>
      <c r="K42" s="171">
        <f>SUM(K39:K41)</f>
        <v>1773281352</v>
      </c>
    </row>
    <row r="43" spans="1:12" s="163" customFormat="1" ht="18" customHeight="1">
      <c r="A43" s="153"/>
      <c r="C43" s="161"/>
      <c r="D43" s="161"/>
      <c r="E43" s="162"/>
      <c r="G43" s="162"/>
      <c r="I43" s="162"/>
      <c r="K43" s="162"/>
    </row>
    <row r="44" spans="1:12" s="163" customFormat="1" ht="18" customHeight="1">
      <c r="A44" s="169" t="s">
        <v>187</v>
      </c>
      <c r="C44" s="161"/>
      <c r="D44" s="161"/>
      <c r="E44" s="162"/>
      <c r="G44" s="162"/>
      <c r="I44" s="154"/>
      <c r="J44" s="172"/>
      <c r="K44" s="154"/>
    </row>
    <row r="45" spans="1:12" s="163" customFormat="1" ht="17.45" customHeight="1">
      <c r="A45" s="147" t="s">
        <v>87</v>
      </c>
      <c r="B45" s="173"/>
      <c r="C45" s="174"/>
      <c r="D45" s="174"/>
      <c r="E45" s="175"/>
      <c r="F45" s="173"/>
      <c r="G45" s="175"/>
      <c r="H45" s="173"/>
      <c r="I45" s="175"/>
      <c r="J45" s="173"/>
      <c r="K45" s="175"/>
    </row>
    <row r="46" spans="1:12" s="163" customFormat="1" ht="17.45" customHeight="1">
      <c r="A46" s="147" t="s">
        <v>132</v>
      </c>
      <c r="B46" s="173"/>
      <c r="C46" s="174"/>
      <c r="D46" s="174"/>
      <c r="E46" s="175"/>
      <c r="F46" s="173"/>
      <c r="G46" s="175"/>
      <c r="H46" s="173"/>
      <c r="I46" s="175"/>
      <c r="J46" s="173"/>
      <c r="K46" s="175"/>
    </row>
    <row r="47" spans="1:12" ht="17.45" customHeight="1">
      <c r="A47" s="21" t="s">
        <v>226</v>
      </c>
      <c r="B47" s="148"/>
      <c r="C47" s="149"/>
      <c r="D47" s="149"/>
      <c r="E47" s="150"/>
      <c r="F47" s="148"/>
      <c r="G47" s="150"/>
      <c r="H47" s="148"/>
      <c r="I47" s="150"/>
      <c r="J47" s="148"/>
      <c r="K47" s="150"/>
    </row>
    <row r="48" spans="1:12" ht="17.45" customHeight="1">
      <c r="A48" s="148"/>
      <c r="B48" s="148"/>
      <c r="C48" s="149"/>
      <c r="D48" s="149"/>
      <c r="I48" s="151"/>
      <c r="K48" s="154" t="s">
        <v>183</v>
      </c>
      <c r="L48" s="154"/>
    </row>
    <row r="49" spans="1:13" ht="17.45" customHeight="1">
      <c r="A49" s="148"/>
      <c r="B49" s="148"/>
      <c r="C49" s="149"/>
      <c r="D49" s="149"/>
      <c r="E49" s="195" t="s">
        <v>0</v>
      </c>
      <c r="F49" s="195"/>
      <c r="G49" s="195"/>
      <c r="H49" s="155"/>
      <c r="I49" s="195" t="s">
        <v>1</v>
      </c>
      <c r="J49" s="195"/>
      <c r="K49" s="195"/>
      <c r="L49" s="154"/>
    </row>
    <row r="50" spans="1:13" ht="17.45" customHeight="1">
      <c r="C50" s="156"/>
      <c r="D50" s="157"/>
      <c r="E50" s="158">
        <v>2024</v>
      </c>
      <c r="F50" s="159"/>
      <c r="G50" s="158">
        <v>2023</v>
      </c>
      <c r="H50" s="159"/>
      <c r="I50" s="158">
        <v>2024</v>
      </c>
      <c r="J50" s="159"/>
      <c r="K50" s="159">
        <v>2023</v>
      </c>
    </row>
    <row r="51" spans="1:13" s="163" customFormat="1" ht="17.45" customHeight="1">
      <c r="A51" s="153" t="s">
        <v>62</v>
      </c>
      <c r="B51" s="160"/>
      <c r="C51" s="161"/>
      <c r="D51" s="161"/>
      <c r="E51" s="177"/>
      <c r="G51" s="177"/>
      <c r="I51" s="177"/>
      <c r="K51" s="177"/>
    </row>
    <row r="52" spans="1:13" s="163" customFormat="1" ht="17.45" customHeight="1">
      <c r="A52" s="169" t="s">
        <v>224</v>
      </c>
      <c r="C52" s="161"/>
      <c r="D52" s="161"/>
      <c r="E52" s="154">
        <v>-13296</v>
      </c>
      <c r="F52" s="154"/>
      <c r="G52" s="154">
        <v>209160</v>
      </c>
      <c r="H52" s="154"/>
      <c r="I52" s="164">
        <v>0</v>
      </c>
      <c r="J52" s="164"/>
      <c r="K52" s="164">
        <v>0</v>
      </c>
    </row>
    <row r="53" spans="1:13" s="163" customFormat="1" ht="17.45" customHeight="1">
      <c r="A53" s="169" t="s">
        <v>256</v>
      </c>
      <c r="C53" s="161"/>
      <c r="D53" s="161"/>
      <c r="E53" s="154">
        <v>0</v>
      </c>
      <c r="F53" s="154"/>
      <c r="G53" s="154">
        <v>6000000</v>
      </c>
      <c r="H53" s="154"/>
      <c r="I53" s="164">
        <v>0</v>
      </c>
      <c r="J53" s="164"/>
      <c r="K53" s="164">
        <v>0</v>
      </c>
    </row>
    <row r="54" spans="1:13" s="163" customFormat="1" ht="17.45" customHeight="1">
      <c r="A54" s="169" t="s">
        <v>123</v>
      </c>
      <c r="C54" s="161"/>
      <c r="D54" s="161"/>
      <c r="E54" s="154">
        <v>-619000000</v>
      </c>
      <c r="F54" s="154"/>
      <c r="G54" s="154">
        <v>-2551786</v>
      </c>
      <c r="H54" s="154"/>
      <c r="I54" s="164">
        <v>-619000000</v>
      </c>
      <c r="J54" s="164"/>
      <c r="K54" s="164">
        <v>0</v>
      </c>
    </row>
    <row r="55" spans="1:13" s="163" customFormat="1" ht="17.45" customHeight="1">
      <c r="A55" s="169" t="s">
        <v>152</v>
      </c>
      <c r="C55" s="161"/>
      <c r="D55" s="161"/>
      <c r="E55" s="154">
        <v>1015704</v>
      </c>
      <c r="F55" s="154"/>
      <c r="G55" s="154">
        <v>955818</v>
      </c>
      <c r="H55" s="154"/>
      <c r="I55" s="154">
        <v>0</v>
      </c>
      <c r="J55" s="154"/>
      <c r="K55" s="154">
        <v>0</v>
      </c>
    </row>
    <row r="56" spans="1:13" s="151" customFormat="1" ht="17.45" customHeight="1">
      <c r="A56" s="169" t="s">
        <v>233</v>
      </c>
      <c r="B56" s="163"/>
      <c r="C56" s="161"/>
      <c r="D56" s="161"/>
      <c r="E56" s="154">
        <v>-535254886</v>
      </c>
      <c r="F56" s="154"/>
      <c r="G56" s="154">
        <v>-341622947</v>
      </c>
      <c r="H56" s="154"/>
      <c r="I56" s="164">
        <v>-517289681</v>
      </c>
      <c r="J56" s="164"/>
      <c r="K56" s="164">
        <v>-167543401</v>
      </c>
      <c r="M56" s="152"/>
    </row>
    <row r="57" spans="1:13" s="151" customFormat="1" ht="17.45" customHeight="1">
      <c r="A57" s="169" t="s">
        <v>234</v>
      </c>
      <c r="B57" s="163"/>
      <c r="C57" s="161"/>
      <c r="D57" s="161"/>
      <c r="E57" s="154">
        <v>-177450170</v>
      </c>
      <c r="F57" s="154"/>
      <c r="G57" s="154">
        <v>-290227381</v>
      </c>
      <c r="H57" s="154"/>
      <c r="I57" s="164">
        <v>-177450170</v>
      </c>
      <c r="J57" s="164"/>
      <c r="K57" s="164">
        <v>-290227381</v>
      </c>
      <c r="M57" s="152"/>
    </row>
    <row r="58" spans="1:13" s="163" customFormat="1" ht="17.45" customHeight="1">
      <c r="A58" s="169" t="s">
        <v>261</v>
      </c>
      <c r="C58" s="161"/>
      <c r="D58" s="161"/>
      <c r="E58" s="154">
        <v>148880</v>
      </c>
      <c r="F58" s="154"/>
      <c r="G58" s="154">
        <v>0</v>
      </c>
      <c r="H58" s="154"/>
      <c r="I58" s="164">
        <v>0</v>
      </c>
      <c r="J58" s="164"/>
      <c r="K58" s="164">
        <v>0</v>
      </c>
    </row>
    <row r="59" spans="1:13" s="151" customFormat="1" ht="17.45" customHeight="1">
      <c r="A59" s="169" t="s">
        <v>210</v>
      </c>
      <c r="B59" s="163"/>
      <c r="C59" s="161"/>
      <c r="D59" s="161"/>
      <c r="E59" s="154">
        <v>-248085839</v>
      </c>
      <c r="F59" s="154"/>
      <c r="G59" s="154">
        <v>-20972007</v>
      </c>
      <c r="H59" s="154"/>
      <c r="I59" s="164">
        <v>-246489476</v>
      </c>
      <c r="J59" s="164"/>
      <c r="K59" s="164">
        <v>-17186761</v>
      </c>
      <c r="M59" s="152"/>
    </row>
    <row r="60" spans="1:13" s="151" customFormat="1" ht="17.45" customHeight="1">
      <c r="A60" s="169" t="s">
        <v>211</v>
      </c>
      <c r="B60" s="163"/>
      <c r="C60" s="161"/>
      <c r="D60" s="161"/>
      <c r="E60" s="154">
        <v>-266369196</v>
      </c>
      <c r="F60" s="154"/>
      <c r="G60" s="154">
        <v>-155721094</v>
      </c>
      <c r="H60" s="154"/>
      <c r="I60" s="164">
        <v>-27062815</v>
      </c>
      <c r="J60" s="164"/>
      <c r="K60" s="164">
        <v>-58249523</v>
      </c>
      <c r="M60" s="152"/>
    </row>
    <row r="61" spans="1:13" s="163" customFormat="1" ht="17.45" customHeight="1">
      <c r="A61" s="169" t="s">
        <v>235</v>
      </c>
      <c r="C61" s="161"/>
      <c r="D61" s="161"/>
      <c r="E61" s="154">
        <v>-3739334</v>
      </c>
      <c r="F61" s="154"/>
      <c r="G61" s="154">
        <v>-7483893</v>
      </c>
      <c r="H61" s="154"/>
      <c r="I61" s="164">
        <v>-1634700</v>
      </c>
      <c r="J61" s="164"/>
      <c r="K61" s="164">
        <v>-4493571</v>
      </c>
    </row>
    <row r="62" spans="1:13" s="163" customFormat="1" ht="17.45" customHeight="1">
      <c r="A62" s="169" t="s">
        <v>212</v>
      </c>
      <c r="C62" s="161"/>
      <c r="D62" s="161"/>
      <c r="E62" s="154">
        <v>7048597</v>
      </c>
      <c r="F62" s="154"/>
      <c r="G62" s="154">
        <v>10483054</v>
      </c>
      <c r="H62" s="154"/>
      <c r="I62" s="164">
        <v>671882</v>
      </c>
      <c r="J62" s="164"/>
      <c r="K62" s="164">
        <v>5786564</v>
      </c>
    </row>
    <row r="63" spans="1:13" s="151" customFormat="1" ht="17.45" customHeight="1">
      <c r="A63" s="169" t="s">
        <v>169</v>
      </c>
      <c r="B63" s="163"/>
      <c r="C63" s="161"/>
      <c r="D63" s="161"/>
      <c r="E63" s="166">
        <v>121957187</v>
      </c>
      <c r="F63" s="166"/>
      <c r="G63" s="166">
        <v>81802502</v>
      </c>
      <c r="H63" s="166"/>
      <c r="I63" s="164">
        <v>108224801</v>
      </c>
      <c r="J63" s="164"/>
      <c r="K63" s="164">
        <v>74852196</v>
      </c>
      <c r="M63" s="152"/>
    </row>
    <row r="64" spans="1:13" s="151" customFormat="1" ht="17.45" customHeight="1">
      <c r="A64" s="169" t="s">
        <v>166</v>
      </c>
      <c r="B64" s="163"/>
      <c r="C64" s="161"/>
      <c r="D64" s="161"/>
      <c r="E64" s="166">
        <v>68393265</v>
      </c>
      <c r="F64" s="166"/>
      <c r="G64" s="166">
        <v>12679740</v>
      </c>
      <c r="H64" s="166"/>
      <c r="I64" s="164">
        <v>68393265</v>
      </c>
      <c r="J64" s="164"/>
      <c r="K64" s="164">
        <v>12679740</v>
      </c>
      <c r="M64" s="152"/>
    </row>
    <row r="65" spans="1:13" s="151" customFormat="1" ht="17.45" customHeight="1">
      <c r="A65" s="169" t="s">
        <v>63</v>
      </c>
      <c r="B65" s="163"/>
      <c r="C65" s="161"/>
      <c r="D65" s="161"/>
      <c r="E65" s="154">
        <v>538046010</v>
      </c>
      <c r="F65" s="154"/>
      <c r="G65" s="154">
        <v>350303857</v>
      </c>
      <c r="H65" s="154"/>
      <c r="I65" s="164">
        <v>547805709</v>
      </c>
      <c r="J65" s="164"/>
      <c r="K65" s="164">
        <v>357623632</v>
      </c>
      <c r="M65" s="152"/>
    </row>
    <row r="66" spans="1:13" s="163" customFormat="1" ht="17.45" customHeight="1">
      <c r="A66" s="153" t="s">
        <v>219</v>
      </c>
      <c r="C66" s="161"/>
      <c r="D66" s="161"/>
      <c r="E66" s="171">
        <f>SUM(E52:E65)</f>
        <v>-1113303078</v>
      </c>
      <c r="F66" s="154"/>
      <c r="G66" s="171">
        <f>SUM(G52:G65)</f>
        <v>-356144977</v>
      </c>
      <c r="H66" s="154"/>
      <c r="I66" s="171">
        <f>SUM(I52:I65)</f>
        <v>-863831185</v>
      </c>
      <c r="J66" s="154"/>
      <c r="K66" s="171">
        <f>SUM(K52:K65)</f>
        <v>-86758505</v>
      </c>
    </row>
    <row r="67" spans="1:13" s="163" customFormat="1" ht="17.45" customHeight="1">
      <c r="A67" s="153" t="s">
        <v>64</v>
      </c>
      <c r="B67" s="160"/>
      <c r="C67" s="178"/>
      <c r="D67" s="178"/>
      <c r="E67" s="154"/>
      <c r="F67" s="154"/>
      <c r="G67" s="154"/>
      <c r="H67" s="154"/>
      <c r="I67" s="154"/>
      <c r="J67" s="154"/>
      <c r="K67" s="154"/>
    </row>
    <row r="68" spans="1:13" s="163" customFormat="1" ht="17.45" customHeight="1">
      <c r="A68" s="169" t="s">
        <v>257</v>
      </c>
      <c r="B68" s="169"/>
      <c r="C68" s="161"/>
      <c r="D68" s="161"/>
      <c r="E68" s="154">
        <v>2000000</v>
      </c>
      <c r="F68" s="154"/>
      <c r="G68" s="154">
        <v>1350000</v>
      </c>
      <c r="H68" s="154"/>
      <c r="I68" s="164">
        <v>2000000</v>
      </c>
      <c r="J68" s="164"/>
      <c r="K68" s="164">
        <v>1350000</v>
      </c>
    </row>
    <row r="69" spans="1:13" s="163" customFormat="1" ht="17.45" customHeight="1">
      <c r="A69" s="169" t="s">
        <v>121</v>
      </c>
      <c r="C69" s="161"/>
      <c r="D69" s="161"/>
      <c r="E69" s="154">
        <v>0</v>
      </c>
      <c r="F69" s="154"/>
      <c r="G69" s="154">
        <v>0</v>
      </c>
      <c r="H69" s="154"/>
      <c r="I69" s="164">
        <v>-26509015</v>
      </c>
      <c r="J69" s="164"/>
      <c r="K69" s="164">
        <v>-25742288</v>
      </c>
    </row>
    <row r="70" spans="1:13" s="163" customFormat="1" ht="17.45" customHeight="1">
      <c r="A70" s="179" t="s">
        <v>171</v>
      </c>
      <c r="C70" s="161"/>
      <c r="D70" s="161"/>
      <c r="E70" s="154">
        <v>45565713</v>
      </c>
      <c r="F70" s="154"/>
      <c r="G70" s="154">
        <v>113638901</v>
      </c>
      <c r="H70" s="154"/>
      <c r="I70" s="164">
        <v>45565713</v>
      </c>
      <c r="J70" s="164"/>
      <c r="K70" s="164">
        <v>113638901</v>
      </c>
    </row>
    <row r="71" spans="1:13" s="163" customFormat="1" ht="17.45" customHeight="1">
      <c r="A71" s="169" t="s">
        <v>102</v>
      </c>
      <c r="C71" s="161"/>
      <c r="D71" s="161"/>
      <c r="E71" s="154">
        <v>-729291060</v>
      </c>
      <c r="F71" s="154"/>
      <c r="G71" s="154">
        <v>-528748405</v>
      </c>
      <c r="H71" s="154"/>
      <c r="I71" s="164">
        <v>-722310760</v>
      </c>
      <c r="J71" s="164"/>
      <c r="K71" s="164">
        <v>-523478180</v>
      </c>
    </row>
    <row r="72" spans="1:13" s="151" customFormat="1" ht="17.45" customHeight="1">
      <c r="A72" s="153" t="s">
        <v>213</v>
      </c>
      <c r="B72" s="163"/>
      <c r="C72" s="161"/>
      <c r="D72" s="161"/>
      <c r="E72" s="171">
        <f>SUM(E67:E71)</f>
        <v>-681725347</v>
      </c>
      <c r="F72" s="154"/>
      <c r="G72" s="171">
        <f>SUM(G67:G71)</f>
        <v>-413759504</v>
      </c>
      <c r="H72" s="154"/>
      <c r="I72" s="171">
        <f>SUM(I67:I71)</f>
        <v>-701254062</v>
      </c>
      <c r="J72" s="154"/>
      <c r="K72" s="171">
        <f>SUM(K67:K71)</f>
        <v>-434231567</v>
      </c>
      <c r="M72" s="152"/>
    </row>
    <row r="73" spans="1:13" s="151" customFormat="1" ht="17.45" customHeight="1">
      <c r="A73" s="169" t="s">
        <v>265</v>
      </c>
      <c r="B73" s="163"/>
      <c r="C73" s="161"/>
      <c r="D73" s="161"/>
      <c r="E73" s="154"/>
      <c r="F73" s="154"/>
      <c r="G73" s="154"/>
      <c r="H73" s="154"/>
      <c r="I73" s="154"/>
      <c r="J73" s="154"/>
      <c r="K73" s="154"/>
      <c r="M73" s="152"/>
    </row>
    <row r="74" spans="1:13" s="151" customFormat="1" ht="17.45" customHeight="1">
      <c r="A74" s="169" t="s">
        <v>172</v>
      </c>
      <c r="B74" s="163"/>
      <c r="C74" s="161"/>
      <c r="D74" s="161"/>
      <c r="E74" s="167">
        <v>2640498</v>
      </c>
      <c r="F74" s="154"/>
      <c r="G74" s="167">
        <v>-2284271</v>
      </c>
      <c r="H74" s="154"/>
      <c r="I74" s="168">
        <v>0</v>
      </c>
      <c r="J74" s="164"/>
      <c r="K74" s="168">
        <v>0</v>
      </c>
      <c r="M74" s="152"/>
    </row>
    <row r="75" spans="1:13" s="151" customFormat="1" ht="17.45" customHeight="1">
      <c r="A75" s="153" t="s">
        <v>196</v>
      </c>
      <c r="B75" s="163"/>
      <c r="C75" s="161"/>
      <c r="D75" s="161"/>
      <c r="E75" s="154">
        <f>E42+E66+E72+E74</f>
        <v>-1117053446</v>
      </c>
      <c r="F75" s="154"/>
      <c r="G75" s="154">
        <f>G42+G66+G72+G74</f>
        <v>1269294825</v>
      </c>
      <c r="H75" s="154"/>
      <c r="I75" s="154">
        <f>I42+I66+I72+I74</f>
        <v>-1258474134</v>
      </c>
      <c r="J75" s="154"/>
      <c r="K75" s="154">
        <f>K42+K66+K72+K74</f>
        <v>1252291280</v>
      </c>
      <c r="M75" s="152"/>
    </row>
    <row r="76" spans="1:13" s="151" customFormat="1" ht="17.45" customHeight="1">
      <c r="A76" s="169" t="s">
        <v>174</v>
      </c>
      <c r="B76" s="163"/>
      <c r="C76" s="161"/>
      <c r="D76" s="161"/>
      <c r="E76" s="167">
        <v>3103176343</v>
      </c>
      <c r="F76" s="154"/>
      <c r="G76" s="167">
        <v>1833881518</v>
      </c>
      <c r="H76" s="154"/>
      <c r="I76" s="164">
        <v>2850681459</v>
      </c>
      <c r="J76" s="164"/>
      <c r="K76" s="164">
        <v>1598390179</v>
      </c>
      <c r="M76" s="152"/>
    </row>
    <row r="77" spans="1:13" s="151" customFormat="1" ht="17.45" customHeight="1" thickBot="1">
      <c r="A77" s="153" t="s">
        <v>236</v>
      </c>
      <c r="B77" s="163"/>
      <c r="C77" s="161"/>
      <c r="D77" s="161"/>
      <c r="E77" s="180">
        <f>SUM(E75:E76)</f>
        <v>1986122897</v>
      </c>
      <c r="F77" s="154"/>
      <c r="G77" s="180">
        <f>SUM(G75:G76)</f>
        <v>3103176343</v>
      </c>
      <c r="H77" s="154"/>
      <c r="I77" s="180">
        <f>SUM(I75:I76)</f>
        <v>1592207325</v>
      </c>
      <c r="J77" s="154"/>
      <c r="K77" s="180">
        <f>SUM(K75:K76)</f>
        <v>2850681459</v>
      </c>
      <c r="M77" s="152"/>
    </row>
    <row r="78" spans="1:13" s="184" customFormat="1" ht="17.45" customHeight="1" thickTop="1">
      <c r="A78" s="181"/>
      <c r="B78" s="182"/>
      <c r="C78" s="183"/>
      <c r="E78" s="185">
        <f>E77-BS!F9</f>
        <v>0</v>
      </c>
      <c r="F78" s="186"/>
      <c r="G78" s="185">
        <f>G77-BS!H9</f>
        <v>0</v>
      </c>
      <c r="H78" s="186"/>
      <c r="I78" s="185">
        <f>I77-BS!J9</f>
        <v>0</v>
      </c>
      <c r="J78" s="186"/>
      <c r="K78" s="185">
        <f>K77-BS!L9</f>
        <v>0</v>
      </c>
    </row>
    <row r="79" spans="1:13" s="151" customFormat="1" ht="17.45" customHeight="1">
      <c r="A79" s="187" t="s">
        <v>90</v>
      </c>
      <c r="B79" s="163"/>
      <c r="C79" s="161"/>
      <c r="D79" s="161"/>
      <c r="E79" s="154"/>
      <c r="F79" s="154"/>
      <c r="G79" s="154"/>
      <c r="H79" s="154"/>
      <c r="I79" s="154"/>
      <c r="J79" s="154"/>
      <c r="K79" s="154"/>
      <c r="M79" s="152"/>
    </row>
    <row r="80" spans="1:13" s="151" customFormat="1" ht="17.45" customHeight="1">
      <c r="A80" s="24" t="s">
        <v>149</v>
      </c>
      <c r="B80" s="163"/>
      <c r="C80" s="161"/>
      <c r="D80" s="161"/>
      <c r="E80" s="154"/>
      <c r="F80" s="154"/>
      <c r="G80" s="154"/>
      <c r="H80" s="154"/>
      <c r="I80" s="154"/>
      <c r="J80" s="154"/>
      <c r="K80" s="154"/>
      <c r="M80" s="152"/>
    </row>
    <row r="81" spans="1:13" s="151" customFormat="1" ht="17.45" customHeight="1">
      <c r="A81" s="24" t="s">
        <v>262</v>
      </c>
      <c r="B81" s="163"/>
      <c r="C81" s="161"/>
      <c r="D81" s="161"/>
      <c r="E81" s="154">
        <v>2752404</v>
      </c>
      <c r="F81" s="154"/>
      <c r="G81" s="154">
        <v>1227480</v>
      </c>
      <c r="H81" s="154"/>
      <c r="I81" s="154">
        <v>2624004</v>
      </c>
      <c r="J81" s="154"/>
      <c r="K81" s="154">
        <v>1227480</v>
      </c>
      <c r="M81" s="152"/>
    </row>
    <row r="82" spans="1:13" s="151" customFormat="1" ht="17.45" customHeight="1">
      <c r="A82" s="24" t="s">
        <v>220</v>
      </c>
      <c r="B82" s="163"/>
      <c r="C82" s="161"/>
      <c r="D82" s="161"/>
      <c r="E82" s="154"/>
      <c r="F82" s="154"/>
      <c r="G82" s="154"/>
      <c r="H82" s="154"/>
      <c r="I82" s="154"/>
      <c r="J82" s="154"/>
      <c r="K82" s="154"/>
      <c r="M82" s="152"/>
    </row>
    <row r="83" spans="1:13" s="151" customFormat="1" ht="17.45" customHeight="1">
      <c r="A83" s="24" t="s">
        <v>221</v>
      </c>
      <c r="B83" s="163"/>
      <c r="C83" s="161"/>
      <c r="D83" s="161"/>
      <c r="E83" s="154">
        <v>0</v>
      </c>
      <c r="F83" s="154"/>
      <c r="G83" s="154">
        <v>214812538</v>
      </c>
      <c r="H83" s="154"/>
      <c r="I83" s="154">
        <v>0</v>
      </c>
      <c r="J83" s="154"/>
      <c r="K83" s="154">
        <v>214812538</v>
      </c>
      <c r="M83" s="152"/>
    </row>
    <row r="84" spans="1:13" s="151" customFormat="1" ht="17.45" customHeight="1">
      <c r="A84" s="24" t="s">
        <v>154</v>
      </c>
      <c r="B84" s="163"/>
      <c r="C84" s="161"/>
      <c r="D84" s="161"/>
      <c r="F84" s="154"/>
      <c r="H84" s="154"/>
      <c r="I84" s="154"/>
      <c r="J84" s="154"/>
      <c r="M84" s="152"/>
    </row>
    <row r="85" spans="1:13" s="151" customFormat="1" ht="17.45" customHeight="1">
      <c r="A85" s="24" t="s">
        <v>214</v>
      </c>
      <c r="B85" s="163"/>
      <c r="C85" s="161"/>
      <c r="D85" s="161"/>
      <c r="E85" s="154">
        <v>0</v>
      </c>
      <c r="F85" s="154"/>
      <c r="G85" s="154">
        <v>772812</v>
      </c>
      <c r="H85" s="154"/>
      <c r="I85" s="154">
        <v>0</v>
      </c>
      <c r="J85" s="154"/>
      <c r="K85" s="154">
        <v>772812</v>
      </c>
      <c r="M85" s="152"/>
    </row>
    <row r="86" spans="1:13" s="151" customFormat="1" ht="17.45" customHeight="1">
      <c r="A86" s="24" t="s">
        <v>222</v>
      </c>
      <c r="B86" s="163"/>
      <c r="C86" s="161"/>
      <c r="D86" s="161"/>
      <c r="F86" s="154"/>
      <c r="H86" s="154"/>
      <c r="I86" s="154"/>
      <c r="J86" s="154"/>
      <c r="M86" s="152"/>
    </row>
    <row r="87" spans="1:13" s="151" customFormat="1" ht="17.45" customHeight="1">
      <c r="A87" s="24" t="s">
        <v>223</v>
      </c>
      <c r="B87" s="163"/>
      <c r="C87" s="161"/>
      <c r="D87" s="161"/>
      <c r="E87" s="154">
        <v>821418067</v>
      </c>
      <c r="F87" s="154"/>
      <c r="G87" s="154">
        <v>5666416</v>
      </c>
      <c r="H87" s="154"/>
      <c r="I87" s="154">
        <v>74531411</v>
      </c>
      <c r="J87" s="154"/>
      <c r="K87" s="154">
        <v>5666416</v>
      </c>
      <c r="M87" s="152"/>
    </row>
    <row r="88" spans="1:13" s="151" customFormat="1" ht="17.45" customHeight="1">
      <c r="A88" s="24" t="s">
        <v>245</v>
      </c>
      <c r="B88" s="163"/>
      <c r="C88" s="161"/>
      <c r="D88" s="161"/>
      <c r="E88" s="154"/>
      <c r="F88" s="154"/>
      <c r="G88" s="154"/>
      <c r="H88" s="154"/>
      <c r="I88" s="154"/>
      <c r="J88" s="154"/>
      <c r="M88" s="152"/>
    </row>
    <row r="89" spans="1:13" s="151" customFormat="1" ht="17.45" customHeight="1">
      <c r="A89" s="24" t="s">
        <v>246</v>
      </c>
      <c r="B89" s="163"/>
      <c r="C89" s="161"/>
      <c r="D89" s="161"/>
      <c r="E89" s="154">
        <v>0</v>
      </c>
      <c r="F89" s="154"/>
      <c r="G89" s="154">
        <v>813500000</v>
      </c>
      <c r="H89" s="154"/>
      <c r="I89" s="154">
        <v>0</v>
      </c>
      <c r="J89" s="154"/>
      <c r="K89" s="154">
        <v>813500000</v>
      </c>
      <c r="M89" s="152"/>
    </row>
    <row r="90" spans="1:13" s="151" customFormat="1" ht="17.45" customHeight="1">
      <c r="A90" s="24" t="s">
        <v>245</v>
      </c>
      <c r="B90" s="163"/>
      <c r="C90" s="161"/>
      <c r="D90" s="161"/>
      <c r="E90" s="154"/>
      <c r="F90" s="154"/>
      <c r="G90" s="154"/>
      <c r="H90" s="154"/>
      <c r="I90" s="154"/>
      <c r="J90" s="154"/>
      <c r="M90" s="152"/>
    </row>
    <row r="91" spans="1:13" s="151" customFormat="1" ht="17.45" customHeight="1">
      <c r="A91" s="24" t="s">
        <v>247</v>
      </c>
      <c r="B91" s="163"/>
      <c r="C91" s="161"/>
      <c r="D91" s="161"/>
      <c r="E91" s="154">
        <v>651862466</v>
      </c>
      <c r="F91" s="154"/>
      <c r="G91" s="154">
        <v>0</v>
      </c>
      <c r="H91" s="154"/>
      <c r="I91" s="154">
        <v>651862466</v>
      </c>
      <c r="J91" s="154"/>
      <c r="K91" s="154">
        <v>0</v>
      </c>
      <c r="M91" s="152"/>
    </row>
    <row r="92" spans="1:13" s="151" customFormat="1" ht="17.45" customHeight="1">
      <c r="A92" s="24" t="s">
        <v>263</v>
      </c>
      <c r="B92" s="163"/>
      <c r="C92" s="161"/>
      <c r="D92" s="161"/>
      <c r="E92" s="154"/>
      <c r="F92" s="154"/>
      <c r="G92" s="154"/>
      <c r="H92" s="154"/>
      <c r="I92" s="154"/>
      <c r="J92" s="154"/>
      <c r="K92" s="154"/>
      <c r="M92" s="152"/>
    </row>
    <row r="93" spans="1:13" s="151" customFormat="1" ht="17.45" customHeight="1">
      <c r="A93" s="24" t="s">
        <v>264</v>
      </c>
      <c r="B93" s="163"/>
      <c r="C93" s="161"/>
      <c r="D93" s="161"/>
      <c r="E93" s="154">
        <v>24962400</v>
      </c>
      <c r="F93" s="154"/>
      <c r="G93" s="154">
        <v>0</v>
      </c>
      <c r="H93" s="154"/>
      <c r="I93" s="154">
        <v>24962400</v>
      </c>
      <c r="J93" s="154"/>
      <c r="K93" s="154">
        <v>0</v>
      </c>
      <c r="M93" s="152"/>
    </row>
    <row r="94" spans="1:13" s="151" customFormat="1" ht="17.45" customHeight="1">
      <c r="A94" s="24" t="s">
        <v>150</v>
      </c>
      <c r="B94" s="163"/>
      <c r="C94" s="161"/>
      <c r="D94" s="161"/>
      <c r="E94" s="154"/>
      <c r="F94" s="154"/>
      <c r="G94" s="154"/>
      <c r="H94" s="154"/>
      <c r="I94" s="154"/>
      <c r="J94" s="154"/>
      <c r="K94" s="154"/>
      <c r="M94" s="152"/>
    </row>
    <row r="95" spans="1:13" s="151" customFormat="1" ht="17.45" customHeight="1">
      <c r="A95" s="24" t="s">
        <v>215</v>
      </c>
      <c r="B95" s="163"/>
      <c r="C95" s="161"/>
      <c r="D95" s="161"/>
      <c r="E95" s="154">
        <v>0</v>
      </c>
      <c r="F95" s="154"/>
      <c r="G95" s="154">
        <v>0</v>
      </c>
      <c r="H95" s="154"/>
      <c r="I95" s="154">
        <v>20641028</v>
      </c>
      <c r="J95" s="154"/>
      <c r="K95" s="154">
        <v>12166835</v>
      </c>
      <c r="M95" s="152"/>
    </row>
    <row r="96" spans="1:13" s="151" customFormat="1" ht="17.45" customHeight="1">
      <c r="A96" s="24" t="s">
        <v>216</v>
      </c>
      <c r="B96" s="163"/>
      <c r="C96" s="161"/>
      <c r="D96" s="161"/>
      <c r="E96" s="154"/>
      <c r="F96" s="154"/>
      <c r="G96" s="154"/>
      <c r="H96" s="154"/>
      <c r="I96" s="154"/>
      <c r="J96" s="154"/>
      <c r="K96" s="154"/>
      <c r="M96" s="152"/>
    </row>
    <row r="97" spans="1:13" s="151" customFormat="1" ht="17.45" customHeight="1">
      <c r="A97" s="24" t="s">
        <v>217</v>
      </c>
      <c r="B97" s="163"/>
      <c r="C97" s="161"/>
      <c r="D97" s="161"/>
      <c r="E97" s="154">
        <v>0</v>
      </c>
      <c r="F97" s="154"/>
      <c r="G97" s="154">
        <v>0</v>
      </c>
      <c r="H97" s="154"/>
      <c r="I97" s="154">
        <v>4448261</v>
      </c>
      <c r="J97" s="154"/>
      <c r="K97" s="154">
        <v>6813084</v>
      </c>
      <c r="M97" s="152"/>
    </row>
    <row r="98" spans="1:13" s="151" customFormat="1" ht="17.45" customHeight="1">
      <c r="A98" s="169"/>
      <c r="B98" s="163"/>
      <c r="C98" s="161"/>
      <c r="D98" s="161"/>
      <c r="E98" s="154"/>
      <c r="F98" s="154"/>
      <c r="G98" s="154"/>
      <c r="H98" s="154"/>
      <c r="I98" s="154"/>
      <c r="J98" s="154"/>
      <c r="K98" s="154"/>
      <c r="M98" s="152"/>
    </row>
    <row r="99" spans="1:13" s="163" customFormat="1" ht="17.45" customHeight="1">
      <c r="A99" s="152" t="s">
        <v>187</v>
      </c>
      <c r="C99" s="161"/>
      <c r="D99" s="161"/>
      <c r="E99" s="162"/>
      <c r="G99" s="162"/>
      <c r="I99" s="162"/>
      <c r="K99" s="154"/>
    </row>
  </sheetData>
  <mergeCells count="4">
    <mergeCell ref="I49:K49"/>
    <mergeCell ref="I5:K5"/>
    <mergeCell ref="E5:G5"/>
    <mergeCell ref="E49:G49"/>
  </mergeCells>
  <printOptions horizontalCentered="1"/>
  <pageMargins left="0.78740157480314998" right="0.35433070866141703" top="0.78740157480314998" bottom="0" header="0.196850393700787" footer="0.196850393700787"/>
  <pageSetup paperSize="9" scale="80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3fec0-4510-45f9-b5a1-35aaff63cff6">
      <Terms xmlns="http://schemas.microsoft.com/office/infopath/2007/PartnerControls"/>
    </lcf76f155ced4ddcb4097134ff3c332f>
    <TaxCatchAll xmlns="753781e9-d731-4852-a81e-a6abf39d991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346FA6877B674CA390CF3C961FB4F9" ma:contentTypeVersion="14" ma:contentTypeDescription="Create a new document." ma:contentTypeScope="" ma:versionID="8628f9dec108cdc528469de0b572414f">
  <xsd:schema xmlns:xsd="http://www.w3.org/2001/XMLSchema" xmlns:xs="http://www.w3.org/2001/XMLSchema" xmlns:p="http://schemas.microsoft.com/office/2006/metadata/properties" xmlns:ns2="3213fec0-4510-45f9-b5a1-35aaff63cff6" xmlns:ns3="753781e9-d731-4852-a81e-a6abf39d991f" targetNamespace="http://schemas.microsoft.com/office/2006/metadata/properties" ma:root="true" ma:fieldsID="b30a0057ba408a86de657898208e146f" ns2:_="" ns3:_="">
    <xsd:import namespace="3213fec0-4510-45f9-b5a1-35aaff63cff6"/>
    <xsd:import namespace="753781e9-d731-4852-a81e-a6abf39d9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fec0-4510-45f9-b5a1-35aaff63c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781e9-d731-4852-a81e-a6abf39d99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3d0c84d-85ad-4fe0-8958-3d8bced35b00}" ma:internalName="TaxCatchAll" ma:showField="CatchAllData" ma:web="753781e9-d731-4852-a81e-a6abf39d9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D041EF-18DE-45F8-A234-9A34DC2D24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15157A-C124-4342-9F37-4292E0CDBE5B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213fec0-4510-45f9-b5a1-35aaff63cff6"/>
    <ds:schemaRef ds:uri="http://schemas.openxmlformats.org/package/2006/metadata/core-properties"/>
    <ds:schemaRef ds:uri="753781e9-d731-4852-a81e-a6abf39d991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CA75803-B0FB-4273-8C1B-2BC1031FC3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3fec0-4510-45f9-b5a1-35aaff63cff6"/>
    <ds:schemaRef ds:uri="753781e9-d731-4852-a81e-a6abf39d99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Jarinthorn Lertthitikonwong</cp:lastModifiedBy>
  <cp:lastPrinted>2025-02-27T11:27:06Z</cp:lastPrinted>
  <dcterms:created xsi:type="dcterms:W3CDTF">1997-08-09T04:30:16Z</dcterms:created>
  <dcterms:modified xsi:type="dcterms:W3CDTF">2025-02-27T11:27:13Z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0x010100BC346FA6877B674CA390CF3C961FB4F9</vt:lpwstr>
  </property>
  <property fmtid="{D5CDD505-2E9C-101B-9397-08002B2CF9AE}" pid="3" name="MediaServiceImageTags">
    <vt:lpwstr/>
  </property>
</Properties>
</file>