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 &amp; WP\WP_Y'67\WIN\Q4\FS\"/>
    </mc:Choice>
  </mc:AlternateContent>
  <xr:revisionPtr revIDLastSave="0" documentId="13_ncr:1_{3C7F9B9F-425A-49A4-8FA8-BACA5FEC0925}" xr6:coauthVersionLast="47" xr6:coauthVersionMax="47" xr10:uidLastSave="{00000000-0000-0000-0000-000000000000}"/>
  <bookViews>
    <workbookView xWindow="-120" yWindow="-120" windowWidth="20730" windowHeight="11310" tabRatio="851" activeTab="5" xr2:uid="{0B33578A-A87B-4B7C-88EA-B921E979A3DD}"/>
  </bookViews>
  <sheets>
    <sheet name="FINANCIAL POSITION" sheetId="1" r:id="rId1"/>
    <sheet name="งบกำไรขาดทุนเบ็ดเสร็จ-3ด." sheetId="11" state="hidden" r:id="rId2"/>
    <sheet name="COMPREHENSIVE INCOME" sheetId="12" r:id="rId3"/>
    <sheet name="CS EQUITY CONSOL" sheetId="4" r:id="rId4"/>
    <sheet name="CS EQUITY SEPARATE" sheetId="3" r:id="rId5"/>
    <sheet name="CASH FLOWS" sheetId="9" r:id="rId6"/>
  </sheets>
  <externalReferences>
    <externalReference r:id="rId7"/>
    <externalReference r:id="rId8"/>
    <externalReference r:id="rId9"/>
  </externalReferences>
  <definedNames>
    <definedName name="\q">[1]MOULD!#REF!</definedName>
    <definedName name="_APR02">#REF!</definedName>
    <definedName name="_AUG01">#REF!</definedName>
    <definedName name="_DEC01">#REF!</definedName>
    <definedName name="_DEC2001">#REF!</definedName>
    <definedName name="_JUL01">#REF!</definedName>
    <definedName name="_JUL02">#REF!</definedName>
    <definedName name="_MAY02">#REF!</definedName>
    <definedName name="_NOV01">#REF!</definedName>
    <definedName name="_Order1" hidden="1">255</definedName>
    <definedName name="_Order2" hidden="1">255</definedName>
    <definedName name="_PL10">#REF!</definedName>
    <definedName name="_sep01">#REF!</definedName>
    <definedName name="AA" localSheetId="5">MATCH(0.01,[0]!End_Bal,-1)+1</definedName>
    <definedName name="AA">MATCH(0.01,End_Bal,-1)+1</definedName>
    <definedName name="AAA">#REF!</definedName>
    <definedName name="abc">#REF!</definedName>
    <definedName name="ass" localSheetId="5">IF([0]!Loan_Amount*[0]!Interest_Rate*[0]!Loan_Years*[0]!Loan_Start&gt;0,1,0)</definedName>
    <definedName name="ass">IF(Loan_Amount*Interest_Rate*Loan_Years*Loan_Start&gt;0,1,0)</definedName>
    <definedName name="Beg_Bal">#REF!</definedName>
    <definedName name="BSsheet">#REF!</definedName>
    <definedName name="CapexTotals">#REF!</definedName>
    <definedName name="Cover">#REF!</definedName>
    <definedName name="CTL">#REF!</definedName>
    <definedName name="D" localSheetId="5">MATCH(0.01,[0]!End_Bal,-1)+1</definedName>
    <definedName name="D">MATCH(0.01,End_Bal,-1)+1</definedName>
    <definedName name="Data">#REF!</definedName>
    <definedName name="dd" localSheetId="5">IF([0]!Loan_Amount*[0]!Interest_Rate*[0]!Loan_Years*[0]!Loan_Start&gt;0,1,0)</definedName>
    <definedName name="dd">IF(Loan_Amount*Interest_Rate*Loan_Years*Loan_Start&gt;0,1,0)</definedName>
    <definedName name="dec01r">#REF!</definedName>
    <definedName name="dg">#N/A</definedName>
    <definedName name="E" localSheetId="5">IF([0]!Loan_Amount*[0]!Interest_Rate*[0]!Loan_Years*[0]!Loan_Start&gt;0,1,0)</definedName>
    <definedName name="E">IF(Loan_Amount*Interest_Rate*Loan_Years*Loan_Start&gt;0,1,0)</definedName>
    <definedName name="End_Bal">#REF!</definedName>
    <definedName name="Extra_Pay">#REF!</definedName>
    <definedName name="f" localSheetId="5">IF([0]!Loan_Amount*[0]!Interest_Rate*[0]!Loan_Years*[0]!Loan_Start&gt;0,1,0)</definedName>
    <definedName name="f">IF(Loan_Amount*Interest_Rate*Loan_Years*Loan_Start&gt;0,1,0)</definedName>
    <definedName name="ff" localSheetId="5">MATCH(0.01,[0]!End_Bal,-1)+1</definedName>
    <definedName name="ff">MATCH(0.01,End_Bal,-1)+1</definedName>
    <definedName name="Full_Print">#REF!</definedName>
    <definedName name="gdk" localSheetId="5">MATCH(0.01,[0]!End_Bal,-1)+1</definedName>
    <definedName name="gdk">MATCH(0.01,End_Bal,-1)+1</definedName>
    <definedName name="gew" localSheetId="5">IF([0]!Loan_Amount*[0]!Interest_Rate*[0]!Loan_Years*[0]!Loan_Start&gt;0,1,0)</definedName>
    <definedName name="gew">IF(Loan_Amount*Interest_Rate*Loan_Years*Loan_Start&gt;0,1,0)</definedName>
    <definedName name="goi" localSheetId="5">Scheduled_Payment+Extra_Payment</definedName>
    <definedName name="goi" localSheetId="1">Scheduled_Payment+Extra_Payment</definedName>
    <definedName name="goi">Scheduled_Payment+Extra_Payment</definedName>
    <definedName name="Header_Row">ROW(#REF!)</definedName>
    <definedName name="Int">#REF!</definedName>
    <definedName name="Interest_Rate">#REF!</definedName>
    <definedName name="JUL01R">#REF!</definedName>
    <definedName name="k.1" localSheetId="5">IF([0]!Loan_Amount*[0]!Interest_Rate*[0]!Loan_Years*[0]!Loan_Start&gt;0,1,0)</definedName>
    <definedName name="k.1">IF(Loan_Amount*Interest_Rate*Loan_Years*Loan_Start&gt;0,1,0)</definedName>
    <definedName name="kk" localSheetId="3">'CS EQUITY CONSOL'!$A$1:$AA$31</definedName>
    <definedName name="kk" localSheetId="4">'CS EQUITY SEPARATE'!$A$3:$T$32</definedName>
    <definedName name="Last_Row" localSheetId="5">IF('CASH FLOWS'!Values_Entered,[0]!Header_Row+'CASH FLOWS'!Number_of_Payments,[0]!Header_Row)</definedName>
    <definedName name="Last_Row">IF(Values_Entered,Header_Row+Number_of_Payments,Header_Row)</definedName>
    <definedName name="Loan_Amount">#REF!</definedName>
    <definedName name="Loan_Start">#REF!</definedName>
    <definedName name="Loan_Years">#REF!</definedName>
    <definedName name="LoanTotals">#REF!</definedName>
    <definedName name="Locationcodes">'[2]Location Codes'!$A$1:$C$65536</definedName>
    <definedName name="lpo" localSheetId="5">IF([0]!Loan_Amount*[0]!Interest_Rate*[0]!Loan_Years*[0]!Loan_Start&gt;0,1,0)</definedName>
    <definedName name="lpo">IF(Loan_Amount*Interest_Rate*Loan_Years*Loan_Start&gt;0,1,0)</definedName>
    <definedName name="Monthnum">#REF!</definedName>
    <definedName name="Notes">#REF!</definedName>
    <definedName name="Num_Pmt_Per_Year">#REF!</definedName>
    <definedName name="Number_of_Payments" localSheetId="5">MATCH(0.01,[0]!End_Bal,-1)+1</definedName>
    <definedName name="Number_of_Payments">MATCH(0.01,End_Bal,-1)+1</definedName>
    <definedName name="O.1" localSheetId="5">IF([0]!Loan_Amount*[0]!Interest_Rate*[0]!Loan_Years*[0]!Loan_Start&gt;0,1,0)</definedName>
    <definedName name="O.1">IF(Loan_Amount*Interest_Rate*Loan_Years*Loan_Start&gt;0,1,0)</definedName>
    <definedName name="OI" localSheetId="5">IF([0]!Loan_Amount*[0]!Interest_Rate*[0]!Loan_Years*[0]!Loan_Start&gt;0,1,0)</definedName>
    <definedName name="OI">IF(Loan_Amount*Interest_Rate*Loan_Years*Loan_Start&gt;0,1,0)</definedName>
    <definedName name="p" localSheetId="5">IF([0]!Loan_Amount*[0]!Interest_Rate*[0]!Loan_Years*[0]!Loan_Start&gt;0,1,0)</definedName>
    <definedName name="p">IF(Loan_Amount*Interest_Rate*Loan_Years*Loan_Start&gt;0,1,0)</definedName>
    <definedName name="Pay_Date">#REF!</definedName>
    <definedName name="Pay_Num">#REF!</definedName>
    <definedName name="Payment_Date" localSheetId="5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l">#REF!</definedName>
    <definedName name="PLstment">#REF!</definedName>
    <definedName name="po" localSheetId="5">DATE(YEAR([0]!Loan_Start),MONTH([0]!Loan_Start)+Payment_Number,DAY([0]!Loan_Start))</definedName>
    <definedName name="po" localSheetId="1">DATE(YEAR([0]!Loan_Start),MONTH([0]!Loan_Start)+Payment_Number,DAY([0]!Loan_Start))</definedName>
    <definedName name="po">DATE(YEAR(Loan_Start),MONTH(Loan_Start)+Payment_Number,DAY(Loan_Start))</definedName>
    <definedName name="Princ">#REF!</definedName>
    <definedName name="_xlnm.Print_Area" localSheetId="5">'CASH FLOWS'!$A$1:$L$99</definedName>
    <definedName name="_xlnm.Print_Area" localSheetId="2">'COMPREHENSIVE INCOME'!$A$1:$L$53</definedName>
    <definedName name="_xlnm.Print_Area" localSheetId="3">'CS EQUITY CONSOL'!$A$1:$Z$31</definedName>
    <definedName name="_xlnm.Print_Area" localSheetId="4">'CS EQUITY SEPARATE'!$A$1:$S$27</definedName>
    <definedName name="_xlnm.Print_Area" localSheetId="0">'FINANCIAL POSITION'!$A$1:$N$118</definedName>
    <definedName name="_xlnm.Print_Area" localSheetId="1">'งบกำไรขาดทุนเบ็ดเสร็จ-3ด.'!$A$1:$L$58</definedName>
    <definedName name="Print_Area_Reset" localSheetId="5">OFFSET([0]!Full_Print,0,0,'CASH FLOWS'!Last_Row)</definedName>
    <definedName name="Print_Area_Reset">OFFSET(Full_Print,0,0,Last_Row)</definedName>
    <definedName name="_xlnm.Print_Titles" localSheetId="5">'CASH FLOWS'!$1:$6</definedName>
    <definedName name="_xlnm.Print_Titles" localSheetId="3">'CS EQUITY CONSOL'!$1:$8</definedName>
    <definedName name="PrintArea" localSheetId="5">#N/A</definedName>
    <definedName name="PrintArea">#N/A</definedName>
    <definedName name="q">#REF!</definedName>
    <definedName name="quarter1">#REF!</definedName>
    <definedName name="Rec.CF" localSheetId="5">IF([0]!Loan_Amount*[0]!Interest_Rate*[0]!Loan_Years*[0]!Loan_Start&gt;0,1,0)</definedName>
    <definedName name="Rec.CF">IF(Loan_Amount*Interest_Rate*Loan_Years*Loan_Start&gt;0,1,0)</definedName>
    <definedName name="Report" localSheetId="5">#N/A</definedName>
    <definedName name="Report">#N/A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pec">#REF!</definedName>
    <definedName name="TABJUN">#REF!</definedName>
    <definedName name="table">#REF!</definedName>
    <definedName name="TABMARCH">#REF!</definedName>
    <definedName name="TABQ1">#REF!</definedName>
    <definedName name="TABQ2">#REF!</definedName>
    <definedName name="tabtest">#REF!</definedName>
    <definedName name="TESTAREA">#REF!</definedName>
    <definedName name="Total_Interest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>Scheduled_Payment+Extra_Payment</definedName>
    <definedName name="tt">#REF!</definedName>
    <definedName name="ttt">#REF!</definedName>
    <definedName name="Values_Entered" localSheetId="5">IF([0]!Loan_Amount*[0]!Interest_Rate*[0]!Loan_Years*[0]!Loan_Start&gt;0,1,0)</definedName>
    <definedName name="Values_Entered">IF(Loan_Amount*Interest_Rate*Loan_Years*Loan_Start&gt;0,1,0)</definedName>
    <definedName name="wwrw" localSheetId="5">IF([0]!Loan_Amount*[0]!Interest_Rate*[0]!Loan_Years*[0]!Loan_Start&gt;0,1,0)</definedName>
    <definedName name="wwrw">IF(Loan_Amount*Interest_Rate*Loan_Years*Loan_Start&gt;0,1,0)</definedName>
    <definedName name="xx" localSheetId="5">MATCH(0.01,[0]!End_Bal,-1)+1</definedName>
    <definedName name="xx">MATCH(0.01,End_Bal,-1)+1</definedName>
    <definedName name="yearend">#REF!</definedName>
    <definedName name="z" localSheetId="5">IF([0]!Loan_Amount*[0]!Interest_Rate*[0]!Loan_Years*[0]!Loan_Start&gt;0,1,0)</definedName>
    <definedName name="z">IF(Loan_Amount*Interest_Rate*Loan_Years*Loan_Start&gt;0,1,0)</definedName>
    <definedName name="กเก" localSheetId="5">IF([0]!Loan_Amount*[0]!Interest_Rate*[0]!Loan_Years*[0]!Loan_Start&gt;0,1,0)</definedName>
    <definedName name="กเก">IF(Loan_Amount*Interest_Rate*Loan_Years*Loan_Start&gt;0,1,0)</definedName>
    <definedName name="กรง" localSheetId="5">IF([0]!Loan_Amount*[0]!Interest_Rate*[0]!Loan_Years*[0]!Loan_Start&gt;0,1,0)</definedName>
    <definedName name="กรง">IF(Loan_Amount*Interest_Rate*Loan_Years*Loan_Start&gt;0,1,0)</definedName>
    <definedName name="ก้อบ" localSheetId="5">IF([0]!Loan_Amount*[0]!Interest_Rate*[0]!Loan_Years*[0]!Loan_Start&gt;0,1,0)</definedName>
    <definedName name="ก้อบ">IF(Loan_Amount*Interest_Rate*Loan_Years*Loan_Start&gt;0,1,0)</definedName>
    <definedName name="ส">#N/A</definedName>
    <definedName name="ๆ">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9" l="1"/>
  <c r="F101" i="9" l="1"/>
  <c r="F6" i="12"/>
  <c r="H6" i="12"/>
  <c r="J6" i="12"/>
  <c r="L6" i="12"/>
  <c r="J84" i="1"/>
  <c r="D84" i="1"/>
  <c r="F84" i="1"/>
  <c r="H84" i="1"/>
  <c r="L84" i="1"/>
  <c r="N84" i="1"/>
  <c r="J47" i="1"/>
  <c r="J85" i="1" s="1"/>
  <c r="H47" i="1"/>
  <c r="H85" i="1"/>
  <c r="H7" i="12"/>
  <c r="F83" i="9"/>
  <c r="L83" i="9"/>
  <c r="J83" i="9"/>
  <c r="H83" i="9"/>
  <c r="F18" i="1"/>
  <c r="N11" i="4"/>
  <c r="N12" i="4"/>
  <c r="V11" i="4"/>
  <c r="Z11" i="4"/>
  <c r="N29" i="1"/>
  <c r="L29" i="1"/>
  <c r="F29" i="1"/>
  <c r="H29" i="1"/>
  <c r="J29" i="1"/>
  <c r="J68" i="1"/>
  <c r="J60" i="1"/>
  <c r="J18" i="1"/>
  <c r="J30" i="1"/>
  <c r="K18" i="1"/>
  <c r="H12" i="4"/>
  <c r="H15" i="4"/>
  <c r="H92" i="1"/>
  <c r="F12" i="4"/>
  <c r="F15" i="4"/>
  <c r="V10" i="4"/>
  <c r="Z10" i="4" s="1"/>
  <c r="X12" i="4"/>
  <c r="J100" i="1"/>
  <c r="P12" i="4"/>
  <c r="J98" i="1"/>
  <c r="L12" i="4"/>
  <c r="J96" i="1"/>
  <c r="J12" i="4"/>
  <c r="J93" i="1"/>
  <c r="H13" i="12"/>
  <c r="F119" i="12"/>
  <c r="V18" i="4"/>
  <c r="Z18" i="4" s="1"/>
  <c r="F60" i="1"/>
  <c r="H20" i="12"/>
  <c r="J20" i="12"/>
  <c r="F20" i="12"/>
  <c r="J42" i="9"/>
  <c r="J85" i="9"/>
  <c r="J32" i="12"/>
  <c r="J33" i="12"/>
  <c r="L20" i="12"/>
  <c r="L21" i="12" s="1"/>
  <c r="L24" i="12" s="1"/>
  <c r="L68" i="1"/>
  <c r="H72" i="9"/>
  <c r="L30" i="12"/>
  <c r="L32" i="12" s="1"/>
  <c r="L33" i="12" s="1"/>
  <c r="H32" i="12"/>
  <c r="H33" i="12" s="1"/>
  <c r="L13" i="12"/>
  <c r="J13" i="12"/>
  <c r="J21" i="12"/>
  <c r="J24" i="12" s="1"/>
  <c r="F13" i="12"/>
  <c r="G6" i="9"/>
  <c r="H6" i="9"/>
  <c r="I6" i="9"/>
  <c r="J6" i="9"/>
  <c r="K6" i="9"/>
  <c r="L6" i="9"/>
  <c r="F6" i="9"/>
  <c r="F72" i="9"/>
  <c r="J72" i="9"/>
  <c r="L72" i="9"/>
  <c r="E15" i="3"/>
  <c r="L91" i="1"/>
  <c r="X14" i="4"/>
  <c r="X15" i="4" s="1"/>
  <c r="H100" i="1" s="1"/>
  <c r="F32" i="12"/>
  <c r="F33" i="12" s="1"/>
  <c r="R19" i="4"/>
  <c r="A42" i="1"/>
  <c r="A80" i="1" s="1"/>
  <c r="Q15" i="3"/>
  <c r="Q18" i="3"/>
  <c r="L98" i="1"/>
  <c r="M15" i="3"/>
  <c r="L96" i="1"/>
  <c r="I15" i="3"/>
  <c r="I18" i="3"/>
  <c r="G15" i="3"/>
  <c r="G18" i="3"/>
  <c r="S12" i="3"/>
  <c r="N64" i="1"/>
  <c r="N68" i="1" s="1"/>
  <c r="H64" i="1"/>
  <c r="H68" i="1" s="1"/>
  <c r="H55" i="1"/>
  <c r="H60" i="1" s="1"/>
  <c r="F68" i="1"/>
  <c r="N18" i="1"/>
  <c r="L18" i="1"/>
  <c r="L30" i="1" s="1"/>
  <c r="H18" i="1"/>
  <c r="H30" i="1" s="1"/>
  <c r="F85" i="9"/>
  <c r="J17" i="11"/>
  <c r="F17" i="11"/>
  <c r="H17" i="11"/>
  <c r="L37" i="11"/>
  <c r="L38" i="11"/>
  <c r="J37" i="11"/>
  <c r="J38" i="11"/>
  <c r="H37" i="11"/>
  <c r="H38" i="11"/>
  <c r="F37" i="11"/>
  <c r="F38" i="11"/>
  <c r="L17" i="11"/>
  <c r="L11" i="11"/>
  <c r="J11" i="11"/>
  <c r="J18" i="11"/>
  <c r="J25" i="11"/>
  <c r="J28" i="11"/>
  <c r="J30" i="11"/>
  <c r="H11" i="11"/>
  <c r="H18" i="11" s="1"/>
  <c r="H25" i="11" s="1"/>
  <c r="H28" i="11" s="1"/>
  <c r="H30" i="11" s="1"/>
  <c r="F11" i="11"/>
  <c r="F18" i="11" s="1"/>
  <c r="F25" i="11" s="1"/>
  <c r="F28" i="11" s="1"/>
  <c r="F30" i="11" s="1"/>
  <c r="L6" i="11"/>
  <c r="J6" i="11"/>
  <c r="T14" i="4"/>
  <c r="N60" i="1"/>
  <c r="A43" i="1"/>
  <c r="A81" i="1"/>
  <c r="K18" i="3"/>
  <c r="K15" i="3"/>
  <c r="R15" i="4"/>
  <c r="A41" i="1"/>
  <c r="A79" i="1"/>
  <c r="L18" i="11"/>
  <c r="L25" i="11"/>
  <c r="L28" i="11"/>
  <c r="L30" i="11"/>
  <c r="N99" i="1"/>
  <c r="N101" i="1" s="1"/>
  <c r="L93" i="1"/>
  <c r="T15" i="4"/>
  <c r="T17" i="4"/>
  <c r="T19" i="4"/>
  <c r="L60" i="1"/>
  <c r="L69" i="1" s="1"/>
  <c r="H39" i="11"/>
  <c r="H48" i="11"/>
  <c r="H46" i="11"/>
  <c r="H44" i="11"/>
  <c r="H42" i="11"/>
  <c r="H50" i="11"/>
  <c r="F44" i="11"/>
  <c r="F42" i="11"/>
  <c r="F50" i="11"/>
  <c r="F39" i="11"/>
  <c r="F48" i="11"/>
  <c r="F46" i="11"/>
  <c r="J50" i="11"/>
  <c r="J39" i="11"/>
  <c r="L39" i="11"/>
  <c r="L50" i="11"/>
  <c r="E18" i="3"/>
  <c r="M18" i="3"/>
  <c r="L92" i="1"/>
  <c r="X17" i="4"/>
  <c r="J92" i="1"/>
  <c r="J99" i="1" s="1"/>
  <c r="J101" i="1" s="1"/>
  <c r="AB12" i="4" s="1"/>
  <c r="J15" i="4"/>
  <c r="J19" i="4"/>
  <c r="L15" i="4"/>
  <c r="L19" i="4"/>
  <c r="P15" i="4"/>
  <c r="P19" i="4"/>
  <c r="F98" i="1" s="1"/>
  <c r="F19" i="4"/>
  <c r="F91" i="1"/>
  <c r="J97" i="1"/>
  <c r="V12" i="4"/>
  <c r="Z12" i="4"/>
  <c r="H93" i="1"/>
  <c r="F96" i="1"/>
  <c r="F92" i="1"/>
  <c r="H19" i="4"/>
  <c r="H98" i="1"/>
  <c r="F93" i="1"/>
  <c r="H21" i="12"/>
  <c r="H24" i="12" s="1"/>
  <c r="H26" i="12" s="1"/>
  <c r="J9" i="9" l="1"/>
  <c r="J33" i="9" s="1"/>
  <c r="J45" i="9" s="1"/>
  <c r="J61" i="9" s="1"/>
  <c r="J84" i="9" s="1"/>
  <c r="J86" i="9" s="1"/>
  <c r="J101" i="9" s="1"/>
  <c r="J26" i="12"/>
  <c r="J45" i="12" s="1"/>
  <c r="L26" i="12"/>
  <c r="L9" i="9"/>
  <c r="L33" i="9" s="1"/>
  <c r="L45" i="9" s="1"/>
  <c r="L61" i="9" s="1"/>
  <c r="L84" i="9" s="1"/>
  <c r="L86" i="9" s="1"/>
  <c r="L101" i="9" s="1"/>
  <c r="F21" i="12"/>
  <c r="F24" i="12" s="1"/>
  <c r="F26" i="12" s="1"/>
  <c r="X19" i="4"/>
  <c r="F100" i="1" s="1"/>
  <c r="F9" i="9"/>
  <c r="F33" i="9" s="1"/>
  <c r="F45" i="9" s="1"/>
  <c r="F61" i="9" s="1"/>
  <c r="F84" i="9" s="1"/>
  <c r="F86" i="9" s="1"/>
  <c r="F102" i="9" s="1"/>
  <c r="H9" i="9"/>
  <c r="H33" i="9" s="1"/>
  <c r="H45" i="9" s="1"/>
  <c r="H61" i="9" s="1"/>
  <c r="H84" i="9" s="1"/>
  <c r="H86" i="9" s="1"/>
  <c r="H101" i="9" s="1"/>
  <c r="L45" i="12"/>
  <c r="L34" i="12"/>
  <c r="O14" i="3" s="1"/>
  <c r="J34" i="12"/>
  <c r="O17" i="3" s="1"/>
  <c r="S17" i="3" s="1"/>
  <c r="N30" i="1"/>
  <c r="H69" i="1"/>
  <c r="F69" i="1"/>
  <c r="N69" i="1"/>
  <c r="N102" i="1" s="1"/>
  <c r="N120" i="1" s="1"/>
  <c r="J69" i="1"/>
  <c r="J102" i="1" s="1"/>
  <c r="J120" i="1" s="1"/>
  <c r="F30" i="1"/>
  <c r="O15" i="3" l="1"/>
  <c r="O18" i="3" s="1"/>
  <c r="L97" i="1" s="1"/>
  <c r="L99" i="1" s="1"/>
  <c r="L101" i="1" s="1"/>
  <c r="L102" i="1" s="1"/>
  <c r="L120" i="1" s="1"/>
  <c r="S14" i="3"/>
  <c r="S15" i="3" s="1"/>
  <c r="F39" i="12"/>
  <c r="F37" i="12" s="1"/>
  <c r="F45" i="12" s="1"/>
  <c r="F34" i="12"/>
  <c r="F43" i="12" s="1"/>
  <c r="F41" i="12" s="1"/>
  <c r="N17" i="4" s="1"/>
  <c r="V17" i="4" s="1"/>
  <c r="Z17" i="4" s="1"/>
  <c r="H39" i="12"/>
  <c r="H37" i="12" s="1"/>
  <c r="H45" i="12" s="1"/>
  <c r="H34" i="12"/>
  <c r="H43" i="12" s="1"/>
  <c r="H41" i="12" s="1"/>
  <c r="N14" i="4" s="1"/>
  <c r="V14" i="4" l="1"/>
  <c r="Z14" i="4" s="1"/>
  <c r="AB14" i="4" s="1"/>
  <c r="N15" i="4"/>
  <c r="S18" i="3"/>
  <c r="U18" i="3" s="1"/>
  <c r="U15" i="3"/>
  <c r="H97" i="1" l="1"/>
  <c r="H99" i="1" s="1"/>
  <c r="H101" i="1" s="1"/>
  <c r="N19" i="4"/>
  <c r="F97" i="1" s="1"/>
  <c r="F99" i="1" s="1"/>
  <c r="F101" i="1" s="1"/>
  <c r="F102" i="1" s="1"/>
  <c r="F120" i="1" s="1"/>
  <c r="V15" i="4"/>
  <c r="H102" i="1" l="1"/>
  <c r="H120" i="1" s="1"/>
  <c r="V19" i="4"/>
  <c r="Z15" i="4"/>
  <c r="Z19" i="4" s="1"/>
  <c r="AB19" i="4" s="1"/>
  <c r="AB15" i="4" l="1"/>
</calcChain>
</file>

<file path=xl/sharedStrings.xml><?xml version="1.0" encoding="utf-8"?>
<sst xmlns="http://schemas.openxmlformats.org/spreadsheetml/2006/main" count="384" uniqueCount="260">
  <si>
    <t>WYNCOAST INDUSTRIAL PARK PUBLIC COMPANY LIMITED AND ITS SUBSIDIARIES</t>
  </si>
  <si>
    <t>STATEMENT OF FINANCIAL POSITION</t>
  </si>
  <si>
    <t>As at 31 December 2024</t>
  </si>
  <si>
    <t>(Unit : Baht)</t>
  </si>
  <si>
    <t>Consolidated financial statements</t>
  </si>
  <si>
    <t>Separate financial statements</t>
  </si>
  <si>
    <t>NOTES</t>
  </si>
  <si>
    <t>2024</t>
  </si>
  <si>
    <t>2023</t>
  </si>
  <si>
    <t>1 January 2023</t>
  </si>
  <si>
    <t>(Restated)</t>
  </si>
  <si>
    <t>ASSETS</t>
  </si>
  <si>
    <t>Current assets</t>
  </si>
  <si>
    <t>Cash and cash equivalents</t>
  </si>
  <si>
    <t>Trade and other current receivables</t>
  </si>
  <si>
    <t>Contract assets</t>
  </si>
  <si>
    <t>Current portion of receivables under finance lease</t>
  </si>
  <si>
    <t>Costs to fulfil contracts with customers</t>
  </si>
  <si>
    <t>Inventories</t>
  </si>
  <si>
    <t>Current tax assets</t>
  </si>
  <si>
    <t>Other current financial assets</t>
  </si>
  <si>
    <t xml:space="preserve">     Total current assets</t>
  </si>
  <si>
    <t>Non-current assets</t>
  </si>
  <si>
    <t>Other Non-Current Financial Assets</t>
  </si>
  <si>
    <t>Investments in associates</t>
  </si>
  <si>
    <t xml:space="preserve">Investments in subsidiaries </t>
  </si>
  <si>
    <t>Receivables under finance lease</t>
  </si>
  <si>
    <t>Property, plant and equipment</t>
  </si>
  <si>
    <t>Right-of-use assets</t>
  </si>
  <si>
    <t>Intangible assets</t>
  </si>
  <si>
    <t>Deposit at bank used as collateral</t>
  </si>
  <si>
    <t>Other non-current assets</t>
  </si>
  <si>
    <t xml:space="preserve">     Total non-current assets</t>
  </si>
  <si>
    <t xml:space="preserve">     Total assets</t>
  </si>
  <si>
    <t>(..................................................................)</t>
  </si>
  <si>
    <t xml:space="preserve"> Ms. Vinita Chamikorn</t>
  </si>
  <si>
    <t>Ms. Koranun Sukonritikorn</t>
  </si>
  <si>
    <t>Director</t>
  </si>
  <si>
    <t>LIABILITIES AND SHAREHOLDERS' EQUITY</t>
  </si>
  <si>
    <t>Current liabilities</t>
  </si>
  <si>
    <t>Bank overdrafts</t>
  </si>
  <si>
    <t>Trade and other current payables</t>
  </si>
  <si>
    <t>Contract liabilities</t>
  </si>
  <si>
    <t>Current portion</t>
  </si>
  <si>
    <t xml:space="preserve">Long-term borrowings from financial institutions </t>
  </si>
  <si>
    <t>Lease liabilities</t>
  </si>
  <si>
    <t>Corporate income tax payable</t>
  </si>
  <si>
    <t>Deposit for share subscription</t>
  </si>
  <si>
    <t>Provision for litigation claims</t>
  </si>
  <si>
    <t xml:space="preserve">Total current liabilities </t>
  </si>
  <si>
    <t>Non-current liabilities</t>
  </si>
  <si>
    <t>Long-term borrowings from related companies</t>
  </si>
  <si>
    <t>Deferred tax liabilities</t>
  </si>
  <si>
    <t>Non-current provisions for employee benefit</t>
  </si>
  <si>
    <t>Other non-current liabilities</t>
  </si>
  <si>
    <t>Total non-current  liabilities</t>
  </si>
  <si>
    <t xml:space="preserve">     Total liabilities</t>
  </si>
  <si>
    <r>
      <t xml:space="preserve">    </t>
    </r>
    <r>
      <rPr>
        <u/>
        <sz val="16"/>
        <rFont val="Angsana New"/>
        <family val="1"/>
      </rPr>
      <t>Shareholder's equity</t>
    </r>
  </si>
  <si>
    <t>Share capital</t>
  </si>
  <si>
    <t xml:space="preserve">     Authorized share capital</t>
  </si>
  <si>
    <t xml:space="preserve">    561,144,020 Ordinary shares, par value Baht 1.00 per share</t>
  </si>
  <si>
    <t>Issued and paid-up share capital</t>
  </si>
  <si>
    <t>Share discount on ordinary shares</t>
  </si>
  <si>
    <t>Other surpluses</t>
  </si>
  <si>
    <t>Retained earnings (deficit)</t>
  </si>
  <si>
    <t xml:space="preserve">        Appropriated</t>
  </si>
  <si>
    <t xml:space="preserve">             Legal reserve</t>
  </si>
  <si>
    <t xml:space="preserve">        Unappropriated</t>
  </si>
  <si>
    <t>Other components of shareholders' equity</t>
  </si>
  <si>
    <t>Equity attributable to owner of the Company</t>
  </si>
  <si>
    <t xml:space="preserve">Non-controlling interests </t>
  </si>
  <si>
    <t xml:space="preserve">   Total shareholders' equity</t>
  </si>
  <si>
    <t>Total liabilities and shareholder's equity</t>
  </si>
  <si>
    <t xml:space="preserve">            บริษัท สวนอุตสาหกรรม วินโคสท์ จำกัด (มหาชน) และบริษัทย่อย</t>
  </si>
  <si>
    <t>งบกำไรขาดทุนเบ็ดเสร็จ</t>
  </si>
  <si>
    <t>สำหรับงวดสามเดือนสิ้นสุดวันที่ 31 ธันวาคม 2566</t>
  </si>
  <si>
    <t>งบการเงินรวม</t>
  </si>
  <si>
    <t>งบการเงินเฉพาะกิจการ</t>
  </si>
  <si>
    <t>หมายเหตุ</t>
  </si>
  <si>
    <t>31 ธันวาคม 2566</t>
  </si>
  <si>
    <t>31 ธันวาคม 2565</t>
  </si>
  <si>
    <t>รายได้</t>
  </si>
  <si>
    <t>รายได้จากการให้เช่าและบริการ</t>
  </si>
  <si>
    <t>รายได้จากการขาย</t>
  </si>
  <si>
    <t>รายได้ค่าก่อสร้าง</t>
  </si>
  <si>
    <t>รวมรายได้</t>
  </si>
  <si>
    <t>ต้นทุน</t>
  </si>
  <si>
    <t>ต้นทุนจากการให้เช่าและบริการ</t>
  </si>
  <si>
    <t>ต้นทุนขาย</t>
  </si>
  <si>
    <t>ต้นทุนการก่อสร้าง</t>
  </si>
  <si>
    <t>กลับรายการหนี้สินที่เกิดจากสัญญา</t>
  </si>
  <si>
    <t>รวมต้นทุน</t>
  </si>
  <si>
    <t>กำไรขั้นต้น</t>
  </si>
  <si>
    <t>รายได้อื่น</t>
  </si>
  <si>
    <t>กำไรจากการจำหน่ายสินทรัพย์ทางการเงินไม่หมุนเวียนอื่น</t>
  </si>
  <si>
    <t>ค่าใช้จ่ายในการขายและบริการ</t>
  </si>
  <si>
    <t>ขาดทุนจากการด้อยค่าเงินลงทุนในบริษัทย่อย</t>
  </si>
  <si>
    <t>ค่าใช้จ่ายในการบริหาร</t>
  </si>
  <si>
    <t>ผลขาดทุนด้านเครดิตที่คาดว่าจะเกิดขึ้น</t>
  </si>
  <si>
    <t>กำไร(ขาดทุน)จากการกิจกรรมดำเนินงาน</t>
  </si>
  <si>
    <t>ต้นทุนทางการเงิน</t>
  </si>
  <si>
    <t>ส่วนแบ่งกำไร (ขาดทุน) จากเงินลงทุนในบริษัทร่วม</t>
  </si>
  <si>
    <t>กำไร (ขาดทุน) ก่อนภาษีเงินได้</t>
  </si>
  <si>
    <t>(ค่าใช้จ่าย) รายได้ภาษีเงินได้</t>
  </si>
  <si>
    <t>กำไร (ขาดทุน) สำหรับปี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</si>
  <si>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</si>
  <si>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</si>
  <si>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ผลกำไรจากการตีราคาสินทรัพย์ใหม่ - สุทธิจากภาษี</t>
  </si>
  <si>
    <t>ผลกำไร(ขาดทุน)จากการวัดมูลค่าใหม่</t>
  </si>
  <si>
    <t>ของผลประโยชน์พนักงานที่กำหนดไว้ - สุทธิจากภาษี</t>
  </si>
  <si>
    <t xml:space="preserve">รวมรายการที่จะไม่ถูกจัดประเภทใหม่ไว้ในกำไรหรือขาดทุนในภายหลัง </t>
  </si>
  <si>
    <t>กำไร (ขาดทุน) เบ็ดเสร็จอื่นสำหรับปี</t>
  </si>
  <si>
    <t>กำไร (ขาดทุน) เบ็ดเสร็จรวมสำหรับปี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</si>
  <si>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</si>
  <si>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</si>
  <si>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ส่วนที่เป็นของส่วนได้เสียที่ไม่มีอำนาจควบคุม</t>
  </si>
  <si>
    <t>รวม</t>
  </si>
  <si>
    <t>การแบ่งปันกำไร (ขาดทุน) เบ็ดเสร็จรวม</t>
  </si>
  <si>
    <t>กำไร (ขาดทุน) ต่อหุ้นขั้นพื้นฐาน (บาท)</t>
  </si>
  <si>
    <t>(.................................................................)</t>
  </si>
  <si>
    <t>(......................................................................)</t>
  </si>
  <si>
    <t xml:space="preserve"> คุณวินิตา จามิกรณ์</t>
  </si>
  <si>
    <t>คุณกรนันท์  สุคนธ์ฤทธิกร</t>
  </si>
  <si>
    <t>กรรมการ</t>
  </si>
  <si>
    <t>STATEMENT OF COMPREHENSIVE INCOME</t>
  </si>
  <si>
    <t>For the year ended 31 December 2024</t>
  </si>
  <si>
    <t>Revenues</t>
  </si>
  <si>
    <t>Revenue from rental and services</t>
  </si>
  <si>
    <t xml:space="preserve">Revenue from sales </t>
  </si>
  <si>
    <t>Revenues from construction contracts</t>
  </si>
  <si>
    <t>Other income</t>
  </si>
  <si>
    <t>Total revenues</t>
  </si>
  <si>
    <t>Expenses</t>
  </si>
  <si>
    <t>Cost of rental and services</t>
  </si>
  <si>
    <t>Cost of sales</t>
  </si>
  <si>
    <t>Construction contracts cost</t>
  </si>
  <si>
    <t>Sales and services expenses</t>
  </si>
  <si>
    <t>Administrative expenses</t>
  </si>
  <si>
    <t>Total expenses</t>
  </si>
  <si>
    <t>Profit from operating activities</t>
  </si>
  <si>
    <t>Finance costs</t>
  </si>
  <si>
    <t>Share of loss from investments in associates</t>
  </si>
  <si>
    <t>Profit before income tax</t>
  </si>
  <si>
    <t>Tax expense</t>
  </si>
  <si>
    <t>Profit for the year</t>
  </si>
  <si>
    <t>Other comprehensive income (expense)</t>
  </si>
  <si>
    <t>Total comprehensive income (expense) for the year</t>
  </si>
  <si>
    <t>Equity holders of the Company</t>
  </si>
  <si>
    <t>Non-controlling interests</t>
  </si>
  <si>
    <t>Total</t>
  </si>
  <si>
    <t>Total comprehensive income (expense) attributable to</t>
  </si>
  <si>
    <t xml:space="preserve">Basic earnings per share </t>
  </si>
  <si>
    <t>Number of ordinary shares (unit : shares)</t>
  </si>
  <si>
    <t>STATEMENT OF CHANGES IN SHAREHOLDERS' EQUITY</t>
  </si>
  <si>
    <t>CONSOLIDATED FINANCIAL STATEMENTS</t>
  </si>
  <si>
    <t>Issued and Paid-up</t>
  </si>
  <si>
    <t>Share Discount</t>
  </si>
  <si>
    <t>Other Surpluses</t>
  </si>
  <si>
    <t>Retained Earnings (Deficit)</t>
  </si>
  <si>
    <t>Other Components of Shareholders' Equity</t>
  </si>
  <si>
    <t>Equity</t>
  </si>
  <si>
    <t>Non-Controlling</t>
  </si>
  <si>
    <t>Share Capital</t>
  </si>
  <si>
    <t>on Ordinary Shares</t>
  </si>
  <si>
    <t>Appropriated</t>
  </si>
  <si>
    <t>Unappropriated</t>
  </si>
  <si>
    <t>Other Comprehensive Income (Expense)</t>
  </si>
  <si>
    <t>Attributable to Owners</t>
  </si>
  <si>
    <t xml:space="preserve">Interests </t>
  </si>
  <si>
    <t>Shareholder's</t>
  </si>
  <si>
    <t>Legal Reserve</t>
  </si>
  <si>
    <t>Gains on Revalution of Assets</t>
  </si>
  <si>
    <t>ส่วนเกิน (ต่ำ)</t>
  </si>
  <si>
    <t>รวมองค์ประกอบอื่น</t>
  </si>
  <si>
    <t>of the Company</t>
  </si>
  <si>
    <t>Balance as at 1 January 2023</t>
  </si>
  <si>
    <t xml:space="preserve">Balance as at 1 January 2023  (Restated) </t>
  </si>
  <si>
    <t>Changes in Shareholders' Equity</t>
  </si>
  <si>
    <t>Profit (Loss) for the year (Restated)</t>
  </si>
  <si>
    <t>Balance as at 31 December 2023</t>
  </si>
  <si>
    <t>Profit (Loss) for the year</t>
  </si>
  <si>
    <t>Balance as at 31 December 2024</t>
  </si>
  <si>
    <t xml:space="preserve">                                 Director</t>
  </si>
  <si>
    <t>SEPARATE FINANCIAL STATEMENTS</t>
  </si>
  <si>
    <t>Other Surplus</t>
  </si>
  <si>
    <t>เงินรับล่วงหน้า</t>
  </si>
  <si>
    <t>ค่าหุ้น</t>
  </si>
  <si>
    <t xml:space="preserve">  Ms. Vinita Chamikorn</t>
  </si>
  <si>
    <t>STATEMENT OF CASH FLOWS</t>
  </si>
  <si>
    <t>Cash flow from operations activities</t>
  </si>
  <si>
    <t xml:space="preserve">Profit before income tax </t>
  </si>
  <si>
    <t xml:space="preserve">Adjustments to reconcile profit before income tax for cash received (used) from operations </t>
  </si>
  <si>
    <t>Expected credit losses</t>
  </si>
  <si>
    <t>Loss on decline in value of inventories (reversed)</t>
  </si>
  <si>
    <t>Depreciation and amortization</t>
  </si>
  <si>
    <t>Loss on written-off of income tax</t>
  </si>
  <si>
    <t>(Gain) from disposal of other current financial assets</t>
  </si>
  <si>
    <t>(Gain) loss from fair value measurement</t>
  </si>
  <si>
    <t>(Gain) from disposal of non-current assets held for sale</t>
  </si>
  <si>
    <t>Transfer fixed assets to expense</t>
  </si>
  <si>
    <t>Loss from disposal of property, plant and equipment</t>
  </si>
  <si>
    <t>Loss from written-off of property, plant and equipment</t>
  </si>
  <si>
    <t>Amortization for deferred gains from sale and lease back</t>
  </si>
  <si>
    <t>Reversed for contract liabilities</t>
  </si>
  <si>
    <t>Loss on Impairment of Investments in Subsidiary</t>
  </si>
  <si>
    <t>Employee benefit expense</t>
  </si>
  <si>
    <t>Litigation claims expense</t>
  </si>
  <si>
    <t>Dividend income</t>
  </si>
  <si>
    <t>Deferred interest income</t>
  </si>
  <si>
    <t>Interest income</t>
  </si>
  <si>
    <t xml:space="preserve">Interest expenses </t>
  </si>
  <si>
    <t>Profit from operation before changes in operating assets and liabilities</t>
  </si>
  <si>
    <t xml:space="preserve"> (Increase) decrease of asset operating</t>
  </si>
  <si>
    <t xml:space="preserve">Trade and other current receivables </t>
  </si>
  <si>
    <t xml:space="preserve"> Increase (decrease) of  liabilities operating</t>
  </si>
  <si>
    <t>Cash provided by (used in) operating activities</t>
  </si>
  <si>
    <t>(....................................................................)</t>
  </si>
  <si>
    <t>Ms. Vinita Chamikorn</t>
  </si>
  <si>
    <t>Cash flow from operations activities (continue)</t>
  </si>
  <si>
    <t>Cash received from interest income</t>
  </si>
  <si>
    <t>Cash paid for income tax</t>
  </si>
  <si>
    <t xml:space="preserve">Cash Paid for Provisions for Employee Benefit </t>
  </si>
  <si>
    <t xml:space="preserve">Cash paid for provision for litigation claims </t>
  </si>
  <si>
    <t>Net cash provided by (used in) operating activities</t>
  </si>
  <si>
    <t>Cash flow from investing activities</t>
  </si>
  <si>
    <t>Cash paid for purchase of other current financial assets</t>
  </si>
  <si>
    <t>Cash received from disposal of  other current financial assets</t>
  </si>
  <si>
    <t>Cash received from disposal of non-current assets held for sale</t>
  </si>
  <si>
    <t>Cash paid for purchase of  investments in associates net transfer</t>
  </si>
  <si>
    <t>other non-current financial assets</t>
  </si>
  <si>
    <t>Cash paid for purchase of property, plant and equipment</t>
  </si>
  <si>
    <t>Cash received from disposal of  property, plant and equipment</t>
  </si>
  <si>
    <t>Cash paid for assets payables</t>
  </si>
  <si>
    <t xml:space="preserve">Cash received from  dividend income </t>
  </si>
  <si>
    <t>Net cash provided by (used in) investing activities</t>
  </si>
  <si>
    <t>Cash flow from financing activities</t>
  </si>
  <si>
    <t>Increase (decrease) in bank overdrafts</t>
  </si>
  <si>
    <t>Cash paid for short-term borrowings from related person</t>
  </si>
  <si>
    <t>Cash paid for long-term borrowings from related company</t>
  </si>
  <si>
    <t>Cash paid for long-term borrowings from financial institutions</t>
  </si>
  <si>
    <t>Cash paid for lease liabilities</t>
  </si>
  <si>
    <t>Cash Paid for Front-end Fee on Lease Liabilities</t>
  </si>
  <si>
    <t>Cash paid for interest expenses</t>
  </si>
  <si>
    <t>Net cash provided by (used in) financing activities</t>
  </si>
  <si>
    <t>Net increase (decrease) in cash and cash equivalents</t>
  </si>
  <si>
    <t>Cash and cash equivalents at the beginning of the year</t>
  </si>
  <si>
    <t>Cash and cash equivalents at the ending of the year</t>
  </si>
  <si>
    <t>Short-term borrowings from related  person and company</t>
  </si>
  <si>
    <t>Dividends of non-controlling interests</t>
  </si>
  <si>
    <t>Effect from correction of accounting error</t>
  </si>
  <si>
    <t>Gain from disposal of other non-current financial assets</t>
  </si>
  <si>
    <t>Estimated loss of  finance lease agreement</t>
  </si>
  <si>
    <t>Cash paid for dividends of non-controlling interests</t>
  </si>
  <si>
    <t>Profit (loss)  attributable to</t>
  </si>
  <si>
    <t xml:space="preserve">Component of other comprehensive income that will not be </t>
  </si>
  <si>
    <t>reclassified to profit or loss</t>
  </si>
  <si>
    <t xml:space="preserve">Gain (loss) on remeasurement of defined benefit plans - net of tax </t>
  </si>
  <si>
    <t>Total component of other comprehensive income that will not be</t>
  </si>
  <si>
    <t>Cash received from interest income under finance lease</t>
  </si>
  <si>
    <t>Cash received short-term from borrowings from related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</si>
</sst>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-* #,##0_-;\-* #,##0_-;_-* &quot;-&quot;??_-;_-@_-"/>
    <numFmt numFmtId="172" formatCode="#,##0.00;\(#,##0.00\)"/>
    <numFmt numFmtId="173" formatCode="#,##0;\(#,##0\)"/>
    <numFmt numFmtId="174" formatCode="#,##0;\(#,##0\)\ "/>
    <numFmt numFmtId="175" formatCode="_-* #,##0.00000000000_-;\-* #,##0.00000000000_-;_-* &quot;-&quot;??_-;_-@_-"/>
    <numFmt numFmtId="176" formatCode="_(* #,##0.0000_);_(* \(#,##0.0000\);_(* &quot;-&quot;??_);_(@_)"/>
    <numFmt numFmtId="177" formatCode="#,##0\ ;\(#,##0\)"/>
    <numFmt numFmtId="178" formatCode="0_);[Red]\(0\)"/>
    <numFmt numFmtId="179" formatCode="_-* #,##0.000_-;\-* #,##0.000_-;_-* &quot;-&quot;??_-;_-@_-"/>
    <numFmt numFmtId="180" formatCode="_(* #,##0_);[Black]_(* \(#,##0\);_(* &quot;-&quot;??_);_(@_)"/>
  </numFmts>
  <fonts count="44" x14ac:knownFonts="1">
    <font>
      <sz val="10"/>
      <name val="Arial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sz val="14"/>
      <name val="BrowalliaUPC"/>
      <family val="2"/>
      <charset val="1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u/>
      <sz val="14"/>
      <color indexed="12"/>
      <name val="Cordia New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BrowalliaUPC"/>
      <family val="2"/>
      <charset val="1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</font>
    <font>
      <sz val="15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u/>
      <sz val="15"/>
      <name val="Angsana New"/>
      <family val="1"/>
    </font>
    <font>
      <u/>
      <sz val="15"/>
      <name val="Angsana New"/>
      <family val="1"/>
      <charset val="222"/>
    </font>
    <font>
      <u/>
      <sz val="16"/>
      <name val="Angsana New"/>
      <family val="1"/>
    </font>
    <font>
      <b/>
      <sz val="15"/>
      <color rgb="FFFF0000"/>
      <name val="Angsana New"/>
      <family val="1"/>
      <charset val="222"/>
    </font>
    <font>
      <sz val="15"/>
      <color theme="1" tint="4.9989318521683403E-2"/>
      <name val="Angsana New"/>
      <family val="1"/>
    </font>
  </fonts>
  <fills count="2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64">
    <xf numFmtId="0" fontId="0" fillId="0" borderId="0"/>
    <xf numFmtId="0" fontId="19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4" fillId="8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165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7" fillId="0" borderId="0"/>
    <xf numFmtId="168" fontId="7" fillId="0" borderId="0"/>
    <xf numFmtId="167" fontId="7" fillId="0" borderId="0"/>
    <xf numFmtId="0" fontId="8" fillId="0" borderId="0" applyNumberFormat="0" applyFill="0" applyBorder="0" applyAlignment="0" applyProtection="0"/>
    <xf numFmtId="0" fontId="9" fillId="6" borderId="0" applyNumberFormat="0" applyBorder="0" applyAlignment="0" applyProtection="0"/>
    <xf numFmtId="38" fontId="10" fillId="18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9" borderId="1" applyNumberFormat="0" applyAlignment="0" applyProtection="0"/>
    <xf numFmtId="10" fontId="10" fillId="19" borderId="6" applyNumberFormat="0" applyBorder="0" applyAlignment="0" applyProtection="0"/>
    <xf numFmtId="0" fontId="15" fillId="0" borderId="7" applyNumberFormat="0" applyFill="0" applyAlignment="0" applyProtection="0"/>
    <xf numFmtId="0" fontId="16" fillId="9" borderId="0" applyNumberFormat="0" applyBorder="0" applyAlignment="0" applyProtection="0"/>
    <xf numFmtId="37" fontId="17" fillId="0" borderId="0"/>
    <xf numFmtId="169" fontId="18" fillId="0" borderId="0"/>
    <xf numFmtId="0" fontId="26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0" fillId="4" borderId="8" applyNumberFormat="0" applyFont="0" applyAlignment="0" applyProtection="0"/>
    <xf numFmtId="164" fontId="1" fillId="0" borderId="0" applyFont="0" applyFill="0" applyBorder="0" applyAlignment="0" applyProtection="0"/>
    <xf numFmtId="0" fontId="21" fillId="16" borderId="9" applyNumberFormat="0" applyAlignment="0" applyProtection="0"/>
    <xf numFmtId="9" fontId="27" fillId="0" borderId="0" applyFont="0" applyFill="0" applyBorder="0" applyAlignment="0" applyProtection="0"/>
    <xf numFmtId="10" fontId="22" fillId="0" borderId="0" applyFont="0" applyFill="0" applyBorder="0" applyAlignment="0" applyProtection="0"/>
    <xf numFmtId="1" fontId="22" fillId="0" borderId="10" applyNumberFormat="0" applyFill="0" applyAlignment="0" applyProtection="0">
      <alignment horizontal="center" vertical="center"/>
    </xf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15" fillId="0" borderId="0" applyNumberFormat="0" applyFill="0" applyBorder="0" applyAlignment="0" applyProtection="0"/>
    <xf numFmtId="165" fontId="29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9" fillId="0" borderId="0"/>
  </cellStyleXfs>
  <cellXfs count="324">
    <xf numFmtId="0" fontId="0" fillId="0" borderId="0" xfId="0"/>
    <xf numFmtId="0" fontId="30" fillId="0" borderId="0" xfId="0" applyFont="1"/>
    <xf numFmtId="0" fontId="31" fillId="0" borderId="0" xfId="0" applyFont="1"/>
    <xf numFmtId="0" fontId="32" fillId="0" borderId="0" xfId="0" applyFont="1"/>
    <xf numFmtId="166" fontId="33" fillId="0" borderId="0" xfId="29" applyNumberFormat="1" applyFont="1" applyFill="1" applyBorder="1"/>
    <xf numFmtId="166" fontId="30" fillId="0" borderId="0" xfId="29" applyNumberFormat="1" applyFont="1" applyFill="1" applyBorder="1"/>
    <xf numFmtId="0" fontId="33" fillId="0" borderId="0" xfId="29" applyNumberFormat="1" applyFont="1" applyFill="1"/>
    <xf numFmtId="0" fontId="30" fillId="0" borderId="0" xfId="29" applyNumberFormat="1" applyFont="1" applyFill="1"/>
    <xf numFmtId="0" fontId="33" fillId="0" borderId="12" xfId="0" applyFont="1" applyBorder="1"/>
    <xf numFmtId="0" fontId="31" fillId="0" borderId="12" xfId="0" applyFont="1" applyBorder="1" applyAlignment="1">
      <alignment horizontal="center"/>
    </xf>
    <xf numFmtId="0" fontId="33" fillId="0" borderId="0" xfId="0" applyFont="1"/>
    <xf numFmtId="0" fontId="32" fillId="0" borderId="0" xfId="0" applyFont="1" applyAlignment="1">
      <alignment horizontal="center"/>
    </xf>
    <xf numFmtId="171" fontId="30" fillId="0" borderId="0" xfId="29" applyNumberFormat="1" applyFont="1" applyFill="1" applyBorder="1"/>
    <xf numFmtId="171" fontId="32" fillId="0" borderId="0" xfId="29" applyNumberFormat="1" applyFont="1" applyFill="1"/>
    <xf numFmtId="171" fontId="32" fillId="0" borderId="0" xfId="0" applyNumberFormat="1" applyFont="1"/>
    <xf numFmtId="171" fontId="33" fillId="0" borderId="13" xfId="29" applyNumberFormat="1" applyFont="1" applyFill="1" applyBorder="1"/>
    <xf numFmtId="171" fontId="32" fillId="0" borderId="0" xfId="0" applyNumberFormat="1" applyFont="1" applyAlignment="1">
      <alignment horizontal="center"/>
    </xf>
    <xf numFmtId="165" fontId="30" fillId="0" borderId="0" xfId="29" applyFont="1" applyFill="1" applyBorder="1"/>
    <xf numFmtId="166" fontId="33" fillId="0" borderId="13" xfId="29" applyNumberFormat="1" applyFont="1" applyFill="1" applyBorder="1"/>
    <xf numFmtId="0" fontId="33" fillId="0" borderId="0" xfId="0" applyFont="1" applyAlignment="1">
      <alignment horizontal="center"/>
    </xf>
    <xf numFmtId="171" fontId="33" fillId="0" borderId="0" xfId="29" applyNumberFormat="1" applyFont="1" applyFill="1" applyBorder="1" applyAlignment="1">
      <alignment horizontal="center"/>
    </xf>
    <xf numFmtId="171" fontId="33" fillId="0" borderId="0" xfId="29" applyNumberFormat="1" applyFont="1" applyFill="1" applyBorder="1"/>
    <xf numFmtId="173" fontId="30" fillId="0" borderId="0" xfId="29" applyNumberFormat="1" applyFont="1" applyFill="1" applyBorder="1"/>
    <xf numFmtId="166" fontId="32" fillId="0" borderId="12" xfId="29" applyNumberFormat="1" applyFont="1" applyFill="1" applyBorder="1"/>
    <xf numFmtId="173" fontId="33" fillId="0" borderId="0" xfId="29" applyNumberFormat="1" applyFont="1" applyFill="1" applyBorder="1"/>
    <xf numFmtId="166" fontId="33" fillId="0" borderId="14" xfId="29" applyNumberFormat="1" applyFont="1" applyFill="1" applyBorder="1"/>
    <xf numFmtId="165" fontId="32" fillId="0" borderId="0" xfId="29" applyFont="1" applyFill="1"/>
    <xf numFmtId="165" fontId="33" fillId="0" borderId="0" xfId="29" applyFont="1" applyFill="1" applyBorder="1"/>
    <xf numFmtId="165" fontId="32" fillId="0" borderId="0" xfId="29" applyFont="1" applyFill="1" applyAlignment="1">
      <alignment horizontal="center"/>
    </xf>
    <xf numFmtId="173" fontId="31" fillId="0" borderId="0" xfId="29" applyNumberFormat="1" applyFont="1" applyFill="1" applyBorder="1"/>
    <xf numFmtId="0" fontId="33" fillId="0" borderId="0" xfId="47" applyFont="1"/>
    <xf numFmtId="173" fontId="33" fillId="0" borderId="0" xfId="0" applyNumberFormat="1" applyFont="1"/>
    <xf numFmtId="166" fontId="33" fillId="0" borderId="15" xfId="29" applyNumberFormat="1" applyFont="1" applyFill="1" applyBorder="1"/>
    <xf numFmtId="173" fontId="32" fillId="0" borderId="0" xfId="0" applyNumberFormat="1" applyFont="1"/>
    <xf numFmtId="166" fontId="32" fillId="0" borderId="0" xfId="0" applyNumberFormat="1" applyFont="1"/>
    <xf numFmtId="166" fontId="33" fillId="0" borderId="15" xfId="0" applyNumberFormat="1" applyFont="1" applyBorder="1"/>
    <xf numFmtId="0" fontId="31" fillId="0" borderId="0" xfId="1" applyFont="1"/>
    <xf numFmtId="3" fontId="30" fillId="0" borderId="0" xfId="0" applyNumberFormat="1" applyFont="1"/>
    <xf numFmtId="165" fontId="33" fillId="0" borderId="0" xfId="29" applyFont="1" applyFill="1"/>
    <xf numFmtId="0" fontId="31" fillId="0" borderId="0" xfId="0" applyFont="1" applyAlignment="1">
      <alignment horizontal="center"/>
    </xf>
    <xf numFmtId="0" fontId="34" fillId="0" borderId="0" xfId="0" applyFont="1"/>
    <xf numFmtId="165" fontId="31" fillId="0" borderId="12" xfId="29" applyFont="1" applyFill="1" applyBorder="1" applyAlignment="1">
      <alignment horizontal="center"/>
    </xf>
    <xf numFmtId="0" fontId="31" fillId="0" borderId="12" xfId="0" applyFont="1" applyBorder="1" applyAlignment="1">
      <alignment horizontal="right"/>
    </xf>
    <xf numFmtId="165" fontId="31" fillId="0" borderId="0" xfId="29" applyFont="1" applyFill="1" applyBorder="1" applyAlignment="1">
      <alignment horizontal="center"/>
    </xf>
    <xf numFmtId="15" fontId="31" fillId="0" borderId="12" xfId="0" quotePrefix="1" applyNumberFormat="1" applyFont="1" applyBorder="1" applyAlignment="1">
      <alignment horizontal="center"/>
    </xf>
    <xf numFmtId="0" fontId="31" fillId="0" borderId="12" xfId="29" applyNumberFormat="1" applyFont="1" applyFill="1" applyBorder="1" applyAlignment="1">
      <alignment horizontal="center"/>
    </xf>
    <xf numFmtId="15" fontId="31" fillId="0" borderId="0" xfId="0" quotePrefix="1" applyNumberFormat="1" applyFont="1" applyAlignment="1">
      <alignment horizontal="center"/>
    </xf>
    <xf numFmtId="0" fontId="31" fillId="0" borderId="0" xfId="29" applyNumberFormat="1" applyFont="1" applyFill="1" applyBorder="1" applyAlignment="1">
      <alignment horizontal="center"/>
    </xf>
    <xf numFmtId="0" fontId="36" fillId="0" borderId="0" xfId="0" applyFont="1"/>
    <xf numFmtId="0" fontId="35" fillId="0" borderId="0" xfId="0" applyFont="1" applyAlignment="1">
      <alignment horizontal="center"/>
    </xf>
    <xf numFmtId="0" fontId="35" fillId="0" borderId="0" xfId="0" applyFont="1"/>
    <xf numFmtId="0" fontId="35" fillId="0" borderId="14" xfId="0" applyFont="1" applyBorder="1"/>
    <xf numFmtId="0" fontId="35" fillId="0" borderId="0" xfId="0" applyFont="1" applyAlignment="1">
      <alignment horizontal="centerContinuous"/>
    </xf>
    <xf numFmtId="165" fontId="35" fillId="0" borderId="0" xfId="29" applyFont="1" applyFill="1" applyBorder="1" applyAlignment="1">
      <alignment horizontal="center"/>
    </xf>
    <xf numFmtId="165" fontId="35" fillId="0" borderId="0" xfId="29" applyFont="1" applyFill="1" applyBorder="1"/>
    <xf numFmtId="0" fontId="35" fillId="0" borderId="12" xfId="0" applyFont="1" applyBorder="1"/>
    <xf numFmtId="0" fontId="35" fillId="0" borderId="12" xfId="0" applyFont="1" applyBorder="1" applyAlignment="1">
      <alignment horizontal="center"/>
    </xf>
    <xf numFmtId="171" fontId="35" fillId="0" borderId="0" xfId="29" applyNumberFormat="1" applyFont="1" applyFill="1" applyBorder="1" applyAlignment="1">
      <alignment horizontal="center"/>
    </xf>
    <xf numFmtId="173" fontId="35" fillId="0" borderId="0" xfId="29" applyNumberFormat="1" applyFont="1" applyFill="1" applyBorder="1" applyAlignment="1">
      <alignment horizontal="right"/>
    </xf>
    <xf numFmtId="165" fontId="35" fillId="0" borderId="0" xfId="29" applyFont="1" applyFill="1" applyBorder="1" applyAlignment="1">
      <alignment horizontal="right"/>
    </xf>
    <xf numFmtId="165" fontId="36" fillId="0" borderId="0" xfId="29" applyFont="1" applyFill="1"/>
    <xf numFmtId="0" fontId="36" fillId="0" borderId="0" xfId="29" applyNumberFormat="1" applyFont="1" applyFill="1" applyBorder="1"/>
    <xf numFmtId="166" fontId="36" fillId="0" borderId="0" xfId="29" applyNumberFormat="1" applyFont="1" applyFill="1" applyBorder="1"/>
    <xf numFmtId="171" fontId="36" fillId="0" borderId="0" xfId="29" applyNumberFormat="1" applyFont="1" applyFill="1" applyBorder="1" applyAlignment="1">
      <alignment horizontal="center"/>
    </xf>
    <xf numFmtId="165" fontId="36" fillId="0" borderId="0" xfId="29" applyFont="1" applyFill="1" applyBorder="1"/>
    <xf numFmtId="165" fontId="36" fillId="0" borderId="0" xfId="29" applyFont="1" applyFill="1" applyBorder="1" applyAlignment="1">
      <alignment horizontal="center"/>
    </xf>
    <xf numFmtId="173" fontId="36" fillId="0" borderId="0" xfId="29" applyNumberFormat="1" applyFont="1" applyFill="1" applyBorder="1" applyAlignment="1">
      <alignment horizontal="right"/>
    </xf>
    <xf numFmtId="0" fontId="36" fillId="0" borderId="0" xfId="0" applyFont="1" applyAlignment="1">
      <alignment horizontal="center"/>
    </xf>
    <xf numFmtId="165" fontId="36" fillId="0" borderId="0" xfId="29" applyFont="1" applyFill="1" applyBorder="1" applyAlignment="1">
      <alignment horizontal="right"/>
    </xf>
    <xf numFmtId="0" fontId="36" fillId="0" borderId="0" xfId="1" applyFont="1" applyAlignment="1">
      <alignment horizontal="center"/>
    </xf>
    <xf numFmtId="0" fontId="35" fillId="0" borderId="0" xfId="1" applyFont="1"/>
    <xf numFmtId="166" fontId="35" fillId="0" borderId="0" xfId="0" applyNumberFormat="1" applyFont="1" applyAlignment="1">
      <alignment horizontal="center"/>
    </xf>
    <xf numFmtId="171" fontId="35" fillId="0" borderId="0" xfId="0" applyNumberFormat="1" applyFont="1" applyAlignment="1">
      <alignment horizontal="center"/>
    </xf>
    <xf numFmtId="165" fontId="36" fillId="0" borderId="0" xfId="0" applyNumberFormat="1" applyFont="1"/>
    <xf numFmtId="171" fontId="36" fillId="0" borderId="0" xfId="0" applyNumberFormat="1" applyFont="1"/>
    <xf numFmtId="0" fontId="37" fillId="0" borderId="0" xfId="0" applyFont="1" applyAlignment="1">
      <alignment horizontal="center"/>
    </xf>
    <xf numFmtId="0" fontId="38" fillId="0" borderId="0" xfId="0" applyFont="1" applyAlignment="1">
      <alignment horizontal="center"/>
    </xf>
    <xf numFmtId="166" fontId="35" fillId="0" borderId="0" xfId="29" applyNumberFormat="1" applyFont="1" applyFill="1" applyBorder="1" applyAlignment="1">
      <alignment horizontal="center"/>
    </xf>
    <xf numFmtId="171" fontId="35" fillId="0" borderId="0" xfId="0" applyNumberFormat="1" applyFont="1"/>
    <xf numFmtId="165" fontId="38" fillId="0" borderId="0" xfId="29" applyFont="1" applyFill="1" applyBorder="1" applyAlignment="1">
      <alignment horizontal="center"/>
    </xf>
    <xf numFmtId="171" fontId="36" fillId="0" borderId="0" xfId="0" applyNumberFormat="1" applyFont="1" applyAlignment="1">
      <alignment horizontal="center"/>
    </xf>
    <xf numFmtId="176" fontId="32" fillId="0" borderId="0" xfId="29" applyNumberFormat="1" applyFont="1" applyFill="1" applyBorder="1"/>
    <xf numFmtId="176" fontId="32" fillId="0" borderId="0" xfId="0" applyNumberFormat="1" applyFont="1" applyAlignment="1">
      <alignment horizontal="center"/>
    </xf>
    <xf numFmtId="176" fontId="32" fillId="0" borderId="0" xfId="0" applyNumberFormat="1" applyFont="1"/>
    <xf numFmtId="0" fontId="30" fillId="0" borderId="0" xfId="29" applyNumberFormat="1" applyFont="1" applyFill="1" applyAlignment="1">
      <alignment horizontal="center"/>
    </xf>
    <xf numFmtId="166" fontId="33" fillId="0" borderId="12" xfId="29" applyNumberFormat="1" applyFont="1" applyFill="1" applyBorder="1"/>
    <xf numFmtId="171" fontId="31" fillId="0" borderId="12" xfId="29" applyNumberFormat="1" applyFont="1" applyFill="1" applyBorder="1" applyAlignment="1">
      <alignment horizontal="center"/>
    </xf>
    <xf numFmtId="171" fontId="31" fillId="0" borderId="12" xfId="29" quotePrefix="1" applyNumberFormat="1" applyFont="1" applyFill="1" applyBorder="1" applyAlignment="1">
      <alignment horizontal="center"/>
    </xf>
    <xf numFmtId="171" fontId="31" fillId="0" borderId="0" xfId="29" quotePrefix="1" applyNumberFormat="1" applyFont="1" applyFill="1" applyBorder="1" applyAlignment="1">
      <alignment horizontal="center"/>
    </xf>
    <xf numFmtId="171" fontId="33" fillId="0" borderId="0" xfId="29" applyNumberFormat="1" applyFont="1" applyFill="1"/>
    <xf numFmtId="171" fontId="30" fillId="0" borderId="0" xfId="29" applyNumberFormat="1" applyFont="1" applyFill="1"/>
    <xf numFmtId="171" fontId="32" fillId="0" borderId="0" xfId="29" applyNumberFormat="1" applyFont="1" applyFill="1" applyAlignment="1">
      <alignment horizontal="center"/>
    </xf>
    <xf numFmtId="166" fontId="33" fillId="0" borderId="0" xfId="0" applyNumberFormat="1" applyFont="1"/>
    <xf numFmtId="171" fontId="30" fillId="20" borderId="0" xfId="29" applyNumberFormat="1" applyFont="1" applyFill="1" applyBorder="1"/>
    <xf numFmtId="166" fontId="30" fillId="20" borderId="0" xfId="29" applyNumberFormat="1" applyFont="1" applyFill="1" applyBorder="1"/>
    <xf numFmtId="171" fontId="32" fillId="20" borderId="0" xfId="29" applyNumberFormat="1" applyFont="1" applyFill="1"/>
    <xf numFmtId="166" fontId="32" fillId="20" borderId="0" xfId="29" applyNumberFormat="1" applyFont="1" applyFill="1" applyBorder="1"/>
    <xf numFmtId="166" fontId="32" fillId="20" borderId="0" xfId="0" applyNumberFormat="1" applyFont="1" applyFill="1"/>
    <xf numFmtId="171" fontId="36" fillId="0" borderId="0" xfId="29" applyNumberFormat="1" applyFont="1" applyFill="1" applyBorder="1" applyAlignment="1">
      <alignment horizontal="right"/>
    </xf>
    <xf numFmtId="165" fontId="35" fillId="0" borderId="12" xfId="29" applyFont="1" applyFill="1" applyBorder="1" applyAlignment="1">
      <alignment horizontal="center"/>
    </xf>
    <xf numFmtId="0" fontId="32" fillId="0" borderId="0" xfId="1" applyFont="1" applyAlignment="1">
      <alignment horizontal="center"/>
    </xf>
    <xf numFmtId="49" fontId="31" fillId="0" borderId="0" xfId="47" quotePrefix="1" applyNumberFormat="1" applyFont="1" applyAlignment="1">
      <alignment horizontal="center"/>
    </xf>
    <xf numFmtId="0" fontId="31" fillId="0" borderId="0" xfId="0" applyFont="1" applyAlignment="1">
      <alignment horizontal="left"/>
    </xf>
    <xf numFmtId="0" fontId="31" fillId="0" borderId="12" xfId="0" applyFont="1" applyBorder="1"/>
    <xf numFmtId="171" fontId="42" fillId="0" borderId="12" xfId="29" applyNumberFormat="1" applyFont="1" applyFill="1" applyBorder="1" applyAlignment="1">
      <alignment horizontal="center"/>
    </xf>
    <xf numFmtId="165" fontId="31" fillId="0" borderId="12" xfId="29" applyFont="1" applyFill="1" applyBorder="1" applyAlignment="1"/>
    <xf numFmtId="165" fontId="31" fillId="0" borderId="0" xfId="29" applyFont="1" applyFill="1" applyBorder="1"/>
    <xf numFmtId="171" fontId="42" fillId="0" borderId="0" xfId="29" applyNumberFormat="1" applyFont="1" applyFill="1" applyBorder="1" applyAlignment="1">
      <alignment horizontal="center"/>
    </xf>
    <xf numFmtId="165" fontId="31" fillId="0" borderId="0" xfId="29" applyFont="1" applyFill="1" applyBorder="1" applyAlignment="1"/>
    <xf numFmtId="0" fontId="40" fillId="0" borderId="0" xfId="0" applyFont="1"/>
    <xf numFmtId="165" fontId="32" fillId="0" borderId="0" xfId="29" applyFont="1" applyFill="1" applyBorder="1"/>
    <xf numFmtId="171" fontId="31" fillId="0" borderId="0" xfId="29" applyNumberFormat="1" applyFont="1" applyFill="1" applyBorder="1"/>
    <xf numFmtId="166" fontId="32" fillId="0" borderId="0" xfId="29" applyNumberFormat="1" applyFont="1" applyFill="1"/>
    <xf numFmtId="173" fontId="31" fillId="0" borderId="0" xfId="0" applyNumberFormat="1" applyFont="1"/>
    <xf numFmtId="171" fontId="32" fillId="0" borderId="0" xfId="29" applyNumberFormat="1" applyFont="1" applyFill="1" applyBorder="1"/>
    <xf numFmtId="171" fontId="32" fillId="0" borderId="0" xfId="29" applyNumberFormat="1" applyFont="1" applyFill="1" applyBorder="1" applyAlignment="1">
      <alignment horizontal="right"/>
    </xf>
    <xf numFmtId="171" fontId="32" fillId="0" borderId="0" xfId="29" applyNumberFormat="1" applyFont="1" applyFill="1" applyAlignment="1">
      <alignment horizontal="right"/>
    </xf>
    <xf numFmtId="172" fontId="32" fillId="0" borderId="0" xfId="29" applyNumberFormat="1" applyFont="1" applyFill="1"/>
    <xf numFmtId="172" fontId="32" fillId="0" borderId="0" xfId="0" applyNumberFormat="1" applyFont="1"/>
    <xf numFmtId="171" fontId="32" fillId="0" borderId="16" xfId="29" applyNumberFormat="1" applyFont="1" applyFill="1" applyBorder="1"/>
    <xf numFmtId="0" fontId="32" fillId="0" borderId="0" xfId="0" applyFont="1" applyAlignment="1">
      <alignment horizontal="left"/>
    </xf>
    <xf numFmtId="171" fontId="32" fillId="0" borderId="12" xfId="29" applyNumberFormat="1" applyFont="1" applyFill="1" applyBorder="1"/>
    <xf numFmtId="171" fontId="31" fillId="0" borderId="0" xfId="0" applyNumberFormat="1" applyFont="1"/>
    <xf numFmtId="177" fontId="31" fillId="0" borderId="0" xfId="29" applyNumberFormat="1" applyFont="1" applyFill="1" applyAlignment="1">
      <alignment horizontal="right"/>
    </xf>
    <xf numFmtId="172" fontId="31" fillId="0" borderId="0" xfId="0" applyNumberFormat="1" applyFont="1"/>
    <xf numFmtId="175" fontId="32" fillId="0" borderId="0" xfId="29" applyNumberFormat="1" applyFont="1" applyFill="1" applyBorder="1"/>
    <xf numFmtId="0" fontId="30" fillId="0" borderId="0" xfId="0" applyFont="1" applyAlignment="1">
      <alignment horizontal="left"/>
    </xf>
    <xf numFmtId="171" fontId="30" fillId="0" borderId="13" xfId="29" applyNumberFormat="1" applyFont="1" applyFill="1" applyBorder="1" applyAlignment="1">
      <alignment horizontal="left"/>
    </xf>
    <xf numFmtId="165" fontId="30" fillId="0" borderId="0" xfId="29" applyFont="1" applyFill="1"/>
    <xf numFmtId="0" fontId="30" fillId="0" borderId="0" xfId="0" applyFont="1" applyAlignment="1">
      <alignment horizontal="center"/>
    </xf>
    <xf numFmtId="171" fontId="30" fillId="0" borderId="13" xfId="29" applyNumberFormat="1" applyFont="1" applyFill="1" applyBorder="1" applyAlignment="1">
      <alignment horizontal="center"/>
    </xf>
    <xf numFmtId="171" fontId="30" fillId="0" borderId="15" xfId="29" applyNumberFormat="1" applyFont="1" applyFill="1" applyBorder="1"/>
    <xf numFmtId="173" fontId="30" fillId="0" borderId="0" xfId="0" applyNumberFormat="1" applyFont="1"/>
    <xf numFmtId="171" fontId="30" fillId="0" borderId="0" xfId="29" applyNumberFormat="1" applyFont="1" applyFill="1" applyBorder="1" applyAlignment="1">
      <alignment horizontal="right"/>
    </xf>
    <xf numFmtId="171" fontId="30" fillId="0" borderId="13" xfId="29" applyNumberFormat="1" applyFont="1" applyFill="1" applyBorder="1"/>
    <xf numFmtId="171" fontId="30" fillId="0" borderId="13" xfId="0" applyNumberFormat="1" applyFont="1" applyBorder="1" applyAlignment="1">
      <alignment horizontal="center"/>
    </xf>
    <xf numFmtId="171" fontId="30" fillId="0" borderId="0" xfId="0" applyNumberFormat="1" applyFont="1"/>
    <xf numFmtId="15" fontId="30" fillId="0" borderId="0" xfId="0" quotePrefix="1" applyNumberFormat="1" applyFont="1" applyAlignment="1">
      <alignment horizontal="center"/>
    </xf>
    <xf numFmtId="0" fontId="30" fillId="0" borderId="0" xfId="29" applyNumberFormat="1" applyFont="1" applyFill="1" applyBorder="1" applyAlignment="1">
      <alignment horizontal="center"/>
    </xf>
    <xf numFmtId="171" fontId="30" fillId="0" borderId="0" xfId="0" applyNumberFormat="1" applyFont="1" applyAlignment="1">
      <alignment horizontal="center"/>
    </xf>
    <xf numFmtId="166" fontId="30" fillId="0" borderId="13" xfId="29" applyNumberFormat="1" applyFont="1" applyFill="1" applyBorder="1"/>
    <xf numFmtId="166" fontId="30" fillId="0" borderId="14" xfId="29" applyNumberFormat="1" applyFont="1" applyFill="1" applyBorder="1"/>
    <xf numFmtId="165" fontId="33" fillId="0" borderId="12" xfId="29" applyFont="1" applyFill="1" applyBorder="1" applyAlignment="1">
      <alignment horizontal="center"/>
    </xf>
    <xf numFmtId="165" fontId="33" fillId="0" borderId="0" xfId="29" applyFont="1" applyFill="1" applyBorder="1" applyAlignment="1">
      <alignment horizontal="center"/>
    </xf>
    <xf numFmtId="0" fontId="33" fillId="0" borderId="12" xfId="0" applyFont="1" applyBorder="1" applyAlignment="1">
      <alignment horizontal="center"/>
    </xf>
    <xf numFmtId="166" fontId="30" fillId="0" borderId="0" xfId="0" applyNumberFormat="1" applyFont="1"/>
    <xf numFmtId="166" fontId="30" fillId="0" borderId="12" xfId="29" applyNumberFormat="1" applyFont="1" applyFill="1" applyBorder="1"/>
    <xf numFmtId="176" fontId="30" fillId="0" borderId="0" xfId="29" applyNumberFormat="1" applyFont="1" applyFill="1" applyBorder="1"/>
    <xf numFmtId="176" fontId="30" fillId="0" borderId="0" xfId="0" applyNumberFormat="1" applyFont="1"/>
    <xf numFmtId="0" fontId="30" fillId="0" borderId="0" xfId="1" applyFont="1" applyAlignment="1">
      <alignment horizontal="center"/>
    </xf>
    <xf numFmtId="0" fontId="33" fillId="0" borderId="0" xfId="1" applyFont="1"/>
    <xf numFmtId="0" fontId="30" fillId="0" borderId="0" xfId="47" applyFont="1"/>
    <xf numFmtId="166" fontId="30" fillId="0" borderId="15" xfId="29" applyNumberFormat="1" applyFont="1" applyFill="1" applyBorder="1"/>
    <xf numFmtId="166" fontId="30" fillId="0" borderId="15" xfId="0" applyNumberFormat="1" applyFont="1" applyBorder="1"/>
    <xf numFmtId="171" fontId="36" fillId="0" borderId="15" xfId="0" applyNumberFormat="1" applyFont="1" applyBorder="1" applyAlignment="1">
      <alignment horizontal="center"/>
    </xf>
    <xf numFmtId="173" fontId="36" fillId="0" borderId="15" xfId="29" applyNumberFormat="1" applyFont="1" applyFill="1" applyBorder="1" applyAlignment="1">
      <alignment horizontal="right"/>
    </xf>
    <xf numFmtId="0" fontId="30" fillId="0" borderId="14" xfId="0" applyFont="1" applyBorder="1"/>
    <xf numFmtId="0" fontId="33" fillId="0" borderId="14" xfId="0" applyFont="1" applyBorder="1" applyAlignment="1">
      <alignment horizontal="center"/>
    </xf>
    <xf numFmtId="0" fontId="30" fillId="0" borderId="12" xfId="0" applyFont="1" applyBorder="1"/>
    <xf numFmtId="165" fontId="30" fillId="0" borderId="0" xfId="29" applyFont="1" applyFill="1" applyAlignment="1">
      <alignment horizontal="right"/>
    </xf>
    <xf numFmtId="166" fontId="30" fillId="0" borderId="0" xfId="29" applyNumberFormat="1" applyFont="1" applyFill="1" applyAlignment="1">
      <alignment horizontal="right"/>
    </xf>
    <xf numFmtId="174" fontId="30" fillId="0" borderId="0" xfId="29" applyNumberFormat="1" applyFont="1" applyFill="1" applyBorder="1" applyAlignment="1">
      <alignment horizontal="right"/>
    </xf>
    <xf numFmtId="166" fontId="30" fillId="0" borderId="0" xfId="29" applyNumberFormat="1" applyFont="1" applyFill="1" applyBorder="1" applyAlignment="1">
      <alignment horizontal="right"/>
    </xf>
    <xf numFmtId="173" fontId="30" fillId="0" borderId="0" xfId="29" applyNumberFormat="1" applyFont="1" applyFill="1" applyBorder="1" applyAlignment="1">
      <alignment horizontal="right"/>
    </xf>
    <xf numFmtId="165" fontId="30" fillId="0" borderId="0" xfId="29" applyFont="1" applyFill="1" applyBorder="1" applyAlignment="1">
      <alignment horizontal="right"/>
    </xf>
    <xf numFmtId="171" fontId="30" fillId="0" borderId="0" xfId="29" applyNumberFormat="1" applyFont="1" applyFill="1" applyAlignment="1">
      <alignment horizontal="right"/>
    </xf>
    <xf numFmtId="165" fontId="30" fillId="0" borderId="0" xfId="0" applyNumberFormat="1" applyFont="1"/>
    <xf numFmtId="173" fontId="43" fillId="0" borderId="0" xfId="0" applyNumberFormat="1" applyFont="1"/>
    <xf numFmtId="0" fontId="43" fillId="0" borderId="0" xfId="0" applyFont="1"/>
    <xf numFmtId="166" fontId="43" fillId="0" borderId="0" xfId="29" applyNumberFormat="1" applyFont="1" applyFill="1" applyBorder="1" applyAlignment="1">
      <alignment horizontal="right"/>
    </xf>
    <xf numFmtId="174" fontId="43" fillId="0" borderId="0" xfId="29" applyNumberFormat="1" applyFont="1" applyFill="1" applyBorder="1" applyAlignment="1">
      <alignment horizontal="right"/>
    </xf>
    <xf numFmtId="171" fontId="43" fillId="0" borderId="0" xfId="0" applyNumberFormat="1" applyFont="1"/>
    <xf numFmtId="165" fontId="43" fillId="0" borderId="0" xfId="29" applyFont="1" applyFill="1"/>
    <xf numFmtId="165" fontId="43" fillId="0" borderId="0" xfId="0" applyNumberFormat="1" applyFont="1"/>
    <xf numFmtId="174" fontId="30" fillId="0" borderId="12" xfId="29" applyNumberFormat="1" applyFont="1" applyFill="1" applyBorder="1" applyAlignment="1">
      <alignment horizontal="right"/>
    </xf>
    <xf numFmtId="171" fontId="30" fillId="0" borderId="12" xfId="29" applyNumberFormat="1" applyFont="1" applyFill="1" applyBorder="1" applyAlignment="1">
      <alignment horizontal="right"/>
    </xf>
    <xf numFmtId="166" fontId="30" fillId="0" borderId="12" xfId="29" applyNumberFormat="1" applyFont="1" applyFill="1" applyBorder="1" applyAlignment="1">
      <alignment horizontal="right"/>
    </xf>
    <xf numFmtId="174" fontId="33" fillId="0" borderId="0" xfId="29" applyNumberFormat="1" applyFont="1" applyFill="1" applyBorder="1" applyAlignment="1">
      <alignment horizontal="right"/>
    </xf>
    <xf numFmtId="171" fontId="33" fillId="0" borderId="0" xfId="29" applyNumberFormat="1" applyFont="1" applyFill="1" applyBorder="1" applyAlignment="1">
      <alignment horizontal="right"/>
    </xf>
    <xf numFmtId="173" fontId="30" fillId="0" borderId="0" xfId="29" applyNumberFormat="1" applyFont="1" applyFill="1" applyAlignment="1">
      <alignment horizontal="right"/>
    </xf>
    <xf numFmtId="43" fontId="30" fillId="0" borderId="0" xfId="0" applyNumberFormat="1" applyFont="1"/>
    <xf numFmtId="174" fontId="30" fillId="0" borderId="0" xfId="0" applyNumberFormat="1" applyFont="1"/>
    <xf numFmtId="166" fontId="33" fillId="0" borderId="0" xfId="29" applyNumberFormat="1" applyFont="1" applyFill="1" applyBorder="1" applyAlignment="1">
      <alignment horizontal="right"/>
    </xf>
    <xf numFmtId="173" fontId="33" fillId="0" borderId="0" xfId="0" applyNumberFormat="1" applyFont="1" applyAlignment="1">
      <alignment horizontal="center"/>
    </xf>
    <xf numFmtId="171" fontId="33" fillId="0" borderId="0" xfId="0" applyNumberFormat="1" applyFont="1"/>
    <xf numFmtId="173" fontId="30" fillId="0" borderId="0" xfId="0" applyNumberFormat="1" applyFont="1" applyAlignment="1">
      <alignment horizontal="center"/>
    </xf>
    <xf numFmtId="173" fontId="30" fillId="0" borderId="0" xfId="29" applyNumberFormat="1" applyFont="1" applyFill="1"/>
    <xf numFmtId="174" fontId="30" fillId="0" borderId="13" xfId="29" applyNumberFormat="1" applyFont="1" applyFill="1" applyBorder="1" applyAlignment="1">
      <alignment horizontal="right"/>
    </xf>
    <xf numFmtId="166" fontId="30" fillId="0" borderId="13" xfId="29" applyNumberFormat="1" applyFont="1" applyFill="1" applyBorder="1" applyAlignment="1">
      <alignment horizontal="right"/>
    </xf>
    <xf numFmtId="172" fontId="33" fillId="0" borderId="0" xfId="0" applyNumberFormat="1" applyFont="1" applyAlignment="1">
      <alignment horizontal="right"/>
    </xf>
    <xf numFmtId="4" fontId="30" fillId="0" borderId="0" xfId="0" applyNumberFormat="1" applyFont="1"/>
    <xf numFmtId="166" fontId="30" fillId="0" borderId="15" xfId="29" applyNumberFormat="1" applyFont="1" applyFill="1" applyBorder="1" applyAlignment="1">
      <alignment horizontal="right"/>
    </xf>
    <xf numFmtId="165" fontId="32" fillId="0" borderId="0" xfId="0" applyNumberFormat="1" applyFont="1" applyAlignment="1">
      <alignment horizontal="center"/>
    </xf>
    <xf numFmtId="10" fontId="30" fillId="0" borderId="0" xfId="55" applyNumberFormat="1" applyFont="1" applyFill="1"/>
    <xf numFmtId="176" fontId="30" fillId="0" borderId="0" xfId="29" applyNumberFormat="1" applyFont="1" applyFill="1" applyBorder="1" applyAlignment="1">
      <alignment horizontal="right"/>
    </xf>
    <xf numFmtId="165" fontId="35" fillId="0" borderId="14" xfId="29" applyFont="1" applyFill="1" applyBorder="1" applyAlignment="1">
      <alignment horizontal="center"/>
    </xf>
    <xf numFmtId="0" fontId="35" fillId="0" borderId="14" xfId="0" applyFont="1" applyBorder="1" applyAlignment="1">
      <alignment horizontal="center"/>
    </xf>
    <xf numFmtId="0" fontId="35" fillId="0" borderId="14" xfId="0" applyFont="1" applyBorder="1" applyAlignment="1">
      <alignment horizontal="centerContinuous"/>
    </xf>
    <xf numFmtId="0" fontId="35" fillId="0" borderId="14" xfId="0" applyFont="1" applyBorder="1" applyAlignment="1">
      <alignment horizontal="center" vertical="center"/>
    </xf>
    <xf numFmtId="174" fontId="33" fillId="0" borderId="12" xfId="0" applyNumberFormat="1" applyFont="1" applyBorder="1" applyAlignment="1">
      <alignment horizontal="centerContinuous"/>
    </xf>
    <xf numFmtId="180" fontId="32" fillId="0" borderId="0" xfId="29" applyNumberFormat="1" applyFont="1" applyFill="1"/>
    <xf numFmtId="171" fontId="33" fillId="0" borderId="12" xfId="29" applyNumberFormat="1" applyFont="1" applyFill="1" applyBorder="1" applyAlignment="1">
      <alignment horizontal="center"/>
    </xf>
    <xf numFmtId="171" fontId="30" fillId="0" borderId="0" xfId="29" quotePrefix="1" applyNumberFormat="1" applyFont="1" applyFill="1" applyBorder="1" applyAlignment="1">
      <alignment horizontal="center"/>
    </xf>
    <xf numFmtId="171" fontId="30" fillId="0" borderId="0" xfId="29" applyNumberFormat="1" applyFont="1" applyFill="1" applyAlignment="1">
      <alignment horizontal="center"/>
    </xf>
    <xf numFmtId="171" fontId="30" fillId="0" borderId="15" xfId="29" applyNumberFormat="1" applyFont="1" applyFill="1" applyBorder="1" applyAlignment="1">
      <alignment horizontal="center"/>
    </xf>
    <xf numFmtId="171" fontId="31" fillId="0" borderId="0" xfId="29" applyNumberFormat="1" applyFont="1" applyFill="1" applyBorder="1" applyAlignment="1">
      <alignment horizontal="center"/>
    </xf>
    <xf numFmtId="171" fontId="31" fillId="0" borderId="0" xfId="0" applyNumberFormat="1" applyFont="1" applyAlignment="1">
      <alignment horizontal="center"/>
    </xf>
    <xf numFmtId="165" fontId="30" fillId="0" borderId="0" xfId="29" applyFont="1" applyFill="1" applyAlignment="1">
      <alignment horizontal="center"/>
    </xf>
    <xf numFmtId="165" fontId="33" fillId="0" borderId="0" xfId="29" applyFont="1" applyFill="1" applyBorder="1" applyAlignment="1">
      <alignment horizontal="right"/>
    </xf>
    <xf numFmtId="165" fontId="30" fillId="0" borderId="0" xfId="29" applyFont="1" applyFill="1" applyAlignment="1"/>
    <xf numFmtId="165" fontId="33" fillId="0" borderId="0" xfId="29" applyFont="1" applyFill="1" applyAlignment="1">
      <alignment horizontal="right"/>
    </xf>
    <xf numFmtId="166" fontId="33" fillId="0" borderId="12" xfId="29" applyNumberFormat="1" applyFont="1" applyFill="1" applyBorder="1" applyAlignment="1">
      <alignment horizontal="center"/>
    </xf>
    <xf numFmtId="166" fontId="30" fillId="0" borderId="0" xfId="0" quotePrefix="1" applyNumberFormat="1" applyFont="1" applyAlignment="1">
      <alignment horizontal="center"/>
    </xf>
    <xf numFmtId="166" fontId="30" fillId="0" borderId="0" xfId="29" applyNumberFormat="1" applyFont="1" applyFill="1"/>
    <xf numFmtId="166" fontId="33" fillId="0" borderId="0" xfId="1" applyNumberFormat="1" applyFont="1"/>
    <xf numFmtId="166" fontId="30" fillId="0" borderId="0" xfId="55" applyNumberFormat="1" applyFont="1" applyFill="1"/>
    <xf numFmtId="171" fontId="31" fillId="0" borderId="0" xfId="47" quotePrefix="1" applyNumberFormat="1" applyFont="1" applyAlignment="1">
      <alignment horizontal="center"/>
    </xf>
    <xf numFmtId="171" fontId="31" fillId="0" borderId="0" xfId="0" applyNumberFormat="1" applyFont="1" applyAlignment="1">
      <alignment horizontal="left"/>
    </xf>
    <xf numFmtId="171" fontId="31" fillId="0" borderId="12" xfId="0" quotePrefix="1" applyNumberFormat="1" applyFont="1" applyBorder="1" applyAlignment="1">
      <alignment horizontal="center"/>
    </xf>
    <xf numFmtId="171" fontId="30" fillId="0" borderId="0" xfId="29" applyNumberFormat="1" applyFont="1" applyFill="1" applyBorder="1" applyAlignment="1">
      <alignment horizontal="center"/>
    </xf>
    <xf numFmtId="171" fontId="32" fillId="0" borderId="0" xfId="1" applyNumberFormat="1" applyFont="1" applyAlignment="1">
      <alignment horizontal="center"/>
    </xf>
    <xf numFmtId="0" fontId="30" fillId="0" borderId="12" xfId="0" applyFont="1" applyBorder="1" applyAlignment="1">
      <alignment horizontal="center"/>
    </xf>
    <xf numFmtId="171" fontId="30" fillId="0" borderId="12" xfId="29" applyNumberFormat="1" applyFont="1" applyFill="1" applyBorder="1"/>
    <xf numFmtId="165" fontId="30" fillId="0" borderId="13" xfId="29" applyFont="1" applyFill="1" applyBorder="1"/>
    <xf numFmtId="173" fontId="30" fillId="0" borderId="15" xfId="0" applyNumberFormat="1" applyFont="1" applyBorder="1"/>
    <xf numFmtId="171" fontId="30" fillId="0" borderId="13" xfId="29" applyNumberFormat="1" applyFont="1" applyFill="1" applyBorder="1" applyAlignment="1">
      <alignment horizontal="right"/>
    </xf>
    <xf numFmtId="171" fontId="32" fillId="0" borderId="12" xfId="0" applyNumberFormat="1" applyFont="1" applyBorder="1"/>
    <xf numFmtId="171" fontId="30" fillId="0" borderId="13" xfId="0" applyNumberFormat="1" applyFont="1" applyBorder="1"/>
    <xf numFmtId="171" fontId="30" fillId="0" borderId="15" xfId="0" applyNumberFormat="1" applyFont="1" applyBorder="1" applyAlignment="1">
      <alignment horizontal="center"/>
    </xf>
    <xf numFmtId="171" fontId="30" fillId="0" borderId="15" xfId="0" applyNumberFormat="1" applyFont="1" applyBorder="1"/>
    <xf numFmtId="0" fontId="30" fillId="0" borderId="13" xfId="0" applyFont="1" applyBorder="1" applyAlignment="1">
      <alignment horizontal="center"/>
    </xf>
    <xf numFmtId="0" fontId="30" fillId="0" borderId="13" xfId="0" applyFont="1" applyBorder="1"/>
    <xf numFmtId="0" fontId="30" fillId="0" borderId="15" xfId="0" applyFont="1" applyBorder="1" applyAlignment="1">
      <alignment horizontal="center"/>
    </xf>
    <xf numFmtId="0" fontId="30" fillId="0" borderId="15" xfId="0" applyFont="1" applyBorder="1"/>
    <xf numFmtId="0" fontId="36" fillId="0" borderId="15" xfId="0" applyFont="1" applyBorder="1"/>
    <xf numFmtId="0" fontId="36" fillId="0" borderId="15" xfId="0" applyFont="1" applyBorder="1" applyAlignment="1">
      <alignment horizontal="center"/>
    </xf>
    <xf numFmtId="173" fontId="30" fillId="0" borderId="12" xfId="0" applyNumberFormat="1" applyFont="1" applyBorder="1"/>
    <xf numFmtId="165" fontId="30" fillId="0" borderId="12" xfId="29" applyFont="1" applyFill="1" applyBorder="1" applyAlignment="1">
      <alignment horizontal="right"/>
    </xf>
    <xf numFmtId="173" fontId="30" fillId="0" borderId="13" xfId="0" applyNumberFormat="1" applyFont="1" applyBorder="1"/>
    <xf numFmtId="165" fontId="30" fillId="0" borderId="13" xfId="29" applyFont="1" applyFill="1" applyBorder="1" applyAlignment="1">
      <alignment horizontal="right"/>
    </xf>
    <xf numFmtId="173" fontId="30" fillId="0" borderId="15" xfId="0" applyNumberFormat="1" applyFont="1" applyBorder="1" applyAlignment="1">
      <alignment horizontal="center"/>
    </xf>
    <xf numFmtId="171" fontId="30" fillId="0" borderId="15" xfId="29" applyNumberFormat="1" applyFont="1" applyFill="1" applyBorder="1" applyAlignment="1">
      <alignment horizontal="right"/>
    </xf>
    <xf numFmtId="165" fontId="32" fillId="0" borderId="16" xfId="29" applyFont="1" applyFill="1" applyBorder="1"/>
    <xf numFmtId="172" fontId="32" fillId="0" borderId="16" xfId="0" applyNumberFormat="1" applyFont="1" applyBorder="1"/>
    <xf numFmtId="171" fontId="36" fillId="0" borderId="14" xfId="0" applyNumberFormat="1" applyFont="1" applyBorder="1" applyAlignment="1">
      <alignment horizontal="center"/>
    </xf>
    <xf numFmtId="0" fontId="36" fillId="0" borderId="14" xfId="0" applyFont="1" applyBorder="1"/>
    <xf numFmtId="173" fontId="36" fillId="0" borderId="14" xfId="29" applyNumberFormat="1" applyFont="1" applyFill="1" applyBorder="1" applyAlignment="1">
      <alignment horizontal="right"/>
    </xf>
    <xf numFmtId="171" fontId="36" fillId="0" borderId="14" xfId="29" applyNumberFormat="1" applyFont="1" applyFill="1" applyBorder="1" applyAlignment="1">
      <alignment horizontal="right"/>
    </xf>
    <xf numFmtId="165" fontId="36" fillId="0" borderId="14" xfId="29" applyFont="1" applyFill="1" applyBorder="1" applyAlignment="1">
      <alignment horizontal="right"/>
    </xf>
    <xf numFmtId="0" fontId="36" fillId="0" borderId="14" xfId="0" applyFont="1" applyBorder="1" applyAlignment="1">
      <alignment horizontal="center"/>
    </xf>
    <xf numFmtId="174" fontId="33" fillId="0" borderId="0" xfId="0" applyNumberFormat="1" applyFont="1" applyAlignment="1">
      <alignment horizontal="center"/>
    </xf>
    <xf numFmtId="165" fontId="33" fillId="0" borderId="0" xfId="29" applyFont="1" applyFill="1" applyAlignment="1"/>
    <xf numFmtId="49" fontId="31" fillId="0" borderId="12" xfId="47" quotePrefix="1" applyNumberFormat="1" applyFont="1" applyBorder="1" applyAlignment="1">
      <alignment horizontal="center"/>
    </xf>
    <xf numFmtId="0" fontId="39" fillId="0" borderId="0" xfId="0" applyFont="1"/>
    <xf numFmtId="0" fontId="19" fillId="0" borderId="0" xfId="0" applyFont="1"/>
    <xf numFmtId="0" fontId="30" fillId="0" borderId="14" xfId="0" applyFont="1" applyBorder="1" applyAlignment="1">
      <alignment horizontal="center"/>
    </xf>
    <xf numFmtId="171" fontId="30" fillId="0" borderId="14" xfId="29" applyNumberFormat="1" applyFont="1" applyFill="1" applyBorder="1"/>
    <xf numFmtId="0" fontId="35" fillId="0" borderId="0" xfId="0" applyFont="1" applyAlignment="1">
      <alignment horizontal="right"/>
    </xf>
    <xf numFmtId="0" fontId="35" fillId="0" borderId="13" xfId="0" applyFont="1" applyBorder="1" applyAlignment="1">
      <alignment horizontal="center"/>
    </xf>
    <xf numFmtId="0" fontId="35" fillId="0" borderId="0" xfId="0" applyFont="1" applyAlignment="1">
      <alignment horizontal="center" vertical="center"/>
    </xf>
    <xf numFmtId="166" fontId="33" fillId="0" borderId="12" xfId="0" applyNumberFormat="1" applyFont="1" applyBorder="1" applyAlignment="1">
      <alignment horizontal="center"/>
    </xf>
    <xf numFmtId="49" fontId="33" fillId="0" borderId="12" xfId="0" applyNumberFormat="1" applyFont="1" applyBorder="1" applyAlignment="1">
      <alignment horizontal="center"/>
    </xf>
    <xf numFmtId="166" fontId="33" fillId="0" borderId="0" xfId="0" applyNumberFormat="1" applyFont="1" applyAlignment="1">
      <alignment horizontal="center"/>
    </xf>
    <xf numFmtId="0" fontId="33" fillId="0" borderId="0" xfId="0" applyFont="1" applyAlignment="1">
      <alignment horizontal="right"/>
    </xf>
    <xf numFmtId="173" fontId="19" fillId="0" borderId="0" xfId="0" applyNumberFormat="1" applyFont="1"/>
    <xf numFmtId="178" fontId="30" fillId="0" borderId="0" xfId="51" applyNumberFormat="1" applyFont="1"/>
    <xf numFmtId="15" fontId="33" fillId="0" borderId="0" xfId="0" quotePrefix="1" applyNumberFormat="1" applyFont="1" applyAlignment="1">
      <alignment horizontal="center"/>
    </xf>
    <xf numFmtId="41" fontId="33" fillId="0" borderId="0" xfId="0" applyNumberFormat="1" applyFont="1" applyAlignment="1">
      <alignment horizontal="right"/>
    </xf>
    <xf numFmtId="0" fontId="33" fillId="0" borderId="14" xfId="0" applyFont="1" applyBorder="1"/>
    <xf numFmtId="41" fontId="33" fillId="0" borderId="14" xfId="0" applyNumberFormat="1" applyFont="1" applyBorder="1" applyAlignment="1">
      <alignment horizontal="center" vertical="center"/>
    </xf>
    <xf numFmtId="41" fontId="33" fillId="0" borderId="14" xfId="0" applyNumberFormat="1" applyFont="1" applyBorder="1"/>
    <xf numFmtId="41" fontId="33" fillId="0" borderId="14" xfId="0" applyNumberFormat="1" applyFont="1" applyBorder="1" applyAlignment="1">
      <alignment horizontal="centerContinuous"/>
    </xf>
    <xf numFmtId="41" fontId="33" fillId="0" borderId="13" xfId="0" applyNumberFormat="1" applyFont="1" applyBorder="1" applyAlignment="1">
      <alignment horizontal="center"/>
    </xf>
    <xf numFmtId="41" fontId="33" fillId="0" borderId="14" xfId="0" applyNumberFormat="1" applyFont="1" applyBorder="1" applyAlignment="1">
      <alignment horizontal="center"/>
    </xf>
    <xf numFmtId="41" fontId="33" fillId="0" borderId="0" xfId="0" applyNumberFormat="1" applyFont="1" applyAlignment="1">
      <alignment horizontal="center" vertical="center"/>
    </xf>
    <xf numFmtId="41" fontId="33" fillId="0" borderId="0" xfId="0" applyNumberFormat="1" applyFont="1"/>
    <xf numFmtId="41" fontId="33" fillId="0" borderId="0" xfId="0" applyNumberFormat="1" applyFont="1" applyAlignment="1">
      <alignment horizontal="centerContinuous"/>
    </xf>
    <xf numFmtId="41" fontId="33" fillId="0" borderId="0" xfId="0" applyNumberFormat="1" applyFont="1" applyAlignment="1">
      <alignment horizontal="center"/>
    </xf>
    <xf numFmtId="41" fontId="33" fillId="0" borderId="12" xfId="29" applyNumberFormat="1" applyFont="1" applyFill="1" applyBorder="1" applyAlignment="1">
      <alignment horizontal="center"/>
    </xf>
    <xf numFmtId="41" fontId="33" fillId="0" borderId="12" xfId="0" applyNumberFormat="1" applyFont="1" applyBorder="1"/>
    <xf numFmtId="41" fontId="33" fillId="0" borderId="12" xfId="0" applyNumberFormat="1" applyFont="1" applyBorder="1" applyAlignment="1">
      <alignment horizontal="center"/>
    </xf>
    <xf numFmtId="41" fontId="33" fillId="0" borderId="12" xfId="29" applyNumberFormat="1" applyFont="1" applyFill="1" applyBorder="1"/>
    <xf numFmtId="0" fontId="33" fillId="0" borderId="0" xfId="29" applyNumberFormat="1" applyFont="1" applyFill="1" applyBorder="1"/>
    <xf numFmtId="41" fontId="33" fillId="0" borderId="0" xfId="29" applyNumberFormat="1" applyFont="1" applyFill="1" applyBorder="1" applyAlignment="1">
      <alignment horizontal="center"/>
    </xf>
    <xf numFmtId="41" fontId="33" fillId="0" borderId="0" xfId="29" applyNumberFormat="1" applyFont="1" applyFill="1" applyBorder="1" applyAlignment="1">
      <alignment horizontal="right"/>
    </xf>
    <xf numFmtId="41" fontId="33" fillId="0" borderId="0" xfId="29" applyNumberFormat="1" applyFont="1" applyFill="1" applyBorder="1"/>
    <xf numFmtId="0" fontId="30" fillId="0" borderId="0" xfId="29" applyNumberFormat="1" applyFont="1" applyFill="1" applyBorder="1"/>
    <xf numFmtId="41" fontId="30" fillId="0" borderId="0" xfId="29" applyNumberFormat="1" applyFont="1" applyFill="1" applyBorder="1" applyAlignment="1">
      <alignment horizontal="center"/>
    </xf>
    <xf numFmtId="41" fontId="30" fillId="0" borderId="0" xfId="0" applyNumberFormat="1" applyFont="1"/>
    <xf numFmtId="41" fontId="30" fillId="0" borderId="0" xfId="29" applyNumberFormat="1" applyFont="1" applyFill="1" applyBorder="1" applyAlignment="1">
      <alignment horizontal="right"/>
    </xf>
    <xf numFmtId="41" fontId="30" fillId="0" borderId="0" xfId="29" applyNumberFormat="1" applyFont="1" applyFill="1" applyBorder="1"/>
    <xf numFmtId="41" fontId="30" fillId="0" borderId="12" xfId="29" applyNumberFormat="1" applyFont="1" applyFill="1" applyBorder="1" applyAlignment="1">
      <alignment horizontal="center"/>
    </xf>
    <xf numFmtId="41" fontId="30" fillId="0" borderId="12" xfId="0" applyNumberFormat="1" applyFont="1" applyBorder="1"/>
    <xf numFmtId="41" fontId="30" fillId="0" borderId="12" xfId="29" applyNumberFormat="1" applyFont="1" applyFill="1" applyBorder="1" applyAlignment="1">
      <alignment horizontal="right"/>
    </xf>
    <xf numFmtId="41" fontId="30" fillId="0" borderId="12" xfId="29" applyNumberFormat="1" applyFont="1" applyFill="1" applyBorder="1"/>
    <xf numFmtId="165" fontId="30" fillId="0" borderId="0" xfId="29" applyFont="1" applyFill="1" applyBorder="1" applyAlignment="1">
      <alignment horizontal="center"/>
    </xf>
    <xf numFmtId="41" fontId="30" fillId="0" borderId="14" xfId="29" applyNumberFormat="1" applyFont="1" applyFill="1" applyBorder="1" applyAlignment="1">
      <alignment horizontal="center"/>
    </xf>
    <xf numFmtId="41" fontId="30" fillId="0" borderId="14" xfId="0" applyNumberFormat="1" applyFont="1" applyBorder="1"/>
    <xf numFmtId="41" fontId="30" fillId="0" borderId="14" xfId="29" applyNumberFormat="1" applyFont="1" applyFill="1" applyBorder="1" applyAlignment="1">
      <alignment horizontal="right"/>
    </xf>
    <xf numFmtId="41" fontId="30" fillId="0" borderId="14" xfId="29" applyNumberFormat="1" applyFont="1" applyFill="1" applyBorder="1"/>
    <xf numFmtId="41" fontId="30" fillId="0" borderId="15" xfId="29" applyNumberFormat="1" applyFont="1" applyFill="1" applyBorder="1" applyAlignment="1">
      <alignment horizontal="center"/>
    </xf>
    <xf numFmtId="41" fontId="30" fillId="0" borderId="15" xfId="0" applyNumberFormat="1" applyFont="1" applyBorder="1"/>
    <xf numFmtId="41" fontId="30" fillId="0" borderId="15" xfId="29" applyNumberFormat="1" applyFont="1" applyFill="1" applyBorder="1"/>
    <xf numFmtId="41" fontId="30" fillId="0" borderId="15" xfId="29" applyNumberFormat="1" applyFont="1" applyFill="1" applyBorder="1" applyAlignment="1">
      <alignment horizontal="right"/>
    </xf>
    <xf numFmtId="0" fontId="30" fillId="0" borderId="0" xfId="49" applyFont="1"/>
    <xf numFmtId="179" fontId="33" fillId="0" borderId="0" xfId="29" applyNumberFormat="1" applyFont="1" applyFill="1" applyBorder="1" applyAlignment="1">
      <alignment horizontal="right"/>
    </xf>
    <xf numFmtId="41" fontId="30" fillId="0" borderId="0" xfId="1" applyNumberFormat="1" applyFont="1" applyAlignment="1">
      <alignment horizontal="center"/>
    </xf>
    <xf numFmtId="41" fontId="33" fillId="0" borderId="0" xfId="1" applyNumberFormat="1" applyFont="1"/>
    <xf numFmtId="41" fontId="30" fillId="0" borderId="0" xfId="0" applyNumberFormat="1" applyFont="1" applyAlignment="1">
      <alignment horizontal="center"/>
    </xf>
    <xf numFmtId="41" fontId="33" fillId="0" borderId="0" xfId="1" applyNumberFormat="1" applyFont="1" applyAlignment="1">
      <alignment horizontal="center"/>
    </xf>
    <xf numFmtId="49" fontId="33" fillId="0" borderId="0" xfId="0" applyNumberFormat="1" applyFont="1" applyAlignment="1">
      <alignment horizontal="center"/>
    </xf>
    <xf numFmtId="165" fontId="31" fillId="0" borderId="0" xfId="29" applyFont="1" applyFill="1" applyBorder="1" applyAlignment="1">
      <alignment horizontal="center"/>
    </xf>
    <xf numFmtId="0" fontId="31" fillId="0" borderId="0" xfId="0" applyFont="1" applyAlignment="1">
      <alignment horizontal="center"/>
    </xf>
    <xf numFmtId="165" fontId="31" fillId="0" borderId="14" xfId="29" applyFont="1" applyFill="1" applyBorder="1" applyAlignment="1">
      <alignment horizontal="center"/>
    </xf>
    <xf numFmtId="0" fontId="32" fillId="0" borderId="0" xfId="1" applyFont="1" applyAlignment="1">
      <alignment horizontal="center"/>
    </xf>
    <xf numFmtId="165" fontId="31" fillId="0" borderId="0" xfId="0" applyNumberFormat="1" applyFont="1" applyAlignment="1">
      <alignment horizontal="center"/>
    </xf>
    <xf numFmtId="0" fontId="31" fillId="0" borderId="0" xfId="0" applyFont="1" applyAlignment="1">
      <alignment horizontal="center" shrinkToFit="1"/>
    </xf>
    <xf numFmtId="0" fontId="30" fillId="0" borderId="0" xfId="1" applyFont="1" applyAlignment="1">
      <alignment horizontal="center"/>
    </xf>
    <xf numFmtId="165" fontId="33" fillId="0" borderId="14" xfId="29" applyFont="1" applyFill="1" applyBorder="1" applyAlignment="1">
      <alignment horizontal="center"/>
    </xf>
    <xf numFmtId="0" fontId="33" fillId="0" borderId="0" xfId="0" applyFont="1" applyAlignment="1">
      <alignment horizontal="center"/>
    </xf>
    <xf numFmtId="41" fontId="33" fillId="0" borderId="13" xfId="0" applyNumberFormat="1" applyFont="1" applyBorder="1" applyAlignment="1">
      <alignment horizontal="center"/>
    </xf>
    <xf numFmtId="0" fontId="35" fillId="0" borderId="0" xfId="0" applyFont="1" applyAlignment="1">
      <alignment horizontal="center"/>
    </xf>
    <xf numFmtId="0" fontId="35" fillId="0" borderId="12" xfId="0" applyFont="1" applyBorder="1" applyAlignment="1">
      <alignment horizontal="center"/>
    </xf>
    <xf numFmtId="0" fontId="33" fillId="0" borderId="14" xfId="0" applyFont="1" applyBorder="1" applyAlignment="1">
      <alignment horizontal="center"/>
    </xf>
  </cellXfs>
  <cellStyles count="64">
    <cellStyle name="0,0_x000d__x000a_NA_x000d__x000a_" xfId="1" xr:uid="{2159BC1D-E790-41E8-918D-63FB1D3611AC}"/>
    <cellStyle name="20% - Accent1" xfId="2" xr:uid="{425CB829-6100-4D4F-95E9-F520D34754DA}"/>
    <cellStyle name="20% - Accent2" xfId="3" xr:uid="{19F4E711-9359-4634-B589-2D1B86E02698}"/>
    <cellStyle name="20% - Accent3" xfId="4" xr:uid="{C14A21DF-EA2C-4648-A1AD-D8450F124555}"/>
    <cellStyle name="20% - Accent4" xfId="5" xr:uid="{A9AC007D-A017-47E8-A897-A0ECB900719E}"/>
    <cellStyle name="20% - Accent5" xfId="6" xr:uid="{FEFEC85F-D538-4543-8013-D37CD7081BA1}"/>
    <cellStyle name="20% - Accent6" xfId="7" xr:uid="{EC1416EC-BF66-4EA3-B808-850892EF427B}"/>
    <cellStyle name="40% - Accent1" xfId="8" xr:uid="{752A6DB8-9409-4CA9-9860-694FBDE23E96}"/>
    <cellStyle name="40% - Accent2" xfId="9" xr:uid="{DA4B8FDC-7463-465A-893C-A0AEE12E289C}"/>
    <cellStyle name="40% - Accent3" xfId="10" xr:uid="{68258210-0E5F-4CC3-9F4F-88780906FA42}"/>
    <cellStyle name="40% - Accent4" xfId="11" xr:uid="{6503078C-4A00-4F7D-9DD5-ABE71F1D9040}"/>
    <cellStyle name="40% - Accent5" xfId="12" xr:uid="{DA6C0492-7A8D-4F4E-8EF7-6EE5B338F524}"/>
    <cellStyle name="40% - Accent6" xfId="13" xr:uid="{F070D829-8787-4DE8-B427-1827DE3C8021}"/>
    <cellStyle name="60% - Accent1" xfId="14" xr:uid="{15B45ED9-97EC-40CC-BD1D-971B8B46414B}"/>
    <cellStyle name="60% - Accent2" xfId="15" xr:uid="{18CC7DA4-0769-413C-BE11-CB4C6899D1E4}"/>
    <cellStyle name="60% - Accent3" xfId="16" xr:uid="{8CAF7536-C8C9-4772-8EB1-3835B2D5945A}"/>
    <cellStyle name="60% - Accent4" xfId="17" xr:uid="{CC529A89-62CB-48AF-AE2A-14247F0807A9}"/>
    <cellStyle name="60% - Accent5" xfId="18" xr:uid="{CB08D6A7-0FA8-4FF9-82B9-BE8392C0C66B}"/>
    <cellStyle name="60% - Accent6" xfId="19" xr:uid="{E46F6B4B-8E4A-4990-BDC7-A67C3AEA9F2D}"/>
    <cellStyle name="Accent1" xfId="20" xr:uid="{4E0EDC00-04D4-4A96-A4EC-D3A31307A477}"/>
    <cellStyle name="Accent2" xfId="21" xr:uid="{87F882DA-DD0E-4258-95D7-EB76DDD7D228}"/>
    <cellStyle name="Accent3" xfId="22" xr:uid="{60AA7F9E-7F98-4A6C-A4E5-D613ED27D6EC}"/>
    <cellStyle name="Accent4" xfId="23" xr:uid="{83A924C8-18FE-4B6A-882D-40E9A28FA460}"/>
    <cellStyle name="Accent5" xfId="24" xr:uid="{6AAAD215-CC19-48E8-AACB-9DCD42144C6A}"/>
    <cellStyle name="Accent6" xfId="25" xr:uid="{3330222B-DA70-4AC5-AE88-9C3BFAB485AC}"/>
    <cellStyle name="Bad" xfId="26" xr:uid="{A18C102B-5052-4924-8B3D-92DF6C2AC405}"/>
    <cellStyle name="Calculation" xfId="27" xr:uid="{63222D8B-5722-4D5D-A745-2A7BDF18F1C1}"/>
    <cellStyle name="Check Cell" xfId="28" xr:uid="{1996AFB5-E0E8-4B71-8E64-A6CAC0E87EC0}"/>
    <cellStyle name="Comma" xfId="29" builtinId="3"/>
    <cellStyle name="Comma 2 9 2" xfId="30" xr:uid="{B67735ED-6B4A-4B36-B1F1-6AF447BF9C78}"/>
    <cellStyle name="comma zerodec" xfId="31" xr:uid="{CD7F75EE-BB7D-4E93-8596-142A5171415C}"/>
    <cellStyle name="Currency1" xfId="32" xr:uid="{9A298DC4-EB57-4F3E-9E16-4527D93D78E2}"/>
    <cellStyle name="Dollar (zero dec)" xfId="33" xr:uid="{7B1DB3E9-3F3B-48F3-8A05-4E2BAEEC25AA}"/>
    <cellStyle name="Explanatory Text" xfId="34" xr:uid="{20C48EDD-4906-464E-B94C-CE702986893F}"/>
    <cellStyle name="Good" xfId="35" xr:uid="{B4274819-FB01-4E22-9BE1-C1A0E781CA2D}"/>
    <cellStyle name="Grey" xfId="36" xr:uid="{A09BCFBA-C50A-44A7-ABE8-907FA021A932}"/>
    <cellStyle name="Heading 1" xfId="37" xr:uid="{EEA1913C-04C4-490A-9811-31B22F4730D8}"/>
    <cellStyle name="Heading 2" xfId="38" xr:uid="{4DAB825E-6445-454E-B0DA-9BC9F42B74B5}"/>
    <cellStyle name="Heading 3" xfId="39" xr:uid="{F010DE4B-75AF-4154-B66D-887CD8E6E759}"/>
    <cellStyle name="Heading 4" xfId="40" xr:uid="{D5F234C0-8CAE-47E7-9523-F85BCA025313}"/>
    <cellStyle name="Input" xfId="41" xr:uid="{E2B87F88-0144-4215-93E9-0F48E2D7F2F4}"/>
    <cellStyle name="Input [yellow]" xfId="42" xr:uid="{0F0E9262-7E5D-49D1-8768-5B05A74350AB}"/>
    <cellStyle name="Linked Cell" xfId="43" xr:uid="{F51F2B7A-91C9-4A46-8E39-9D75395D2C6D}"/>
    <cellStyle name="Neutral" xfId="44" xr:uid="{46C4E4E7-0B84-4A8A-819A-3CD429F7B6C5}"/>
    <cellStyle name="no dec" xfId="45" xr:uid="{865EF418-D8C3-478B-AD93-47D96A0B746C}"/>
    <cellStyle name="Normal" xfId="0" builtinId="0"/>
    <cellStyle name="Normal - Style1" xfId="46" xr:uid="{1570F9C0-F6DD-41BE-9D8F-21E6881F9BE0}"/>
    <cellStyle name="Normal 2" xfId="47" xr:uid="{32FA7BFD-0428-4E8A-BC4E-D5FCEE38D2ED}"/>
    <cellStyle name="Normal 3" xfId="48" xr:uid="{88749B55-15AB-4BC1-8668-D23B0C33D250}"/>
    <cellStyle name="Normal 4" xfId="49" xr:uid="{29A93499-C79B-4C12-A30D-EAB8B9637D10}"/>
    <cellStyle name="Normal 4 3" xfId="50" xr:uid="{36EEEB1A-4877-4B0C-B563-41C30CB1DFFC}"/>
    <cellStyle name="Normal_M-SL_Q2'49_FS" xfId="51" xr:uid="{B07FA385-984B-4486-B274-F97C8E4AED81}"/>
    <cellStyle name="Note" xfId="52" xr:uid="{C7541F4A-416F-4926-93B4-486D90B6F07D}"/>
    <cellStyle name="oft Excel]_x000d__x000a_Comment=The open=/f lines load custom functions into the Paste Function list._x000d__x000a_Maximized=3_x000d__x000a_Basics=1_x000d__x000a_A" xfId="53" xr:uid="{D307004B-784C-4B6E-9678-98F78EB770FD}"/>
    <cellStyle name="Output" xfId="54" xr:uid="{EA61BB8A-293C-418A-9408-5B65D2CD1959}"/>
    <cellStyle name="Percent" xfId="55" builtinId="5"/>
    <cellStyle name="Percent [2]" xfId="56" xr:uid="{C3257A96-81BD-4644-8D7C-7E3AFCE71078}"/>
    <cellStyle name="Quantity" xfId="57" xr:uid="{37C79242-C4D5-4B89-9C22-87D86F4816EB}"/>
    <cellStyle name="Title" xfId="58" xr:uid="{D76C60F0-E0C5-45CC-9461-08DD50C34C4D}"/>
    <cellStyle name="Total" xfId="59" xr:uid="{B8274EB1-8345-4C35-B2D2-96F98401BB43}"/>
    <cellStyle name="Warning Text" xfId="60" xr:uid="{1724BC7A-6E76-483D-A119-B325CD6892D8}"/>
    <cellStyle name="เครื่องหมายจุลภาค_Conso_Q1'47-1" xfId="61" xr:uid="{60B6421C-F9B0-4408-93A1-EB2D1784E130}"/>
    <cellStyle name="เชื่อมโยงหลายมิติ_HDT(limited)_Leed_Sheet_Q'1,Q'2_50" xfId="62" xr:uid="{794C2D68-BE3C-47C6-8DC6-72BE8B8A2304}"/>
    <cellStyle name="ปกติ_Conso_Q1'47-1" xfId="63" xr:uid="{407DF1FF-DA84-45FF-89F7-3D9B90CF4E1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AppData/Local/Temp/Rar$DI00.669/file:/C:/Users/USER/AppData/Local/Temp/Rar$DI00.883/file:/A:/My%20Documents/EXCEL/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AppData/Local/Temp/Rar$DI00.669/file:/C:/Users/USER/AppData/Local/Temp/Rar$DI00.883/file:/M:/Plus41/ACCPAC/GL41A/Eng/Thailand%20EGV%202002%20FI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Aos/AppData/Local/Temp/Rar$DIa12236.42460/FINANCIAL_STATEMEN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งบทดลอง_-_ต_ค_2547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1"/>
      <sheetName val="งบทดลอง_-_ต_ค_25472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BSI ขายให้ TM"/>
      <sheetName val="ตั๋วเงินรับ"/>
      <sheetName val="Error_Checklist"/>
      <sheetName val="Bangkapi_Tri"/>
      <sheetName val="Fashion_Island"/>
      <sheetName val="Seacon_Square_Cinema"/>
      <sheetName val="Seacon_Square_Premier"/>
      <sheetName val="Seacon_Square_Consol"/>
      <sheetName val="Head_Office"/>
      <sheetName val="Balance_Sheet"/>
      <sheetName val="Qtly_WC_Analysis"/>
      <sheetName val="Loan_details"/>
      <sheetName val="Location_Codes"/>
      <sheetName val="Bangkapi_Tri-Bud"/>
      <sheetName val="Fashion_Island-Bud"/>
      <sheetName val="Seacon_Square-Bud"/>
      <sheetName val="BSI_ขายให้_TM"/>
      <sheetName val="Error_Checklist1"/>
      <sheetName val="Bangkapi_Tri1"/>
      <sheetName val="Fashion_Island1"/>
      <sheetName val="Seacon_Square_Cinema1"/>
      <sheetName val="Seacon_Square_Premier1"/>
      <sheetName val="Seacon_Square_Consol1"/>
      <sheetName val="Head_Office1"/>
      <sheetName val="Balance_Sheet1"/>
      <sheetName val="Qtly_WC_Analysis1"/>
      <sheetName val="Loan_details1"/>
      <sheetName val="Location_Codes1"/>
      <sheetName val="Bangkapi_Tri-Bud1"/>
      <sheetName val="Fashion_Island-Bud1"/>
      <sheetName val="Seacon_Square-Bud1"/>
      <sheetName val="BSI_ขายให้_TM1"/>
      <sheetName val="เงินกู้ธนชาติ"/>
      <sheetName val="เงินกู้ MGC"/>
      <sheetName val="MA"/>
      <sheetName val="Lookups"/>
      <sheetName val="Sheet2"/>
      <sheetName val="PRODUCT"/>
      <sheetName val="AR Drop Dow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-3ด."/>
      <sheetName val="งบกำไรขาดทุนเบ็ดเสร็จ-12ด."/>
      <sheetName val="งบแสดงรวม"/>
      <sheetName val="งบแสดงเฉพาะบริษัท"/>
      <sheetName val="งบกระแสเงินสด"/>
    </sheetNames>
    <sheetDataSet>
      <sheetData sheetId="0" refreshError="1"/>
      <sheetData sheetId="1" refreshError="1"/>
      <sheetData sheetId="2" refreshError="1">
        <row r="37">
          <cell r="J37">
            <v>-255639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4EAAF-C3C4-43C1-AE64-D7F654936234}">
  <sheetPr>
    <tabColor rgb="FF002060"/>
  </sheetPr>
  <dimension ref="A1:T145"/>
  <sheetViews>
    <sheetView view="pageBreakPreview" topLeftCell="A19" zoomScaleNormal="100" zoomScaleSheetLayoutView="100" workbookViewId="0">
      <selection activeCell="B23" sqref="B23"/>
    </sheetView>
  </sheetViews>
  <sheetFormatPr defaultColWidth="11.42578125" defaultRowHeight="21.75" x14ac:dyDescent="0.45"/>
  <cols>
    <col min="1" max="1" width="2.42578125" style="3" customWidth="1"/>
    <col min="2" max="2" width="3.42578125" style="3" customWidth="1"/>
    <col min="3" max="3" width="45.42578125" style="3" customWidth="1"/>
    <col min="4" max="4" width="9.42578125" style="11" customWidth="1"/>
    <col min="5" max="5" width="1.42578125" style="11" customWidth="1"/>
    <col min="6" max="6" width="16.5703125" style="16" customWidth="1"/>
    <col min="7" max="7" width="1.42578125" style="26" customWidth="1"/>
    <col min="8" max="8" width="16.5703125" style="13" customWidth="1"/>
    <col min="9" max="9" width="1.42578125" style="13" customWidth="1"/>
    <col min="10" max="10" width="16.5703125" style="13" customWidth="1"/>
    <col min="11" max="11" width="1.42578125" style="26" customWidth="1"/>
    <col min="12" max="12" width="16" style="13" customWidth="1"/>
    <col min="13" max="13" width="1.42578125" style="3" customWidth="1"/>
    <col min="14" max="14" width="16" style="3" customWidth="1"/>
    <col min="15" max="15" width="1.28515625" style="3" customWidth="1"/>
    <col min="16" max="16" width="13.140625" style="200" customWidth="1"/>
    <col min="17" max="16384" width="11.42578125" style="3"/>
  </cols>
  <sheetData>
    <row r="1" spans="1:20" ht="24.75" customHeight="1" x14ac:dyDescent="0.45">
      <c r="A1" s="312" t="s">
        <v>0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</row>
    <row r="2" spans="1:20" ht="24.75" customHeight="1" x14ac:dyDescent="0.45">
      <c r="A2" s="311" t="s">
        <v>1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</row>
    <row r="3" spans="1:20" ht="24.75" customHeight="1" x14ac:dyDescent="0.45">
      <c r="A3" s="311" t="s">
        <v>2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</row>
    <row r="4" spans="1:20" ht="24.75" customHeight="1" x14ac:dyDescent="0.45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86"/>
      <c r="M4" s="41"/>
      <c r="N4" s="42" t="s">
        <v>3</v>
      </c>
    </row>
    <row r="5" spans="1:20" ht="24.75" customHeight="1" x14ac:dyDescent="0.45">
      <c r="A5" s="43"/>
      <c r="B5" s="43"/>
      <c r="C5" s="43"/>
      <c r="D5" s="43"/>
      <c r="E5" s="43"/>
      <c r="F5" s="313" t="s">
        <v>4</v>
      </c>
      <c r="G5" s="313"/>
      <c r="H5" s="313"/>
      <c r="I5" s="313"/>
      <c r="J5" s="313"/>
      <c r="K5" s="43"/>
      <c r="L5" s="311" t="s">
        <v>5</v>
      </c>
      <c r="M5" s="311"/>
      <c r="N5" s="311"/>
    </row>
    <row r="6" spans="1:20" s="2" customFormat="1" ht="24.75" customHeight="1" x14ac:dyDescent="0.45">
      <c r="A6" s="103"/>
      <c r="B6" s="103"/>
      <c r="C6" s="104"/>
      <c r="D6" s="9" t="s">
        <v>6</v>
      </c>
      <c r="E6" s="105"/>
      <c r="F6" s="252" t="s">
        <v>7</v>
      </c>
      <c r="G6" s="45"/>
      <c r="H6" s="252" t="s">
        <v>8</v>
      </c>
      <c r="I6" s="45"/>
      <c r="J6" s="252" t="s">
        <v>9</v>
      </c>
      <c r="K6" s="45"/>
      <c r="L6" s="252" t="s">
        <v>7</v>
      </c>
      <c r="M6" s="45"/>
      <c r="N6" s="252" t="s">
        <v>8</v>
      </c>
      <c r="P6" s="200"/>
      <c r="Q6" s="3"/>
      <c r="R6" s="3"/>
      <c r="S6" s="3"/>
      <c r="T6" s="3"/>
    </row>
    <row r="7" spans="1:20" s="2" customFormat="1" ht="24.75" customHeight="1" x14ac:dyDescent="0.45">
      <c r="C7" s="107"/>
      <c r="D7" s="39"/>
      <c r="E7" s="108"/>
      <c r="F7" s="216"/>
      <c r="G7" s="101"/>
      <c r="H7" s="216" t="s">
        <v>10</v>
      </c>
      <c r="I7" s="216"/>
      <c r="J7" s="216" t="s">
        <v>10</v>
      </c>
      <c r="K7" s="102"/>
      <c r="L7" s="101"/>
      <c r="M7" s="101"/>
      <c r="N7" s="101"/>
      <c r="P7" s="200"/>
      <c r="Q7" s="3"/>
      <c r="R7" s="3"/>
      <c r="S7" s="3"/>
      <c r="T7" s="3"/>
    </row>
    <row r="8" spans="1:20" ht="24.75" customHeight="1" x14ac:dyDescent="0.45">
      <c r="A8" s="2"/>
      <c r="B8" s="2"/>
      <c r="C8" s="109" t="s">
        <v>11</v>
      </c>
      <c r="D8" s="109"/>
      <c r="E8" s="39"/>
      <c r="F8" s="206"/>
      <c r="G8" s="110"/>
      <c r="H8" s="205"/>
      <c r="I8" s="205"/>
      <c r="J8" s="205"/>
      <c r="K8" s="110"/>
      <c r="L8" s="111"/>
      <c r="M8" s="2"/>
      <c r="N8" s="43"/>
    </row>
    <row r="9" spans="1:20" ht="24.75" customHeight="1" x14ac:dyDescent="0.45">
      <c r="A9" s="3" t="s">
        <v>12</v>
      </c>
      <c r="N9" s="26"/>
    </row>
    <row r="10" spans="1:20" ht="24.75" customHeight="1" x14ac:dyDescent="0.45">
      <c r="B10" s="3" t="s">
        <v>13</v>
      </c>
      <c r="D10" s="11">
        <v>30.1</v>
      </c>
      <c r="F10" s="91">
        <v>6036396</v>
      </c>
      <c r="G10" s="13"/>
      <c r="H10" s="91">
        <v>5165840</v>
      </c>
      <c r="I10" s="91"/>
      <c r="J10" s="91">
        <v>10119686</v>
      </c>
      <c r="K10" s="13"/>
      <c r="L10" s="13">
        <v>4079423</v>
      </c>
      <c r="M10" s="26"/>
      <c r="N10" s="13">
        <v>3829565</v>
      </c>
    </row>
    <row r="11" spans="1:20" ht="24.6" customHeight="1" x14ac:dyDescent="0.45">
      <c r="B11" s="3" t="s">
        <v>14</v>
      </c>
      <c r="D11" s="11">
        <v>6</v>
      </c>
      <c r="F11" s="13">
        <v>18438761</v>
      </c>
      <c r="G11" s="13"/>
      <c r="H11" s="13">
        <v>20880845</v>
      </c>
      <c r="J11" s="13">
        <v>23354632</v>
      </c>
      <c r="K11" s="13"/>
      <c r="L11" s="13">
        <v>14963217</v>
      </c>
      <c r="M11" s="26"/>
      <c r="N11" s="13">
        <v>33251520</v>
      </c>
    </row>
    <row r="12" spans="1:20" ht="24.75" customHeight="1" x14ac:dyDescent="0.45">
      <c r="B12" s="3" t="s">
        <v>15</v>
      </c>
      <c r="D12" s="11">
        <v>7.1</v>
      </c>
      <c r="F12" s="13">
        <v>22430</v>
      </c>
      <c r="G12" s="13"/>
      <c r="H12" s="13">
        <v>353687</v>
      </c>
      <c r="J12" s="13">
        <v>272286</v>
      </c>
      <c r="K12" s="13"/>
      <c r="L12" s="13">
        <v>1049696</v>
      </c>
      <c r="M12" s="26"/>
      <c r="N12" s="13">
        <v>353687</v>
      </c>
    </row>
    <row r="13" spans="1:20" ht="24.75" customHeight="1" x14ac:dyDescent="0.45">
      <c r="B13" s="3" t="s">
        <v>16</v>
      </c>
      <c r="D13" s="11">
        <v>8</v>
      </c>
      <c r="F13" s="13">
        <v>2087927</v>
      </c>
      <c r="G13" s="13"/>
      <c r="H13" s="13">
        <v>1053399</v>
      </c>
      <c r="J13" s="13">
        <v>499873</v>
      </c>
      <c r="K13" s="13"/>
      <c r="L13" s="13">
        <v>0</v>
      </c>
      <c r="M13" s="26"/>
      <c r="N13" s="13">
        <v>0</v>
      </c>
    </row>
    <row r="14" spans="1:20" ht="24.75" customHeight="1" x14ac:dyDescent="0.45">
      <c r="B14" s="3" t="s">
        <v>17</v>
      </c>
      <c r="F14" s="13">
        <v>3338441</v>
      </c>
      <c r="G14" s="13">
        <v>2037.373992000008</v>
      </c>
      <c r="H14" s="13">
        <v>842047</v>
      </c>
      <c r="I14" s="13">
        <v>0</v>
      </c>
      <c r="J14" s="13">
        <v>0</v>
      </c>
      <c r="K14" s="13"/>
      <c r="L14" s="13">
        <v>379123</v>
      </c>
      <c r="M14" s="26"/>
      <c r="N14" s="13">
        <v>1756698</v>
      </c>
    </row>
    <row r="15" spans="1:20" ht="24.75" customHeight="1" x14ac:dyDescent="0.45">
      <c r="B15" s="3" t="s">
        <v>18</v>
      </c>
      <c r="D15" s="11">
        <v>9</v>
      </c>
      <c r="F15" s="13">
        <v>1379398</v>
      </c>
      <c r="G15" s="13"/>
      <c r="H15" s="13">
        <v>8713897</v>
      </c>
      <c r="J15" s="13">
        <v>4931659</v>
      </c>
      <c r="K15" s="13"/>
      <c r="L15" s="13">
        <v>399581</v>
      </c>
      <c r="M15" s="26"/>
      <c r="N15" s="13">
        <v>1734214</v>
      </c>
      <c r="O15" s="14"/>
    </row>
    <row r="16" spans="1:20" ht="24.75" customHeight="1" x14ac:dyDescent="0.45">
      <c r="B16" s="3" t="s">
        <v>19</v>
      </c>
      <c r="F16" s="13">
        <v>442756</v>
      </c>
      <c r="G16" s="13"/>
      <c r="H16" s="13">
        <v>68592</v>
      </c>
      <c r="J16" s="13">
        <v>1790108</v>
      </c>
      <c r="K16" s="13"/>
      <c r="L16" s="13">
        <v>442753</v>
      </c>
      <c r="M16" s="26"/>
      <c r="N16" s="13">
        <v>0</v>
      </c>
    </row>
    <row r="17" spans="1:20" ht="24.75" customHeight="1" x14ac:dyDescent="0.45">
      <c r="B17" s="3" t="s">
        <v>20</v>
      </c>
      <c r="D17" s="11">
        <v>10</v>
      </c>
      <c r="F17" s="13">
        <v>84400</v>
      </c>
      <c r="G17" s="13"/>
      <c r="H17" s="13">
        <v>162174.99999999994</v>
      </c>
      <c r="J17" s="13">
        <v>958125</v>
      </c>
      <c r="K17" s="13"/>
      <c r="L17" s="13">
        <v>0</v>
      </c>
      <c r="M17" s="26"/>
      <c r="N17" s="13">
        <v>0</v>
      </c>
    </row>
    <row r="18" spans="1:20" s="1" customFormat="1" ht="24.75" customHeight="1" x14ac:dyDescent="0.45">
      <c r="B18" s="1" t="s">
        <v>21</v>
      </c>
      <c r="E18" s="126"/>
      <c r="F18" s="127">
        <f>SUM(F10:F17)</f>
        <v>31830509</v>
      </c>
      <c r="G18" s="134"/>
      <c r="H18" s="127">
        <f>SUM(H10:H17)</f>
        <v>37240482</v>
      </c>
      <c r="I18" s="127"/>
      <c r="J18" s="127">
        <f>SUM(J10:J17)</f>
        <v>41926369</v>
      </c>
      <c r="K18" s="127">
        <f>SUM(K10:K17)</f>
        <v>0</v>
      </c>
      <c r="L18" s="127">
        <f>SUM(L10:L17)</f>
        <v>21313793</v>
      </c>
      <c r="M18" s="223"/>
      <c r="N18" s="127">
        <f>SUM(N10:N17)</f>
        <v>40925684</v>
      </c>
      <c r="P18" s="200"/>
      <c r="Q18" s="3"/>
      <c r="R18" s="3"/>
      <c r="S18" s="3"/>
      <c r="T18" s="3"/>
    </row>
    <row r="19" spans="1:20" s="2" customFormat="1" ht="24.75" customHeight="1" x14ac:dyDescent="0.45">
      <c r="A19" s="1" t="s">
        <v>22</v>
      </c>
      <c r="B19" s="1"/>
      <c r="C19" s="1"/>
      <c r="D19" s="102"/>
      <c r="E19" s="102"/>
      <c r="F19" s="217"/>
      <c r="G19" s="111"/>
      <c r="H19" s="111"/>
      <c r="I19" s="111"/>
      <c r="J19" s="111"/>
      <c r="K19" s="111"/>
      <c r="L19" s="111"/>
      <c r="M19" s="106"/>
      <c r="N19" s="106"/>
      <c r="P19" s="200"/>
      <c r="Q19" s="3"/>
      <c r="R19" s="3"/>
      <c r="S19" s="3"/>
      <c r="T19" s="3"/>
    </row>
    <row r="20" spans="1:20" s="2" customFormat="1" ht="24.75" customHeight="1" x14ac:dyDescent="0.45">
      <c r="A20" s="1"/>
      <c r="B20" s="1" t="s">
        <v>23</v>
      </c>
      <c r="C20" s="1"/>
      <c r="D20" s="102"/>
      <c r="E20" s="102"/>
      <c r="F20" s="217">
        <v>0</v>
      </c>
      <c r="G20" s="111"/>
      <c r="H20" s="111">
        <v>0</v>
      </c>
      <c r="I20" s="111"/>
      <c r="J20" s="12">
        <v>8675932</v>
      </c>
      <c r="K20" s="111"/>
      <c r="L20" s="111">
        <v>0</v>
      </c>
      <c r="M20" s="106"/>
      <c r="N20" s="106">
        <v>0</v>
      </c>
      <c r="P20" s="200"/>
      <c r="Q20" s="3"/>
      <c r="R20" s="3"/>
      <c r="S20" s="3"/>
      <c r="T20" s="3"/>
    </row>
    <row r="21" spans="1:20" ht="24.75" customHeight="1" x14ac:dyDescent="0.45">
      <c r="B21" s="3" t="s">
        <v>24</v>
      </c>
      <c r="D21" s="11">
        <v>11</v>
      </c>
      <c r="F21" s="91">
        <v>9435115</v>
      </c>
      <c r="G21" s="91"/>
      <c r="H21" s="91">
        <v>10693143</v>
      </c>
      <c r="I21" s="91"/>
      <c r="J21" s="91">
        <v>0</v>
      </c>
      <c r="K21" s="91"/>
      <c r="L21" s="13">
        <v>11268468</v>
      </c>
      <c r="M21" s="28"/>
      <c r="N21" s="13">
        <v>11268468</v>
      </c>
    </row>
    <row r="22" spans="1:20" ht="24.6" customHeight="1" x14ac:dyDescent="0.45">
      <c r="B22" s="3" t="s">
        <v>25</v>
      </c>
      <c r="D22" s="11">
        <v>12</v>
      </c>
      <c r="F22" s="91">
        <v>0</v>
      </c>
      <c r="G22" s="91"/>
      <c r="H22" s="91">
        <v>0</v>
      </c>
      <c r="I22" s="91"/>
      <c r="J22" s="91">
        <v>0</v>
      </c>
      <c r="K22" s="91"/>
      <c r="L22" s="13">
        <v>147104124</v>
      </c>
      <c r="M22" s="28"/>
      <c r="N22" s="13">
        <v>147464124</v>
      </c>
    </row>
    <row r="23" spans="1:20" ht="24.75" customHeight="1" x14ac:dyDescent="0.45">
      <c r="B23" s="3" t="s">
        <v>26</v>
      </c>
      <c r="C23" s="1"/>
      <c r="D23" s="11">
        <v>8</v>
      </c>
      <c r="F23" s="91">
        <v>34764076</v>
      </c>
      <c r="G23" s="91"/>
      <c r="H23" s="91">
        <v>20788809</v>
      </c>
      <c r="I23" s="91"/>
      <c r="J23" s="91">
        <v>13105773</v>
      </c>
      <c r="K23" s="91"/>
      <c r="L23" s="13">
        <v>0</v>
      </c>
      <c r="M23" s="28"/>
      <c r="N23" s="13">
        <v>0</v>
      </c>
    </row>
    <row r="24" spans="1:20" ht="24.6" customHeight="1" x14ac:dyDescent="0.45">
      <c r="B24" s="3" t="s">
        <v>27</v>
      </c>
      <c r="D24" s="11">
        <v>13</v>
      </c>
      <c r="F24" s="91">
        <v>679813662</v>
      </c>
      <c r="G24" s="13"/>
      <c r="H24" s="91">
        <v>690854489</v>
      </c>
      <c r="I24" s="91"/>
      <c r="J24" s="91">
        <v>703290331</v>
      </c>
      <c r="K24" s="13"/>
      <c r="L24" s="13">
        <v>581507571</v>
      </c>
      <c r="M24" s="26"/>
      <c r="N24" s="13">
        <v>586175177</v>
      </c>
    </row>
    <row r="25" spans="1:20" ht="24.75" customHeight="1" x14ac:dyDescent="0.45">
      <c r="B25" s="3" t="s">
        <v>28</v>
      </c>
      <c r="D25" s="11">
        <v>14</v>
      </c>
      <c r="F25" s="91">
        <v>7222508</v>
      </c>
      <c r="G25" s="13"/>
      <c r="H25" s="91">
        <v>10515573</v>
      </c>
      <c r="I25" s="91"/>
      <c r="J25" s="91">
        <v>9432137</v>
      </c>
      <c r="K25" s="13"/>
      <c r="L25" s="13">
        <v>6987544</v>
      </c>
      <c r="M25" s="26"/>
      <c r="N25" s="13">
        <v>10515573</v>
      </c>
    </row>
    <row r="26" spans="1:20" x14ac:dyDescent="0.45">
      <c r="B26" s="3" t="s">
        <v>29</v>
      </c>
      <c r="D26" s="11">
        <v>15</v>
      </c>
      <c r="F26" s="13">
        <v>29192</v>
      </c>
      <c r="G26" s="13"/>
      <c r="H26" s="13">
        <v>41588</v>
      </c>
      <c r="J26" s="13">
        <v>53988</v>
      </c>
      <c r="K26" s="13"/>
      <c r="L26" s="13">
        <v>29192</v>
      </c>
      <c r="M26" s="26"/>
      <c r="N26" s="13">
        <v>41588</v>
      </c>
    </row>
    <row r="27" spans="1:20" s="2" customFormat="1" ht="24.75" customHeight="1" x14ac:dyDescent="0.45">
      <c r="B27" s="3" t="s">
        <v>30</v>
      </c>
      <c r="C27" s="3"/>
      <c r="D27" s="11">
        <v>16</v>
      </c>
      <c r="E27" s="102"/>
      <c r="F27" s="13">
        <v>6000000</v>
      </c>
      <c r="G27" s="91"/>
      <c r="H27" s="13">
        <v>6000000</v>
      </c>
      <c r="I27" s="13"/>
      <c r="J27" s="13">
        <v>6000000</v>
      </c>
      <c r="K27" s="91"/>
      <c r="L27" s="13">
        <v>6000000</v>
      </c>
      <c r="M27" s="28"/>
      <c r="N27" s="13">
        <v>6000000</v>
      </c>
      <c r="P27" s="200"/>
      <c r="Q27" s="3"/>
      <c r="R27" s="3"/>
      <c r="S27" s="3"/>
      <c r="T27" s="3"/>
    </row>
    <row r="28" spans="1:20" ht="24.75" customHeight="1" x14ac:dyDescent="0.45">
      <c r="B28" s="3" t="s">
        <v>31</v>
      </c>
      <c r="D28" s="11">
        <v>17</v>
      </c>
      <c r="F28" s="13">
        <v>7387770</v>
      </c>
      <c r="G28" s="13">
        <v>0</v>
      </c>
      <c r="H28" s="13">
        <v>7959870</v>
      </c>
      <c r="J28" s="13">
        <v>6063529</v>
      </c>
      <c r="K28" s="13">
        <v>0</v>
      </c>
      <c r="L28" s="13">
        <v>7387770</v>
      </c>
      <c r="M28" s="26">
        <v>0</v>
      </c>
      <c r="N28" s="13">
        <v>7959870</v>
      </c>
    </row>
    <row r="29" spans="1:20" s="1" customFormat="1" ht="24.75" customHeight="1" x14ac:dyDescent="0.45">
      <c r="B29" s="1" t="s">
        <v>32</v>
      </c>
      <c r="E29" s="129"/>
      <c r="F29" s="130">
        <f>SUM(F20:F28)</f>
        <v>744652323</v>
      </c>
      <c r="G29" s="134"/>
      <c r="H29" s="130">
        <f>SUM(H20:H28)</f>
        <v>746853472</v>
      </c>
      <c r="I29" s="130"/>
      <c r="J29" s="130">
        <f>SUM(J20:J28)</f>
        <v>746621690</v>
      </c>
      <c r="K29" s="134"/>
      <c r="L29" s="130">
        <f>SUM(L20:L28)</f>
        <v>760284669</v>
      </c>
      <c r="M29" s="223"/>
      <c r="N29" s="130">
        <f>SUM(N20:N28)</f>
        <v>769424800</v>
      </c>
      <c r="P29" s="200"/>
      <c r="Q29" s="3"/>
      <c r="R29" s="3"/>
      <c r="S29" s="3"/>
      <c r="T29" s="3"/>
    </row>
    <row r="30" spans="1:20" s="1" customFormat="1" ht="24.75" customHeight="1" thickBot="1" x14ac:dyDescent="0.5">
      <c r="C30" s="1" t="s">
        <v>33</v>
      </c>
      <c r="F30" s="204">
        <f>F18+F29</f>
        <v>776482832</v>
      </c>
      <c r="G30" s="131"/>
      <c r="H30" s="131">
        <f>+H18+H29</f>
        <v>784093954</v>
      </c>
      <c r="I30" s="131"/>
      <c r="J30" s="131">
        <f>+J18+J29</f>
        <v>788548059</v>
      </c>
      <c r="K30" s="131"/>
      <c r="L30" s="131">
        <f>+L18+L29</f>
        <v>781598462</v>
      </c>
      <c r="M30" s="224"/>
      <c r="N30" s="131">
        <f>N29+N18</f>
        <v>810350484</v>
      </c>
      <c r="P30" s="200"/>
      <c r="Q30" s="3"/>
      <c r="R30" s="3"/>
      <c r="S30" s="3"/>
      <c r="T30" s="3"/>
    </row>
    <row r="31" spans="1:20" s="2" customFormat="1" ht="24.75" customHeight="1" thickTop="1" x14ac:dyDescent="0.45">
      <c r="D31" s="39"/>
      <c r="E31" s="39"/>
      <c r="F31" s="205"/>
      <c r="G31" s="111"/>
      <c r="H31" s="111"/>
      <c r="I31" s="111"/>
      <c r="J31" s="111"/>
      <c r="K31" s="111"/>
      <c r="L31" s="111"/>
      <c r="M31" s="113"/>
      <c r="N31" s="111"/>
      <c r="P31" s="200"/>
      <c r="Q31" s="3"/>
      <c r="R31" s="3"/>
      <c r="S31" s="3"/>
      <c r="T31" s="3"/>
    </row>
    <row r="32" spans="1:20" s="2" customFormat="1" ht="24.75" customHeight="1" x14ac:dyDescent="0.45">
      <c r="D32" s="39"/>
      <c r="E32" s="39"/>
      <c r="F32" s="205"/>
      <c r="G32" s="111"/>
      <c r="H32" s="111"/>
      <c r="I32" s="111"/>
      <c r="J32" s="111"/>
      <c r="K32" s="111"/>
      <c r="L32" s="111"/>
      <c r="M32" s="113"/>
      <c r="N32" s="111"/>
      <c r="P32" s="200"/>
      <c r="Q32" s="3"/>
      <c r="R32" s="3"/>
      <c r="S32" s="3"/>
      <c r="T32" s="3"/>
    </row>
    <row r="33" spans="1:20" s="2" customFormat="1" ht="24.75" customHeight="1" x14ac:dyDescent="0.45">
      <c r="D33" s="39"/>
      <c r="E33" s="39"/>
      <c r="F33" s="205"/>
      <c r="G33" s="111"/>
      <c r="H33" s="111"/>
      <c r="I33" s="111"/>
      <c r="J33" s="111"/>
      <c r="K33" s="111"/>
      <c r="L33" s="111"/>
      <c r="M33" s="113"/>
      <c r="N33" s="111"/>
      <c r="P33" s="200"/>
      <c r="Q33" s="3"/>
      <c r="R33" s="3"/>
      <c r="S33" s="3"/>
      <c r="T33" s="3"/>
    </row>
    <row r="34" spans="1:20" s="2" customFormat="1" ht="24.75" customHeight="1" x14ac:dyDescent="0.45">
      <c r="D34" s="39"/>
      <c r="E34" s="39"/>
      <c r="F34" s="205"/>
      <c r="G34" s="111"/>
      <c r="H34" s="111"/>
      <c r="I34" s="111"/>
      <c r="J34" s="111"/>
      <c r="K34" s="111"/>
      <c r="L34" s="111"/>
      <c r="M34" s="113"/>
      <c r="N34" s="111"/>
      <c r="P34" s="200"/>
      <c r="Q34" s="3"/>
      <c r="R34" s="3"/>
      <c r="S34" s="3"/>
      <c r="T34" s="3"/>
    </row>
    <row r="35" spans="1:20" s="2" customFormat="1" ht="24.75" customHeight="1" x14ac:dyDescent="0.45">
      <c r="D35" s="39"/>
      <c r="E35" s="39"/>
      <c r="F35" s="205"/>
      <c r="G35" s="111"/>
      <c r="H35" s="111"/>
      <c r="I35" s="111"/>
      <c r="J35" s="111"/>
      <c r="K35" s="111"/>
      <c r="L35" s="111"/>
      <c r="M35" s="113"/>
      <c r="N35" s="111"/>
      <c r="P35" s="200"/>
      <c r="Q35" s="3"/>
      <c r="R35" s="3"/>
      <c r="S35" s="3"/>
      <c r="T35" s="3"/>
    </row>
    <row r="36" spans="1:20" s="2" customFormat="1" ht="24.75" customHeight="1" x14ac:dyDescent="0.45">
      <c r="D36" s="39"/>
      <c r="E36" s="39"/>
      <c r="F36" s="205"/>
      <c r="G36" s="111"/>
      <c r="H36" s="111"/>
      <c r="I36" s="111"/>
      <c r="J36" s="111"/>
      <c r="K36" s="111"/>
      <c r="L36" s="111"/>
      <c r="M36" s="113"/>
      <c r="N36" s="111"/>
      <c r="P36" s="200"/>
      <c r="Q36" s="3"/>
      <c r="R36" s="3"/>
      <c r="S36" s="3"/>
      <c r="T36" s="3"/>
    </row>
    <row r="37" spans="1:20" s="2" customFormat="1" ht="24.75" customHeight="1" x14ac:dyDescent="0.45">
      <c r="D37" s="39"/>
      <c r="E37" s="39"/>
      <c r="F37" s="205"/>
      <c r="G37" s="111"/>
      <c r="H37" s="111"/>
      <c r="I37" s="111"/>
      <c r="J37" s="111"/>
      <c r="K37" s="111"/>
      <c r="L37" s="111"/>
      <c r="M37" s="113"/>
      <c r="N37" s="111"/>
      <c r="P37" s="200"/>
      <c r="Q37" s="3"/>
      <c r="R37" s="3"/>
      <c r="S37" s="3"/>
      <c r="T37" s="3"/>
    </row>
    <row r="38" spans="1:20" s="2" customFormat="1" ht="25.35" customHeight="1" x14ac:dyDescent="0.45">
      <c r="C38" s="314" t="s">
        <v>34</v>
      </c>
      <c r="D38" s="314"/>
      <c r="E38" s="314"/>
      <c r="F38" s="314"/>
      <c r="H38" s="220"/>
      <c r="I38" s="220"/>
      <c r="J38" s="220"/>
      <c r="L38" s="91" t="s">
        <v>34</v>
      </c>
      <c r="M38" s="113"/>
      <c r="N38" s="113"/>
      <c r="P38" s="200"/>
      <c r="Q38" s="3"/>
      <c r="R38" s="3"/>
      <c r="S38" s="3"/>
      <c r="T38" s="3"/>
    </row>
    <row r="39" spans="1:20" s="2" customFormat="1" ht="25.35" customHeight="1" x14ac:dyDescent="0.45">
      <c r="C39" s="314" t="s">
        <v>35</v>
      </c>
      <c r="D39" s="314"/>
      <c r="E39" s="314"/>
      <c r="F39" s="314"/>
      <c r="H39" s="220"/>
      <c r="I39" s="220"/>
      <c r="J39" s="220"/>
      <c r="L39" s="91" t="s">
        <v>36</v>
      </c>
      <c r="M39" s="113"/>
      <c r="N39" s="113"/>
      <c r="P39" s="200"/>
      <c r="Q39" s="3"/>
      <c r="R39" s="3"/>
      <c r="S39" s="3"/>
      <c r="T39" s="3"/>
    </row>
    <row r="40" spans="1:20" s="2" customFormat="1" ht="25.35" customHeight="1" x14ac:dyDescent="0.45">
      <c r="C40" s="314" t="s">
        <v>37</v>
      </c>
      <c r="D40" s="314"/>
      <c r="E40" s="314"/>
      <c r="F40" s="314"/>
      <c r="H40" s="220"/>
      <c r="I40" s="220"/>
      <c r="J40" s="220"/>
      <c r="L40" s="91" t="s">
        <v>37</v>
      </c>
      <c r="M40" s="113"/>
      <c r="N40" s="113"/>
      <c r="P40" s="200"/>
      <c r="Q40" s="3"/>
      <c r="R40" s="3"/>
      <c r="S40" s="3"/>
      <c r="T40" s="3"/>
    </row>
    <row r="41" spans="1:20" ht="24.75" customHeight="1" x14ac:dyDescent="0.45">
      <c r="A41" s="312" t="str">
        <f>A1</f>
        <v>WYNCOAST INDUSTRIAL PARK PUBLIC COMPANY LIMITED AND ITS SUBSIDIARIES</v>
      </c>
      <c r="B41" s="312"/>
      <c r="C41" s="312"/>
      <c r="D41" s="312"/>
      <c r="E41" s="312"/>
      <c r="F41" s="312"/>
      <c r="G41" s="312"/>
      <c r="H41" s="312"/>
      <c r="I41" s="312"/>
      <c r="J41" s="312"/>
      <c r="K41" s="312"/>
      <c r="L41" s="312"/>
      <c r="M41" s="312"/>
      <c r="N41" s="312"/>
    </row>
    <row r="42" spans="1:20" ht="24.75" customHeight="1" x14ac:dyDescent="0.45">
      <c r="A42" s="311" t="str">
        <f>+A2</f>
        <v>STATEMENT OF FINANCIAL POSITION</v>
      </c>
      <c r="B42" s="311"/>
      <c r="C42" s="311"/>
      <c r="D42" s="311"/>
      <c r="E42" s="311"/>
      <c r="F42" s="311"/>
      <c r="G42" s="311"/>
      <c r="H42" s="311"/>
      <c r="I42" s="311"/>
      <c r="J42" s="311"/>
      <c r="K42" s="311"/>
      <c r="L42" s="311"/>
      <c r="M42" s="311"/>
      <c r="N42" s="311"/>
    </row>
    <row r="43" spans="1:20" ht="24.75" customHeight="1" x14ac:dyDescent="0.45">
      <c r="A43" s="311" t="str">
        <f>A3</f>
        <v>As at 31 December 2024</v>
      </c>
      <c r="B43" s="311"/>
      <c r="C43" s="311"/>
      <c r="D43" s="311"/>
      <c r="E43" s="311"/>
      <c r="F43" s="311"/>
      <c r="G43" s="311"/>
      <c r="H43" s="311"/>
      <c r="I43" s="311"/>
      <c r="J43" s="311"/>
      <c r="K43" s="311"/>
      <c r="L43" s="311"/>
      <c r="M43" s="311"/>
      <c r="N43" s="311"/>
    </row>
    <row r="44" spans="1:20" ht="24.75" customHeight="1" x14ac:dyDescent="0.45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86"/>
      <c r="M44" s="41"/>
      <c r="N44" s="42" t="s">
        <v>3</v>
      </c>
    </row>
    <row r="45" spans="1:20" ht="24.75" customHeight="1" x14ac:dyDescent="0.45">
      <c r="A45" s="43"/>
      <c r="B45" s="43"/>
      <c r="C45" s="43"/>
      <c r="D45" s="43"/>
      <c r="E45" s="43"/>
      <c r="F45" s="313" t="s">
        <v>4</v>
      </c>
      <c r="G45" s="313"/>
      <c r="H45" s="313"/>
      <c r="I45" s="313"/>
      <c r="J45" s="313"/>
      <c r="K45" s="43"/>
      <c r="L45" s="311" t="s">
        <v>5</v>
      </c>
      <c r="M45" s="311"/>
      <c r="N45" s="311"/>
    </row>
    <row r="46" spans="1:20" s="2" customFormat="1" ht="24.75" customHeight="1" x14ac:dyDescent="0.45">
      <c r="A46" s="103"/>
      <c r="B46" s="103"/>
      <c r="C46" s="104"/>
      <c r="D46" s="9" t="s">
        <v>6</v>
      </c>
      <c r="E46" s="105"/>
      <c r="F46" s="252" t="s">
        <v>7</v>
      </c>
      <c r="G46" s="45"/>
      <c r="H46" s="252" t="s">
        <v>8</v>
      </c>
      <c r="I46" s="45"/>
      <c r="J46" s="252" t="s">
        <v>9</v>
      </c>
      <c r="K46" s="45"/>
      <c r="L46" s="252" t="s">
        <v>7</v>
      </c>
      <c r="M46" s="45"/>
      <c r="N46" s="252" t="s">
        <v>8</v>
      </c>
      <c r="P46" s="200"/>
      <c r="Q46" s="3"/>
      <c r="R46" s="3"/>
      <c r="S46" s="3"/>
      <c r="T46" s="3"/>
    </row>
    <row r="47" spans="1:20" s="2" customFormat="1" ht="24.75" customHeight="1" x14ac:dyDescent="0.45">
      <c r="C47" s="107"/>
      <c r="D47" s="39"/>
      <c r="E47" s="39"/>
      <c r="F47" s="216"/>
      <c r="G47" s="101"/>
      <c r="H47" s="216" t="str">
        <f>+H7</f>
        <v>(Restated)</v>
      </c>
      <c r="I47" s="216"/>
      <c r="J47" s="216" t="str">
        <f>+J7</f>
        <v>(Restated)</v>
      </c>
      <c r="K47" s="102"/>
      <c r="L47" s="101"/>
      <c r="M47" s="101"/>
      <c r="N47" s="101"/>
      <c r="P47" s="200"/>
      <c r="Q47" s="3"/>
      <c r="R47" s="3"/>
      <c r="S47" s="3"/>
      <c r="T47" s="3"/>
    </row>
    <row r="48" spans="1:20" ht="24.75" customHeight="1" x14ac:dyDescent="0.45">
      <c r="C48" s="253" t="s">
        <v>38</v>
      </c>
      <c r="D48" s="2"/>
      <c r="E48" s="2"/>
      <c r="F48" s="206"/>
      <c r="G48" s="110"/>
      <c r="H48" s="114"/>
      <c r="I48" s="114"/>
      <c r="J48" s="114"/>
      <c r="K48" s="110"/>
    </row>
    <row r="49" spans="1:20" ht="24.75" customHeight="1" x14ac:dyDescent="0.45">
      <c r="A49" s="1" t="s">
        <v>39</v>
      </c>
      <c r="B49" s="1"/>
      <c r="C49" s="1"/>
      <c r="G49" s="110"/>
      <c r="H49" s="114"/>
      <c r="I49" s="114"/>
      <c r="J49" s="114"/>
      <c r="K49" s="110"/>
      <c r="N49" s="14"/>
    </row>
    <row r="50" spans="1:20" ht="24.75" customHeight="1" x14ac:dyDescent="0.45">
      <c r="A50" s="2"/>
      <c r="B50" s="3" t="s">
        <v>40</v>
      </c>
      <c r="F50" s="13">
        <v>20959501</v>
      </c>
      <c r="G50" s="110"/>
      <c r="H50" s="13">
        <v>20615860</v>
      </c>
      <c r="J50" s="13">
        <v>20883583</v>
      </c>
      <c r="K50" s="110"/>
      <c r="L50" s="13">
        <v>20959501</v>
      </c>
      <c r="N50" s="13">
        <v>20615860</v>
      </c>
    </row>
    <row r="51" spans="1:20" ht="24.95" customHeight="1" x14ac:dyDescent="0.45">
      <c r="B51" s="3" t="s">
        <v>41</v>
      </c>
      <c r="D51" s="11">
        <v>18</v>
      </c>
      <c r="F51" s="13">
        <v>44000563</v>
      </c>
      <c r="G51" s="114"/>
      <c r="H51" s="13">
        <v>35176197</v>
      </c>
      <c r="J51" s="13">
        <v>33974227</v>
      </c>
      <c r="K51" s="114"/>
      <c r="L51" s="13">
        <v>65474383</v>
      </c>
      <c r="N51" s="13">
        <v>56499743</v>
      </c>
    </row>
    <row r="52" spans="1:20" ht="24.75" customHeight="1" x14ac:dyDescent="0.45">
      <c r="B52" s="3" t="s">
        <v>42</v>
      </c>
      <c r="D52" s="11">
        <v>7.1</v>
      </c>
      <c r="F52" s="13">
        <v>554959</v>
      </c>
      <c r="G52" s="115"/>
      <c r="H52" s="13">
        <v>337865</v>
      </c>
      <c r="J52" s="13">
        <v>2081627</v>
      </c>
      <c r="K52" s="115"/>
      <c r="L52" s="13">
        <v>619538</v>
      </c>
      <c r="M52" s="116"/>
      <c r="N52" s="13">
        <v>337865</v>
      </c>
    </row>
    <row r="53" spans="1:20" x14ac:dyDescent="0.45">
      <c r="B53" s="3" t="s">
        <v>43</v>
      </c>
      <c r="F53" s="13"/>
      <c r="G53" s="114"/>
      <c r="K53" s="114"/>
      <c r="N53" s="13"/>
    </row>
    <row r="54" spans="1:20" ht="24.75" customHeight="1" x14ac:dyDescent="0.45">
      <c r="C54" s="3" t="s">
        <v>44</v>
      </c>
      <c r="D54" s="11">
        <v>19</v>
      </c>
      <c r="F54" s="13">
        <v>16781619</v>
      </c>
      <c r="G54" s="115"/>
      <c r="H54" s="13">
        <v>15318002</v>
      </c>
      <c r="J54" s="13">
        <v>12187284</v>
      </c>
      <c r="K54" s="115"/>
      <c r="L54" s="13">
        <v>16781619</v>
      </c>
      <c r="M54" s="116"/>
      <c r="N54" s="13">
        <v>15318002</v>
      </c>
    </row>
    <row r="55" spans="1:20" ht="24.75" customHeight="1" x14ac:dyDescent="0.45">
      <c r="C55" s="3" t="s">
        <v>45</v>
      </c>
      <c r="D55" s="11">
        <v>20</v>
      </c>
      <c r="F55" s="13">
        <v>3126840</v>
      </c>
      <c r="G55" s="115"/>
      <c r="H55" s="13">
        <f>2428945+16287</f>
        <v>2445232</v>
      </c>
      <c r="J55" s="13">
        <v>4237178</v>
      </c>
      <c r="K55" s="115"/>
      <c r="L55" s="13">
        <v>3070921</v>
      </c>
      <c r="M55" s="116"/>
      <c r="N55" s="13">
        <v>2445232</v>
      </c>
    </row>
    <row r="56" spans="1:20" ht="24.75" customHeight="1" x14ac:dyDescent="0.45">
      <c r="B56" s="3" t="s">
        <v>247</v>
      </c>
      <c r="D56" s="11">
        <v>5.0999999999999996</v>
      </c>
      <c r="F56" s="13">
        <v>880000</v>
      </c>
      <c r="G56" s="115"/>
      <c r="H56" s="13">
        <v>0</v>
      </c>
      <c r="J56" s="13">
        <v>1300000</v>
      </c>
      <c r="K56" s="115"/>
      <c r="L56" s="13">
        <v>0</v>
      </c>
      <c r="M56" s="116"/>
      <c r="N56" s="13">
        <v>0</v>
      </c>
    </row>
    <row r="57" spans="1:20" ht="23.45" customHeight="1" x14ac:dyDescent="0.45">
      <c r="B57" s="3" t="s">
        <v>46</v>
      </c>
      <c r="F57" s="13">
        <v>721534</v>
      </c>
      <c r="G57" s="115"/>
      <c r="H57" s="13">
        <v>718417</v>
      </c>
      <c r="J57" s="13">
        <v>54616</v>
      </c>
      <c r="K57" s="115"/>
      <c r="L57" s="13">
        <v>668430</v>
      </c>
      <c r="M57" s="116"/>
      <c r="N57" s="13">
        <v>668430</v>
      </c>
    </row>
    <row r="58" spans="1:20" ht="24.75" customHeight="1" x14ac:dyDescent="0.45">
      <c r="B58" s="3" t="s">
        <v>47</v>
      </c>
      <c r="D58" s="11">
        <v>21</v>
      </c>
      <c r="F58" s="13">
        <v>30000000</v>
      </c>
      <c r="G58" s="115"/>
      <c r="H58" s="13">
        <v>30000000</v>
      </c>
      <c r="J58" s="13">
        <v>30000000</v>
      </c>
      <c r="K58" s="115"/>
      <c r="L58" s="13">
        <v>30000000</v>
      </c>
      <c r="M58" s="116"/>
      <c r="N58" s="13">
        <v>30000000</v>
      </c>
    </row>
    <row r="59" spans="1:20" ht="24.75" customHeight="1" x14ac:dyDescent="0.45">
      <c r="B59" s="3" t="s">
        <v>48</v>
      </c>
      <c r="D59" s="11">
        <v>22</v>
      </c>
      <c r="F59" s="13">
        <v>23857322</v>
      </c>
      <c r="G59" s="115"/>
      <c r="H59" s="13">
        <v>24468306</v>
      </c>
      <c r="J59" s="13">
        <v>25212142</v>
      </c>
      <c r="K59" s="115"/>
      <c r="L59" s="13">
        <v>23857322</v>
      </c>
      <c r="M59" s="116"/>
      <c r="N59" s="13">
        <v>24468306</v>
      </c>
    </row>
    <row r="60" spans="1:20" s="1" customFormat="1" ht="24.75" customHeight="1" x14ac:dyDescent="0.45">
      <c r="C60" s="1" t="s">
        <v>49</v>
      </c>
      <c r="E60" s="129"/>
      <c r="F60" s="130">
        <f>SUM(F50:F59)</f>
        <v>140882338</v>
      </c>
      <c r="G60" s="225"/>
      <c r="H60" s="130">
        <f>SUM(H50:H59)</f>
        <v>129079879</v>
      </c>
      <c r="I60" s="130"/>
      <c r="J60" s="130">
        <f>SUM(J50:J59)</f>
        <v>129930657</v>
      </c>
      <c r="K60" s="225"/>
      <c r="L60" s="130">
        <f>SUM(L50:L59)</f>
        <v>161431714</v>
      </c>
      <c r="M60" s="225"/>
      <c r="N60" s="130">
        <f>SUM(N50:N59)</f>
        <v>150353438</v>
      </c>
      <c r="P60" s="200"/>
      <c r="Q60" s="3"/>
      <c r="R60" s="3"/>
      <c r="S60" s="3"/>
      <c r="T60" s="3"/>
    </row>
    <row r="61" spans="1:20" ht="24.6" customHeight="1" x14ac:dyDescent="0.45">
      <c r="A61" s="1" t="s">
        <v>50</v>
      </c>
      <c r="B61" s="126"/>
      <c r="C61" s="126"/>
      <c r="G61" s="114"/>
      <c r="H61" s="114"/>
      <c r="I61" s="114"/>
      <c r="J61" s="114"/>
      <c r="K61" s="114"/>
      <c r="M61" s="110"/>
      <c r="N61" s="110"/>
    </row>
    <row r="62" spans="1:20" ht="24.75" customHeight="1" x14ac:dyDescent="0.45">
      <c r="B62" s="3" t="s">
        <v>44</v>
      </c>
      <c r="D62" s="11">
        <v>19</v>
      </c>
      <c r="F62" s="13">
        <v>66635056</v>
      </c>
      <c r="G62" s="114"/>
      <c r="H62" s="13">
        <v>83451394</v>
      </c>
      <c r="J62" s="13">
        <v>101156210</v>
      </c>
      <c r="K62" s="114"/>
      <c r="L62" s="13">
        <v>66635056</v>
      </c>
      <c r="N62" s="13">
        <v>83451394</v>
      </c>
    </row>
    <row r="63" spans="1:20" ht="24.75" customHeight="1" x14ac:dyDescent="0.45">
      <c r="B63" s="3" t="s">
        <v>51</v>
      </c>
      <c r="D63" s="11">
        <v>5.0999999999999996</v>
      </c>
      <c r="F63" s="13">
        <v>0</v>
      </c>
      <c r="G63" s="115"/>
      <c r="H63" s="13">
        <v>0</v>
      </c>
      <c r="J63" s="13">
        <v>0</v>
      </c>
      <c r="K63" s="115"/>
      <c r="L63" s="13">
        <v>11510500</v>
      </c>
      <c r="M63" s="116"/>
      <c r="N63" s="13">
        <v>31292000</v>
      </c>
    </row>
    <row r="64" spans="1:20" ht="24.75" customHeight="1" x14ac:dyDescent="0.45">
      <c r="B64" s="3" t="s">
        <v>45</v>
      </c>
      <c r="D64" s="11">
        <v>20</v>
      </c>
      <c r="F64" s="13">
        <v>3472199</v>
      </c>
      <c r="G64" s="114"/>
      <c r="H64" s="13">
        <f>3713147+53741</f>
        <v>3766888</v>
      </c>
      <c r="J64" s="13">
        <v>5386599</v>
      </c>
      <c r="K64" s="114"/>
      <c r="L64" s="13">
        <v>3257315</v>
      </c>
      <c r="N64" s="13">
        <f>3518369+53741</f>
        <v>3572110</v>
      </c>
    </row>
    <row r="65" spans="1:20" ht="24.75" customHeight="1" x14ac:dyDescent="0.45">
      <c r="B65" s="3" t="s">
        <v>52</v>
      </c>
      <c r="F65" s="13">
        <v>108800910</v>
      </c>
      <c r="G65" s="114"/>
      <c r="H65" s="13">
        <v>108559030</v>
      </c>
      <c r="J65" s="13">
        <v>108333430</v>
      </c>
      <c r="K65" s="114"/>
      <c r="L65" s="13">
        <v>108333430</v>
      </c>
      <c r="N65" s="13">
        <v>108333430</v>
      </c>
    </row>
    <row r="66" spans="1:20" ht="24.6" customHeight="1" x14ac:dyDescent="0.45">
      <c r="B66" s="3" t="s">
        <v>53</v>
      </c>
      <c r="D66" s="11">
        <v>23</v>
      </c>
      <c r="F66" s="13">
        <v>5373081</v>
      </c>
      <c r="G66" s="114"/>
      <c r="H66" s="13">
        <v>3966156</v>
      </c>
      <c r="J66" s="13">
        <v>3376584</v>
      </c>
      <c r="K66" s="114"/>
      <c r="L66" s="13">
        <v>5240593</v>
      </c>
      <c r="N66" s="13">
        <v>3888722</v>
      </c>
    </row>
    <row r="67" spans="1:20" ht="24.75" customHeight="1" x14ac:dyDescent="0.45">
      <c r="B67" s="3" t="s">
        <v>54</v>
      </c>
      <c r="D67" s="11">
        <v>24</v>
      </c>
      <c r="F67" s="13">
        <v>17984706</v>
      </c>
      <c r="G67" s="114"/>
      <c r="H67" s="13">
        <v>22877066</v>
      </c>
      <c r="J67" s="13">
        <v>19680233</v>
      </c>
      <c r="K67" s="114"/>
      <c r="L67" s="13">
        <v>18335656</v>
      </c>
      <c r="M67" s="110"/>
      <c r="N67" s="13">
        <v>22172653</v>
      </c>
    </row>
    <row r="68" spans="1:20" s="1" customFormat="1" ht="24.75" customHeight="1" x14ac:dyDescent="0.45">
      <c r="C68" s="1" t="s">
        <v>55</v>
      </c>
      <c r="E68" s="129"/>
      <c r="F68" s="130">
        <f>SUM(F62:F67)</f>
        <v>202265952</v>
      </c>
      <c r="G68" s="134"/>
      <c r="H68" s="134">
        <f>SUM(H62:H67)</f>
        <v>222620534</v>
      </c>
      <c r="I68" s="134"/>
      <c r="J68" s="134">
        <f>SUM(J62:J67)</f>
        <v>237933056</v>
      </c>
      <c r="K68" s="134"/>
      <c r="L68" s="134">
        <f>SUM(L62:L67)</f>
        <v>213312550</v>
      </c>
      <c r="M68" s="223"/>
      <c r="N68" s="134">
        <f>SUM(N62:N67)</f>
        <v>252710309</v>
      </c>
      <c r="P68" s="200"/>
      <c r="Q68" s="3"/>
      <c r="R68" s="3"/>
      <c r="S68" s="3"/>
      <c r="T68" s="3"/>
    </row>
    <row r="69" spans="1:20" s="1" customFormat="1" ht="24.75" customHeight="1" x14ac:dyDescent="0.45">
      <c r="C69" s="1" t="s">
        <v>56</v>
      </c>
      <c r="D69" s="126"/>
      <c r="E69" s="126"/>
      <c r="F69" s="135">
        <f>F68+F60</f>
        <v>343148290</v>
      </c>
      <c r="G69" s="134"/>
      <c r="H69" s="134">
        <f>+H60+H68</f>
        <v>351700413</v>
      </c>
      <c r="I69" s="134"/>
      <c r="J69" s="134">
        <f>+J60+J68</f>
        <v>367863713</v>
      </c>
      <c r="K69" s="134"/>
      <c r="L69" s="134">
        <f>+L60+L68</f>
        <v>374744264</v>
      </c>
      <c r="M69" s="223"/>
      <c r="N69" s="134">
        <f>N68+N60</f>
        <v>403063747</v>
      </c>
      <c r="P69" s="200"/>
      <c r="Q69" s="3"/>
      <c r="R69" s="3"/>
      <c r="S69" s="3"/>
      <c r="T69" s="3"/>
    </row>
    <row r="70" spans="1:20" s="2" customFormat="1" ht="24.75" customHeight="1" x14ac:dyDescent="0.45">
      <c r="B70" s="102"/>
      <c r="C70" s="102"/>
      <c r="D70" s="39"/>
      <c r="E70" s="39"/>
      <c r="F70" s="206"/>
      <c r="G70" s="111"/>
      <c r="H70" s="111"/>
      <c r="I70" s="111"/>
      <c r="J70" s="111"/>
      <c r="K70" s="111"/>
      <c r="L70" s="111"/>
      <c r="M70" s="106"/>
      <c r="N70" s="111"/>
      <c r="P70" s="200"/>
      <c r="Q70" s="3"/>
      <c r="R70" s="3"/>
      <c r="S70" s="3"/>
      <c r="T70" s="3"/>
    </row>
    <row r="71" spans="1:20" s="2" customFormat="1" ht="24.75" customHeight="1" x14ac:dyDescent="0.45">
      <c r="B71" s="102"/>
      <c r="C71" s="102"/>
      <c r="D71" s="39"/>
      <c r="E71" s="39"/>
      <c r="F71" s="206"/>
      <c r="G71" s="111"/>
      <c r="H71" s="111"/>
      <c r="I71" s="111"/>
      <c r="J71" s="111"/>
      <c r="K71" s="111"/>
      <c r="L71" s="111"/>
      <c r="M71" s="106"/>
      <c r="N71" s="111"/>
      <c r="P71" s="200"/>
      <c r="Q71" s="3"/>
      <c r="R71" s="3"/>
      <c r="S71" s="3"/>
      <c r="T71" s="3"/>
    </row>
    <row r="72" spans="1:20" s="2" customFormat="1" ht="24.75" customHeight="1" x14ac:dyDescent="0.45">
      <c r="B72" s="102"/>
      <c r="C72" s="102"/>
      <c r="D72" s="39"/>
      <c r="E72" s="39"/>
      <c r="F72" s="206"/>
      <c r="G72" s="111"/>
      <c r="H72" s="111"/>
      <c r="I72" s="111"/>
      <c r="J72" s="111"/>
      <c r="K72" s="111"/>
      <c r="L72" s="111"/>
      <c r="M72" s="106"/>
      <c r="N72" s="111"/>
      <c r="P72" s="200"/>
      <c r="Q72" s="3"/>
      <c r="R72" s="3"/>
      <c r="S72" s="3"/>
      <c r="T72" s="3"/>
    </row>
    <row r="73" spans="1:20" s="2" customFormat="1" ht="24.75" customHeight="1" x14ac:dyDescent="0.45">
      <c r="B73" s="102"/>
      <c r="C73" s="102"/>
      <c r="D73" s="39"/>
      <c r="E73" s="39"/>
      <c r="F73" s="206"/>
      <c r="G73" s="111"/>
      <c r="H73" s="111"/>
      <c r="I73" s="111"/>
      <c r="J73" s="111"/>
      <c r="K73" s="111"/>
      <c r="L73" s="111"/>
      <c r="M73" s="106"/>
      <c r="N73" s="111"/>
      <c r="P73" s="200"/>
      <c r="Q73" s="3"/>
      <c r="R73" s="3"/>
      <c r="S73" s="3"/>
      <c r="T73" s="3"/>
    </row>
    <row r="74" spans="1:20" s="2" customFormat="1" ht="24.75" customHeight="1" x14ac:dyDescent="0.45">
      <c r="B74" s="102"/>
      <c r="C74" s="102"/>
      <c r="D74" s="39"/>
      <c r="E74" s="39"/>
      <c r="F74" s="206"/>
      <c r="G74" s="111"/>
      <c r="H74" s="111"/>
      <c r="I74" s="111"/>
      <c r="J74" s="111"/>
      <c r="K74" s="111"/>
      <c r="L74" s="111"/>
      <c r="M74" s="106"/>
      <c r="N74" s="111"/>
      <c r="P74" s="200"/>
      <c r="Q74" s="3"/>
      <c r="R74" s="3"/>
      <c r="S74" s="3"/>
      <c r="T74" s="3"/>
    </row>
    <row r="75" spans="1:20" s="2" customFormat="1" ht="24.75" customHeight="1" x14ac:dyDescent="0.45">
      <c r="B75" s="102"/>
      <c r="C75" s="102"/>
      <c r="D75" s="39"/>
      <c r="E75" s="39"/>
      <c r="F75" s="206"/>
      <c r="G75" s="111"/>
      <c r="H75" s="111"/>
      <c r="I75" s="111"/>
      <c r="J75" s="111"/>
      <c r="K75" s="111"/>
      <c r="L75" s="111"/>
      <c r="M75" s="106"/>
      <c r="N75" s="111"/>
      <c r="P75" s="200"/>
      <c r="Q75" s="3"/>
      <c r="R75" s="3"/>
      <c r="S75" s="3"/>
      <c r="T75" s="3"/>
    </row>
    <row r="76" spans="1:20" s="2" customFormat="1" ht="25.35" customHeight="1" x14ac:dyDescent="0.45">
      <c r="C76" s="314" t="s">
        <v>34</v>
      </c>
      <c r="D76" s="314"/>
      <c r="E76" s="314"/>
      <c r="F76" s="314"/>
      <c r="H76" s="220"/>
      <c r="I76" s="220"/>
      <c r="J76" s="220"/>
      <c r="L76" s="91" t="s">
        <v>34</v>
      </c>
      <c r="M76" s="113"/>
      <c r="N76" s="113"/>
      <c r="P76" s="200"/>
      <c r="Q76" s="3"/>
      <c r="R76" s="3"/>
      <c r="S76" s="3"/>
      <c r="T76" s="3"/>
    </row>
    <row r="77" spans="1:20" s="2" customFormat="1" ht="25.35" customHeight="1" x14ac:dyDescent="0.45">
      <c r="C77" s="314" t="s">
        <v>35</v>
      </c>
      <c r="D77" s="314"/>
      <c r="E77" s="314"/>
      <c r="F77" s="314"/>
      <c r="H77" s="220"/>
      <c r="I77" s="220"/>
      <c r="J77" s="220"/>
      <c r="L77" s="91" t="s">
        <v>36</v>
      </c>
      <c r="M77" s="113"/>
      <c r="N77" s="113"/>
      <c r="P77" s="200"/>
      <c r="Q77" s="3"/>
      <c r="R77" s="3"/>
      <c r="S77" s="3"/>
      <c r="T77" s="3"/>
    </row>
    <row r="78" spans="1:20" s="2" customFormat="1" ht="25.35" customHeight="1" x14ac:dyDescent="0.45">
      <c r="C78" s="314" t="s">
        <v>37</v>
      </c>
      <c r="D78" s="314"/>
      <c r="E78" s="314"/>
      <c r="F78" s="314"/>
      <c r="H78" s="220"/>
      <c r="I78" s="220"/>
      <c r="J78" s="220"/>
      <c r="L78" s="91" t="s">
        <v>37</v>
      </c>
      <c r="M78" s="113"/>
      <c r="N78" s="113"/>
      <c r="P78" s="200"/>
      <c r="Q78" s="3"/>
      <c r="R78" s="3"/>
      <c r="S78" s="3"/>
      <c r="T78" s="3"/>
    </row>
    <row r="79" spans="1:20" ht="24.75" customHeight="1" x14ac:dyDescent="0.45">
      <c r="A79" s="312" t="str">
        <f>A1</f>
        <v>WYNCOAST INDUSTRIAL PARK PUBLIC COMPANY LIMITED AND ITS SUBSIDIARIES</v>
      </c>
      <c r="B79" s="312"/>
      <c r="C79" s="312"/>
      <c r="D79" s="312"/>
      <c r="E79" s="312"/>
      <c r="F79" s="312"/>
      <c r="G79" s="312"/>
      <c r="H79" s="312"/>
      <c r="I79" s="312"/>
      <c r="J79" s="312"/>
      <c r="K79" s="312"/>
      <c r="L79" s="312"/>
      <c r="M79" s="312"/>
      <c r="N79" s="312"/>
    </row>
    <row r="80" spans="1:20" ht="24.75" customHeight="1" x14ac:dyDescent="0.45">
      <c r="A80" s="315" t="str">
        <f>+A42</f>
        <v>STATEMENT OF FINANCIAL POSITION</v>
      </c>
      <c r="B80" s="312"/>
      <c r="C80" s="312"/>
      <c r="D80" s="312"/>
      <c r="E80" s="312"/>
      <c r="F80" s="312"/>
      <c r="G80" s="312"/>
      <c r="H80" s="312"/>
      <c r="I80" s="312"/>
      <c r="J80" s="312"/>
      <c r="K80" s="312"/>
      <c r="L80" s="312"/>
      <c r="M80" s="312"/>
      <c r="N80" s="312"/>
    </row>
    <row r="81" spans="1:20" ht="24.75" customHeight="1" x14ac:dyDescent="0.45">
      <c r="A81" s="311" t="str">
        <f>A43</f>
        <v>As at 31 December 2024</v>
      </c>
      <c r="B81" s="311"/>
      <c r="C81" s="311"/>
      <c r="D81" s="311"/>
      <c r="E81" s="311"/>
      <c r="F81" s="311"/>
      <c r="G81" s="311"/>
      <c r="H81" s="311"/>
      <c r="I81" s="311"/>
      <c r="J81" s="311"/>
      <c r="K81" s="311"/>
      <c r="L81" s="311"/>
      <c r="M81" s="311"/>
      <c r="N81" s="311"/>
    </row>
    <row r="82" spans="1:20" ht="24.75" customHeight="1" x14ac:dyDescent="0.45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86"/>
      <c r="M82" s="41"/>
      <c r="N82" s="42" t="s">
        <v>3</v>
      </c>
    </row>
    <row r="83" spans="1:20" ht="24.75" customHeight="1" x14ac:dyDescent="0.45">
      <c r="A83" s="43"/>
      <c r="B83" s="43"/>
      <c r="C83" s="43"/>
      <c r="D83" s="43"/>
      <c r="E83" s="43"/>
      <c r="F83" s="313" t="s">
        <v>4</v>
      </c>
      <c r="G83" s="313"/>
      <c r="H83" s="313"/>
      <c r="I83" s="313"/>
      <c r="J83" s="313"/>
      <c r="K83" s="43"/>
      <c r="L83" s="311" t="s">
        <v>5</v>
      </c>
      <c r="M83" s="311"/>
      <c r="N83" s="311"/>
    </row>
    <row r="84" spans="1:20" s="2" customFormat="1" ht="24.75" customHeight="1" x14ac:dyDescent="0.45">
      <c r="A84" s="103"/>
      <c r="B84" s="103"/>
      <c r="C84" s="104"/>
      <c r="D84" s="9" t="str">
        <f>+D46</f>
        <v>NOTES</v>
      </c>
      <c r="E84" s="9"/>
      <c r="F84" s="218" t="str">
        <f>F46</f>
        <v>2024</v>
      </c>
      <c r="G84" s="45"/>
      <c r="H84" s="218" t="str">
        <f>H46</f>
        <v>2023</v>
      </c>
      <c r="I84" s="218"/>
      <c r="J84" s="218" t="str">
        <f>J46</f>
        <v>1 January 2023</v>
      </c>
      <c r="K84" s="45"/>
      <c r="L84" s="87" t="str">
        <f>L46</f>
        <v>2024</v>
      </c>
      <c r="M84" s="45"/>
      <c r="N84" s="44" t="str">
        <f>N46</f>
        <v>2023</v>
      </c>
      <c r="P84" s="200"/>
      <c r="Q84" s="3"/>
      <c r="R84" s="3"/>
      <c r="S84" s="3"/>
      <c r="T84" s="3"/>
    </row>
    <row r="85" spans="1:20" s="2" customFormat="1" ht="24.75" customHeight="1" x14ac:dyDescent="0.45">
      <c r="C85" s="107"/>
      <c r="D85" s="39"/>
      <c r="E85" s="39"/>
      <c r="F85" s="216"/>
      <c r="G85" s="101"/>
      <c r="H85" s="216" t="str">
        <f>+H47</f>
        <v>(Restated)</v>
      </c>
      <c r="I85" s="216"/>
      <c r="J85" s="216" t="str">
        <f>+J47</f>
        <v>(Restated)</v>
      </c>
      <c r="K85" s="102"/>
      <c r="L85" s="101"/>
      <c r="M85" s="101"/>
      <c r="N85" s="101"/>
      <c r="P85" s="200"/>
      <c r="Q85" s="3"/>
      <c r="R85" s="3"/>
      <c r="S85" s="3"/>
      <c r="T85" s="3"/>
    </row>
    <row r="86" spans="1:20" ht="24.75" customHeight="1" x14ac:dyDescent="0.5">
      <c r="C86" s="254" t="s">
        <v>57</v>
      </c>
      <c r="D86" s="3"/>
      <c r="E86" s="3"/>
      <c r="G86" s="110"/>
      <c r="H86" s="114"/>
      <c r="I86" s="114"/>
      <c r="J86" s="114"/>
      <c r="K86" s="110"/>
      <c r="M86" s="117"/>
      <c r="N86" s="117"/>
    </row>
    <row r="87" spans="1:20" ht="24.75" customHeight="1" x14ac:dyDescent="0.45">
      <c r="B87" s="3" t="s">
        <v>58</v>
      </c>
      <c r="D87" s="11">
        <v>25</v>
      </c>
      <c r="G87" s="110"/>
      <c r="H87" s="114"/>
      <c r="I87" s="114"/>
      <c r="J87" s="114"/>
      <c r="K87" s="110"/>
      <c r="M87" s="118"/>
      <c r="N87" s="118"/>
    </row>
    <row r="88" spans="1:20" ht="24.75" customHeight="1" x14ac:dyDescent="0.45">
      <c r="B88" s="3" t="s">
        <v>59</v>
      </c>
      <c r="G88" s="110"/>
      <c r="H88" s="114"/>
      <c r="I88" s="114"/>
      <c r="J88" s="114"/>
      <c r="K88" s="110"/>
      <c r="M88" s="118"/>
      <c r="N88" s="118"/>
    </row>
    <row r="89" spans="1:20" ht="24.75" customHeight="1" x14ac:dyDescent="0.45">
      <c r="C89" s="3" t="s">
        <v>60</v>
      </c>
      <c r="D89" s="3"/>
      <c r="F89" s="119">
        <v>561144020</v>
      </c>
      <c r="G89" s="242"/>
      <c r="H89" s="119">
        <v>561144020</v>
      </c>
      <c r="I89" s="119"/>
      <c r="J89" s="119">
        <v>561144020</v>
      </c>
      <c r="K89" s="242"/>
      <c r="L89" s="119">
        <v>561144020</v>
      </c>
      <c r="M89" s="243"/>
      <c r="N89" s="119">
        <v>561144020</v>
      </c>
    </row>
    <row r="90" spans="1:20" ht="24.75" customHeight="1" x14ac:dyDescent="0.45">
      <c r="C90" s="3" t="s">
        <v>61</v>
      </c>
      <c r="G90" s="114"/>
      <c r="H90" s="114"/>
      <c r="I90" s="114"/>
      <c r="J90" s="114"/>
      <c r="K90" s="114"/>
      <c r="L90" s="114"/>
      <c r="M90" s="14"/>
      <c r="N90" s="118"/>
    </row>
    <row r="91" spans="1:20" ht="24.75" customHeight="1" x14ac:dyDescent="0.45">
      <c r="C91" s="3" t="s">
        <v>60</v>
      </c>
      <c r="F91" s="114">
        <f>+'CS EQUITY CONSOL'!F15</f>
        <v>561144020</v>
      </c>
      <c r="G91" s="114"/>
      <c r="H91" s="114">
        <v>561144020</v>
      </c>
      <c r="I91" s="114"/>
      <c r="J91" s="114">
        <v>561144020</v>
      </c>
      <c r="K91" s="114"/>
      <c r="L91" s="114">
        <f>'CS EQUITY SEPARATE'!E15</f>
        <v>561144020</v>
      </c>
      <c r="M91" s="14"/>
      <c r="N91" s="114">
        <v>561144020</v>
      </c>
    </row>
    <row r="92" spans="1:20" ht="24.75" customHeight="1" x14ac:dyDescent="0.45">
      <c r="B92" s="3" t="s">
        <v>62</v>
      </c>
      <c r="D92" s="11">
        <v>26</v>
      </c>
      <c r="F92" s="33">
        <f>'CS EQUITY CONSOL'!H15</f>
        <v>-283100289</v>
      </c>
      <c r="G92" s="33"/>
      <c r="H92" s="33">
        <f>+'CS EQUITY CONSOL'!H15</f>
        <v>-283100289</v>
      </c>
      <c r="I92" s="33"/>
      <c r="J92" s="33">
        <f>+'CS EQUITY CONSOL'!H12</f>
        <v>-283100289</v>
      </c>
      <c r="K92" s="114"/>
      <c r="L92" s="112">
        <f>'CS EQUITY SEPARATE'!G15</f>
        <v>-283100289</v>
      </c>
      <c r="M92" s="14"/>
      <c r="N92" s="112">
        <v>-283100289</v>
      </c>
      <c r="O92" s="26"/>
    </row>
    <row r="93" spans="1:20" ht="24.75" customHeight="1" x14ac:dyDescent="0.45">
      <c r="B93" s="3" t="s">
        <v>63</v>
      </c>
      <c r="F93" s="13">
        <f>'CS EQUITY CONSOL'!J15</f>
        <v>1265589</v>
      </c>
      <c r="G93" s="114"/>
      <c r="H93" s="13">
        <f>+'CS EQUITY CONSOL'!J15</f>
        <v>1265589</v>
      </c>
      <c r="J93" s="13">
        <f>+'CS EQUITY CONSOL'!J12</f>
        <v>1265589</v>
      </c>
      <c r="K93" s="114"/>
      <c r="L93" s="13">
        <f>'CS EQUITY SEPARATE'!I15</f>
        <v>16555193</v>
      </c>
      <c r="M93" s="14"/>
      <c r="N93" s="112">
        <v>16555193</v>
      </c>
    </row>
    <row r="94" spans="1:20" x14ac:dyDescent="0.45">
      <c r="B94" s="3" t="s">
        <v>64</v>
      </c>
      <c r="G94" s="114"/>
      <c r="H94" s="114"/>
      <c r="I94" s="114"/>
      <c r="J94" s="114"/>
      <c r="K94" s="114"/>
      <c r="L94" s="114"/>
      <c r="M94" s="14"/>
      <c r="N94" s="33"/>
    </row>
    <row r="95" spans="1:20" ht="24.75" customHeight="1" x14ac:dyDescent="0.45">
      <c r="B95" s="3" t="s">
        <v>65</v>
      </c>
      <c r="G95" s="114"/>
      <c r="H95" s="114"/>
      <c r="I95" s="114"/>
      <c r="J95" s="114"/>
      <c r="K95" s="114"/>
      <c r="L95" s="114"/>
      <c r="M95" s="14"/>
      <c r="N95" s="33"/>
    </row>
    <row r="96" spans="1:20" ht="24.75" customHeight="1" x14ac:dyDescent="0.45">
      <c r="B96" s="3" t="s">
        <v>66</v>
      </c>
      <c r="D96" s="11">
        <v>27</v>
      </c>
      <c r="F96" s="114">
        <f>'CS EQUITY CONSOL'!L15</f>
        <v>946000</v>
      </c>
      <c r="G96" s="114"/>
      <c r="H96" s="114">
        <v>946000</v>
      </c>
      <c r="I96" s="114"/>
      <c r="J96" s="114">
        <f>+'CS EQUITY CONSOL'!L12</f>
        <v>946000</v>
      </c>
      <c r="K96" s="114"/>
      <c r="L96" s="114">
        <f>'CS EQUITY SEPARATE'!M15</f>
        <v>946000</v>
      </c>
      <c r="M96" s="14"/>
      <c r="N96" s="13">
        <v>946000</v>
      </c>
    </row>
    <row r="97" spans="2:20" ht="24.75" customHeight="1" x14ac:dyDescent="0.45">
      <c r="B97" s="3" t="s">
        <v>67</v>
      </c>
      <c r="F97" s="33">
        <f>+'CS EQUITY CONSOL'!N19</f>
        <v>-341938265</v>
      </c>
      <c r="G97" s="33"/>
      <c r="H97" s="33">
        <f>+'CS EQUITY CONSOL'!N15</f>
        <v>-342930413</v>
      </c>
      <c r="I97" s="33"/>
      <c r="J97" s="33">
        <f>+'CS EQUITY CONSOL'!N12</f>
        <v>-355400402</v>
      </c>
      <c r="K97" s="114"/>
      <c r="L97" s="33">
        <f>+'CS EQUITY SEPARATE'!O18</f>
        <v>-322024447</v>
      </c>
      <c r="M97" s="14"/>
      <c r="N97" s="33">
        <v>-321591908</v>
      </c>
    </row>
    <row r="98" spans="2:20" ht="24.75" customHeight="1" x14ac:dyDescent="0.45">
      <c r="B98" s="3" t="s">
        <v>68</v>
      </c>
      <c r="D98" s="120"/>
      <c r="E98" s="120"/>
      <c r="F98" s="121">
        <f>+'CS EQUITY CONSOL'!P19</f>
        <v>433333721</v>
      </c>
      <c r="G98" s="121"/>
      <c r="H98" s="121">
        <f>+'CS EQUITY CONSOL'!P15</f>
        <v>433333721</v>
      </c>
      <c r="I98" s="121"/>
      <c r="J98" s="121">
        <f>+'CS EQUITY CONSOL'!P12</f>
        <v>433333721</v>
      </c>
      <c r="K98" s="121"/>
      <c r="L98" s="121">
        <f>+'CS EQUITY SEPARATE'!Q18</f>
        <v>433333721</v>
      </c>
      <c r="M98" s="226"/>
      <c r="N98" s="121">
        <v>433333721</v>
      </c>
    </row>
    <row r="99" spans="2:20" s="1" customFormat="1" ht="24.75" customHeight="1" x14ac:dyDescent="0.45">
      <c r="B99" s="1" t="s">
        <v>69</v>
      </c>
      <c r="E99" s="129"/>
      <c r="F99" s="139">
        <f>SUM(F91:F98)</f>
        <v>371650776</v>
      </c>
      <c r="G99" s="12"/>
      <c r="H99" s="139">
        <f>SUM(H91:H98)</f>
        <v>370658628</v>
      </c>
      <c r="I99" s="139"/>
      <c r="J99" s="139">
        <f>SUM(J91:J98)</f>
        <v>358188639</v>
      </c>
      <c r="K99" s="12"/>
      <c r="L99" s="219">
        <f>SUM(L91:L98)</f>
        <v>406854198</v>
      </c>
      <c r="M99" s="136"/>
      <c r="N99" s="139">
        <f>SUM(N91:N98)</f>
        <v>407286737</v>
      </c>
      <c r="P99" s="200"/>
      <c r="Q99" s="3"/>
      <c r="R99" s="3"/>
      <c r="S99" s="3"/>
      <c r="T99" s="3"/>
    </row>
    <row r="100" spans="2:20" ht="24.75" customHeight="1" x14ac:dyDescent="0.45">
      <c r="B100" s="3" t="s">
        <v>70</v>
      </c>
      <c r="D100" s="3"/>
      <c r="F100" s="16">
        <f>+'CS EQUITY CONSOL'!X19</f>
        <v>61683766</v>
      </c>
      <c r="G100" s="114"/>
      <c r="H100" s="13">
        <f>+'CS EQUITY CONSOL'!X15</f>
        <v>61734913</v>
      </c>
      <c r="J100" s="13">
        <f>+'CS EQUITY CONSOL'!X12</f>
        <v>62495707</v>
      </c>
      <c r="K100" s="114"/>
      <c r="L100" s="114">
        <v>0</v>
      </c>
      <c r="M100" s="14"/>
      <c r="N100" s="114">
        <v>0</v>
      </c>
    </row>
    <row r="101" spans="2:20" s="1" customFormat="1" ht="24.75" customHeight="1" x14ac:dyDescent="0.45">
      <c r="B101" s="1" t="s">
        <v>71</v>
      </c>
      <c r="E101" s="129"/>
      <c r="F101" s="135">
        <f>SUM(F99:F100)</f>
        <v>433334542</v>
      </c>
      <c r="G101" s="134"/>
      <c r="H101" s="135">
        <f>SUM(H99:H100)</f>
        <v>432393541</v>
      </c>
      <c r="I101" s="135"/>
      <c r="J101" s="135">
        <f>SUM(J99:J100)</f>
        <v>420684346</v>
      </c>
      <c r="K101" s="134"/>
      <c r="L101" s="130">
        <f>SUM(L99:L100)</f>
        <v>406854198</v>
      </c>
      <c r="M101" s="227"/>
      <c r="N101" s="135">
        <f>SUM(N99:N100)</f>
        <v>407286737</v>
      </c>
      <c r="P101" s="200"/>
      <c r="Q101" s="3"/>
      <c r="R101" s="3"/>
      <c r="S101" s="3"/>
      <c r="T101" s="3"/>
    </row>
    <row r="102" spans="2:20" s="1" customFormat="1" ht="24.75" customHeight="1" thickBot="1" x14ac:dyDescent="0.5">
      <c r="C102" s="1" t="s">
        <v>72</v>
      </c>
      <c r="F102" s="228">
        <f>F101+F69</f>
        <v>776482832</v>
      </c>
      <c r="G102" s="131"/>
      <c r="H102" s="131">
        <f>+H69+H101</f>
        <v>784093954</v>
      </c>
      <c r="I102" s="131"/>
      <c r="J102" s="131">
        <f>+J69+J101</f>
        <v>788548059</v>
      </c>
      <c r="K102" s="131"/>
      <c r="L102" s="131">
        <f>+L101+L69</f>
        <v>781598462</v>
      </c>
      <c r="M102" s="229"/>
      <c r="N102" s="131">
        <f>N101+N69</f>
        <v>810350484</v>
      </c>
      <c r="P102" s="200"/>
      <c r="Q102" s="3"/>
      <c r="R102" s="3"/>
      <c r="S102" s="3"/>
      <c r="T102" s="3"/>
    </row>
    <row r="103" spans="2:20" s="2" customFormat="1" ht="24.75" customHeight="1" thickTop="1" x14ac:dyDescent="0.45">
      <c r="D103" s="39"/>
      <c r="E103" s="39"/>
      <c r="F103" s="206"/>
      <c r="G103" s="111"/>
      <c r="H103" s="111"/>
      <c r="I103" s="111"/>
      <c r="J103" s="111"/>
      <c r="K103" s="111"/>
      <c r="L103" s="111"/>
      <c r="M103" s="122"/>
      <c r="N103" s="111"/>
      <c r="P103" s="200"/>
      <c r="Q103" s="3"/>
      <c r="R103" s="3"/>
      <c r="S103" s="3"/>
      <c r="T103" s="3"/>
    </row>
    <row r="104" spans="2:20" s="2" customFormat="1" ht="24.75" customHeight="1" x14ac:dyDescent="0.45">
      <c r="D104" s="39"/>
      <c r="E104" s="39"/>
      <c r="F104" s="206"/>
      <c r="G104" s="111"/>
      <c r="H104" s="111"/>
      <c r="I104" s="111"/>
      <c r="J104" s="111"/>
      <c r="K104" s="111"/>
      <c r="L104" s="111"/>
      <c r="M104" s="122"/>
      <c r="N104" s="111"/>
      <c r="P104" s="200"/>
      <c r="Q104" s="3"/>
      <c r="R104" s="3"/>
      <c r="S104" s="3"/>
      <c r="T104" s="3"/>
    </row>
    <row r="105" spans="2:20" s="2" customFormat="1" ht="24.75" customHeight="1" x14ac:dyDescent="0.45">
      <c r="D105" s="39"/>
      <c r="E105" s="39"/>
      <c r="F105" s="206"/>
      <c r="G105" s="111"/>
      <c r="H105" s="111"/>
      <c r="I105" s="111"/>
      <c r="J105" s="111"/>
      <c r="K105" s="111"/>
      <c r="L105" s="111"/>
      <c r="M105" s="122"/>
      <c r="N105" s="111"/>
      <c r="P105" s="200"/>
      <c r="Q105" s="3"/>
      <c r="R105" s="3"/>
      <c r="S105" s="3"/>
      <c r="T105" s="3"/>
    </row>
    <row r="106" spans="2:20" s="2" customFormat="1" ht="24.75" customHeight="1" x14ac:dyDescent="0.45">
      <c r="D106" s="39"/>
      <c r="E106" s="39"/>
      <c r="F106" s="206"/>
      <c r="G106" s="111"/>
      <c r="H106" s="111"/>
      <c r="I106" s="111"/>
      <c r="J106" s="111"/>
      <c r="K106" s="111"/>
      <c r="L106" s="111"/>
      <c r="M106" s="122"/>
      <c r="N106" s="111"/>
      <c r="P106" s="200"/>
      <c r="Q106" s="3"/>
      <c r="R106" s="3"/>
      <c r="S106" s="3"/>
      <c r="T106" s="3"/>
    </row>
    <row r="107" spans="2:20" s="2" customFormat="1" ht="24.75" customHeight="1" x14ac:dyDescent="0.45">
      <c r="D107" s="39"/>
      <c r="E107" s="39"/>
      <c r="F107" s="206"/>
      <c r="G107" s="111"/>
      <c r="H107" s="111"/>
      <c r="I107" s="111"/>
      <c r="J107" s="111"/>
      <c r="K107" s="111"/>
      <c r="L107" s="111"/>
      <c r="M107" s="122"/>
      <c r="N107" s="111"/>
      <c r="P107" s="200"/>
      <c r="Q107" s="3"/>
      <c r="R107" s="3"/>
      <c r="S107" s="3"/>
      <c r="T107" s="3"/>
    </row>
    <row r="108" spans="2:20" s="2" customFormat="1" ht="24.75" customHeight="1" x14ac:dyDescent="0.45">
      <c r="D108" s="39"/>
      <c r="E108" s="39"/>
      <c r="F108" s="206"/>
      <c r="G108" s="111"/>
      <c r="H108" s="111"/>
      <c r="I108" s="111"/>
      <c r="J108" s="111"/>
      <c r="K108" s="111"/>
      <c r="L108" s="111"/>
      <c r="M108" s="122"/>
      <c r="N108" s="111"/>
      <c r="P108" s="200"/>
      <c r="Q108" s="3"/>
      <c r="R108" s="3"/>
      <c r="S108" s="3"/>
      <c r="T108" s="3"/>
    </row>
    <row r="109" spans="2:20" s="2" customFormat="1" ht="24.75" customHeight="1" x14ac:dyDescent="0.45">
      <c r="D109" s="39"/>
      <c r="E109" s="39"/>
      <c r="F109" s="206"/>
      <c r="G109" s="111"/>
      <c r="H109" s="111"/>
      <c r="I109" s="111"/>
      <c r="J109" s="111"/>
      <c r="K109" s="111"/>
      <c r="L109" s="111"/>
      <c r="M109" s="122"/>
      <c r="N109" s="111"/>
      <c r="P109" s="200"/>
      <c r="Q109" s="3"/>
      <c r="R109" s="3"/>
      <c r="S109" s="3"/>
      <c r="T109" s="3"/>
    </row>
    <row r="110" spans="2:20" s="2" customFormat="1" ht="24.75" customHeight="1" x14ac:dyDescent="0.45">
      <c r="D110" s="39"/>
      <c r="E110" s="39"/>
      <c r="F110" s="206"/>
      <c r="G110" s="111"/>
      <c r="H110" s="111"/>
      <c r="I110" s="111"/>
      <c r="J110" s="111"/>
      <c r="K110" s="111"/>
      <c r="L110" s="111"/>
      <c r="M110" s="122"/>
      <c r="N110" s="111"/>
      <c r="P110" s="200"/>
      <c r="Q110" s="3"/>
      <c r="R110" s="3"/>
      <c r="S110" s="3"/>
      <c r="T110" s="3"/>
    </row>
    <row r="111" spans="2:20" s="2" customFormat="1" ht="24.75" customHeight="1" x14ac:dyDescent="0.45">
      <c r="D111" s="39"/>
      <c r="E111" s="39"/>
      <c r="F111" s="206"/>
      <c r="G111" s="111"/>
      <c r="H111" s="111"/>
      <c r="I111" s="111"/>
      <c r="J111" s="111"/>
      <c r="K111" s="111"/>
      <c r="L111" s="111"/>
      <c r="M111" s="122"/>
      <c r="N111" s="111"/>
      <c r="P111" s="200"/>
      <c r="Q111" s="3"/>
      <c r="R111" s="3"/>
      <c r="S111" s="3"/>
      <c r="T111" s="3"/>
    </row>
    <row r="112" spans="2:20" s="2" customFormat="1" ht="24.75" customHeight="1" x14ac:dyDescent="0.45">
      <c r="D112" s="39"/>
      <c r="E112" s="39"/>
      <c r="F112" s="206"/>
      <c r="G112" s="111"/>
      <c r="H112" s="111"/>
      <c r="I112" s="111"/>
      <c r="J112" s="111"/>
      <c r="K112" s="111"/>
      <c r="L112" s="111"/>
      <c r="M112" s="122"/>
      <c r="N112" s="111"/>
      <c r="P112" s="200"/>
      <c r="Q112" s="3"/>
      <c r="R112" s="3"/>
      <c r="S112" s="3"/>
      <c r="T112" s="3"/>
    </row>
    <row r="113" spans="3:20" s="2" customFormat="1" ht="24.75" customHeight="1" x14ac:dyDescent="0.45">
      <c r="D113" s="39"/>
      <c r="E113" s="39"/>
      <c r="F113" s="206"/>
      <c r="G113" s="111"/>
      <c r="H113" s="111"/>
      <c r="I113" s="111"/>
      <c r="J113" s="111"/>
      <c r="K113" s="111"/>
      <c r="L113" s="111"/>
      <c r="M113" s="122"/>
      <c r="N113" s="111"/>
      <c r="P113" s="200"/>
      <c r="Q113" s="3"/>
      <c r="R113" s="3"/>
      <c r="S113" s="3"/>
      <c r="T113" s="3"/>
    </row>
    <row r="114" spans="3:20" s="2" customFormat="1" ht="24.75" customHeight="1" x14ac:dyDescent="0.45">
      <c r="D114" s="39"/>
      <c r="E114" s="39"/>
      <c r="F114" s="206"/>
      <c r="G114" s="111"/>
      <c r="H114" s="111"/>
      <c r="I114" s="111"/>
      <c r="J114" s="111"/>
      <c r="K114" s="111"/>
      <c r="L114" s="111"/>
      <c r="M114" s="122"/>
      <c r="N114" s="111"/>
      <c r="P114" s="200"/>
      <c r="Q114" s="3"/>
      <c r="R114" s="3"/>
      <c r="S114" s="3"/>
      <c r="T114" s="3"/>
    </row>
    <row r="115" spans="3:20" s="2" customFormat="1" ht="25.35" customHeight="1" x14ac:dyDescent="0.45">
      <c r="C115" s="314" t="s">
        <v>34</v>
      </c>
      <c r="D115" s="314"/>
      <c r="E115" s="314"/>
      <c r="F115" s="314"/>
      <c r="H115" s="220"/>
      <c r="I115" s="220"/>
      <c r="J115" s="220"/>
      <c r="L115" s="91" t="s">
        <v>34</v>
      </c>
      <c r="M115" s="113"/>
      <c r="N115" s="113"/>
      <c r="P115" s="200"/>
      <c r="Q115" s="3"/>
      <c r="R115" s="3"/>
      <c r="S115" s="3"/>
      <c r="T115" s="3"/>
    </row>
    <row r="116" spans="3:20" s="2" customFormat="1" ht="25.35" customHeight="1" x14ac:dyDescent="0.45">
      <c r="C116" s="314" t="s">
        <v>35</v>
      </c>
      <c r="D116" s="314"/>
      <c r="E116" s="314"/>
      <c r="F116" s="314"/>
      <c r="H116" s="220"/>
      <c r="I116" s="220"/>
      <c r="J116" s="220"/>
      <c r="L116" s="91" t="s">
        <v>36</v>
      </c>
      <c r="M116" s="113"/>
      <c r="N116" s="113"/>
      <c r="P116" s="200"/>
      <c r="Q116" s="3"/>
      <c r="R116" s="3"/>
      <c r="S116" s="3"/>
      <c r="T116" s="3"/>
    </row>
    <row r="117" spans="3:20" s="2" customFormat="1" ht="25.35" customHeight="1" x14ac:dyDescent="0.45">
      <c r="C117" s="314" t="s">
        <v>37</v>
      </c>
      <c r="D117" s="314"/>
      <c r="E117" s="314"/>
      <c r="F117" s="314"/>
      <c r="H117" s="220"/>
      <c r="I117" s="220"/>
      <c r="J117" s="220"/>
      <c r="L117" s="91" t="s">
        <v>37</v>
      </c>
      <c r="M117" s="113"/>
      <c r="N117" s="113"/>
      <c r="P117" s="200"/>
      <c r="Q117" s="3"/>
      <c r="R117" s="3"/>
      <c r="S117" s="3"/>
      <c r="T117" s="3"/>
    </row>
    <row r="118" spans="3:20" s="2" customFormat="1" ht="24.75" customHeight="1" x14ac:dyDescent="0.45">
      <c r="C118" s="100"/>
      <c r="F118" s="122"/>
      <c r="G118" s="123"/>
      <c r="H118" s="122"/>
      <c r="I118" s="122"/>
      <c r="J118" s="122"/>
      <c r="K118" s="123"/>
      <c r="L118" s="111"/>
      <c r="M118" s="124"/>
      <c r="N118" s="124"/>
      <c r="P118" s="200"/>
      <c r="Q118" s="3"/>
      <c r="R118" s="3"/>
      <c r="S118" s="3"/>
      <c r="T118" s="3"/>
    </row>
    <row r="119" spans="3:20" s="2" customFormat="1" ht="24.75" customHeight="1" x14ac:dyDescent="0.45">
      <c r="D119" s="39"/>
      <c r="E119" s="39"/>
      <c r="F119" s="206"/>
      <c r="G119" s="111"/>
      <c r="H119" s="111"/>
      <c r="I119" s="111"/>
      <c r="J119" s="111"/>
      <c r="K119" s="111"/>
      <c r="L119" s="111"/>
      <c r="M119" s="124"/>
      <c r="N119" s="124"/>
      <c r="P119" s="200"/>
      <c r="Q119" s="3"/>
      <c r="R119" s="3"/>
      <c r="S119" s="3"/>
      <c r="T119" s="3"/>
    </row>
    <row r="120" spans="3:20" x14ac:dyDescent="0.45">
      <c r="F120" s="26">
        <f>+F30-F102</f>
        <v>0</v>
      </c>
      <c r="H120" s="26">
        <f>+H30-H102</f>
        <v>0</v>
      </c>
      <c r="I120" s="26"/>
      <c r="J120" s="26">
        <f>+J30-J102</f>
        <v>0</v>
      </c>
      <c r="L120" s="26">
        <f>+L30-L102</f>
        <v>0</v>
      </c>
      <c r="M120" s="26"/>
      <c r="N120" s="26">
        <f>+N30-N102</f>
        <v>0</v>
      </c>
    </row>
    <row r="121" spans="3:20" x14ac:dyDescent="0.45">
      <c r="F121" s="91"/>
      <c r="G121" s="110"/>
      <c r="K121" s="110"/>
      <c r="M121" s="14"/>
      <c r="N121" s="14"/>
    </row>
    <row r="122" spans="3:20" x14ac:dyDescent="0.45">
      <c r="F122" s="91"/>
      <c r="G122" s="28"/>
      <c r="H122" s="91"/>
      <c r="I122" s="91"/>
      <c r="J122" s="91"/>
      <c r="K122" s="125"/>
    </row>
    <row r="123" spans="3:20" x14ac:dyDescent="0.45">
      <c r="G123" s="11"/>
      <c r="H123" s="16"/>
      <c r="I123" s="16"/>
      <c r="J123" s="16"/>
      <c r="K123" s="11"/>
      <c r="L123" s="192"/>
      <c r="M123" s="11"/>
      <c r="N123" s="192"/>
    </row>
    <row r="124" spans="3:20" x14ac:dyDescent="0.45">
      <c r="D124" s="3"/>
      <c r="E124" s="3"/>
      <c r="F124" s="91"/>
      <c r="G124" s="110"/>
      <c r="K124" s="110"/>
    </row>
    <row r="125" spans="3:20" ht="26.25" customHeight="1" x14ac:dyDescent="0.45">
      <c r="D125" s="3"/>
      <c r="E125" s="3"/>
      <c r="G125" s="192"/>
      <c r="H125" s="16"/>
      <c r="I125" s="16"/>
      <c r="J125" s="16"/>
      <c r="K125" s="192"/>
      <c r="L125" s="192"/>
      <c r="M125" s="192"/>
      <c r="N125" s="192"/>
    </row>
    <row r="126" spans="3:20" x14ac:dyDescent="0.45">
      <c r="D126" s="3"/>
      <c r="E126" s="3"/>
      <c r="G126" s="110"/>
      <c r="K126" s="110"/>
    </row>
    <row r="127" spans="3:20" x14ac:dyDescent="0.45">
      <c r="D127" s="3"/>
      <c r="E127" s="3"/>
      <c r="G127" s="110"/>
      <c r="K127" s="110"/>
    </row>
    <row r="128" spans="3:20" x14ac:dyDescent="0.45">
      <c r="D128" s="3"/>
      <c r="E128" s="3"/>
      <c r="G128" s="110"/>
      <c r="K128" s="110"/>
    </row>
    <row r="129" spans="4:14" x14ac:dyDescent="0.45">
      <c r="D129" s="3"/>
      <c r="E129" s="3"/>
      <c r="G129" s="110"/>
      <c r="K129" s="110"/>
    </row>
    <row r="130" spans="4:14" x14ac:dyDescent="0.45">
      <c r="D130" s="3"/>
      <c r="E130" s="3"/>
      <c r="G130" s="110"/>
      <c r="K130" s="110"/>
    </row>
    <row r="131" spans="4:14" x14ac:dyDescent="0.45">
      <c r="D131" s="3"/>
      <c r="E131" s="3"/>
      <c r="G131" s="110"/>
      <c r="K131" s="110"/>
    </row>
    <row r="132" spans="4:14" x14ac:dyDescent="0.45">
      <c r="D132" s="3"/>
      <c r="E132" s="3"/>
      <c r="G132" s="110"/>
      <c r="K132" s="110"/>
    </row>
    <row r="133" spans="4:14" x14ac:dyDescent="0.45">
      <c r="D133" s="3"/>
      <c r="E133" s="3"/>
      <c r="G133" s="110"/>
      <c r="K133" s="110"/>
    </row>
    <row r="134" spans="4:14" ht="31.5" customHeight="1" x14ac:dyDescent="0.45">
      <c r="D134" s="3"/>
      <c r="E134" s="3"/>
      <c r="G134" s="110"/>
      <c r="K134" s="110"/>
    </row>
    <row r="135" spans="4:14" ht="31.5" customHeight="1" x14ac:dyDescent="0.45">
      <c r="D135" s="3"/>
      <c r="E135" s="3"/>
      <c r="G135" s="110"/>
      <c r="K135" s="110"/>
    </row>
    <row r="136" spans="4:14" ht="26.25" customHeight="1" x14ac:dyDescent="0.45">
      <c r="D136" s="3"/>
      <c r="E136" s="3"/>
      <c r="G136" s="110"/>
      <c r="K136" s="110"/>
    </row>
    <row r="144" spans="4:14" ht="23.25" customHeight="1" x14ac:dyDescent="0.45">
      <c r="D144" s="3"/>
      <c r="E144" s="3"/>
      <c r="F144" s="14"/>
      <c r="G144" s="110"/>
      <c r="K144" s="110"/>
      <c r="M144" s="14"/>
      <c r="N144" s="14"/>
    </row>
    <row r="145" spans="4:11" x14ac:dyDescent="0.45">
      <c r="D145" s="3"/>
      <c r="E145" s="3"/>
      <c r="F145" s="14"/>
      <c r="G145" s="110"/>
      <c r="K145" s="110"/>
    </row>
  </sheetData>
  <mergeCells count="24">
    <mergeCell ref="L45:N45"/>
    <mergeCell ref="F45:J45"/>
    <mergeCell ref="C116:F116"/>
    <mergeCell ref="C117:F117"/>
    <mergeCell ref="C78:F78"/>
    <mergeCell ref="C115:F115"/>
    <mergeCell ref="C77:F77"/>
    <mergeCell ref="F83:J83"/>
    <mergeCell ref="L83:N83"/>
    <mergeCell ref="A81:N81"/>
    <mergeCell ref="A2:N2"/>
    <mergeCell ref="A1:N1"/>
    <mergeCell ref="A43:N43"/>
    <mergeCell ref="A42:N42"/>
    <mergeCell ref="A41:N41"/>
    <mergeCell ref="L5:N5"/>
    <mergeCell ref="A3:N3"/>
    <mergeCell ref="F5:J5"/>
    <mergeCell ref="C38:F38"/>
    <mergeCell ref="C39:F39"/>
    <mergeCell ref="C40:F40"/>
    <mergeCell ref="C76:F76"/>
    <mergeCell ref="A80:N80"/>
    <mergeCell ref="A79:N79"/>
  </mergeCells>
  <phoneticPr fontId="26" type="noConversion"/>
  <pageMargins left="0.511811023622047" right="0.196850393700787" top="0.74803149606299202" bottom="0.55118110236220497" header="0.511811023622047" footer="0.55118110236220497"/>
  <pageSetup paperSize="9" scale="65" firstPageNumber="7" fitToHeight="3" orientation="portrait" useFirstPageNumber="1" r:id="rId1"/>
  <headerFooter>
    <oddHeader xml:space="preserve">&amp;R&amp;"Angsana New,Bold"&amp;16&amp;P               </oddHeader>
    <oddFooter>&amp;L&amp;"Angsana New,Regular"&amp;16&amp;K000000Notes to the financial statements are an integral part of this financial statements.</oddFooter>
  </headerFooter>
  <rowBreaks count="2" manualBreakCount="2">
    <brk id="40" max="13" man="1"/>
    <brk id="7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F8B10-B587-4DF1-A797-2D80E6FAB917}">
  <sheetPr>
    <tabColor rgb="FF002060"/>
    <pageSetUpPr fitToPage="1"/>
  </sheetPr>
  <dimension ref="A1:Q60"/>
  <sheetViews>
    <sheetView view="pageBreakPreview" zoomScale="70" zoomScaleNormal="100" zoomScaleSheetLayoutView="70" workbookViewId="0">
      <selection activeCell="H12" sqref="H12"/>
    </sheetView>
  </sheetViews>
  <sheetFormatPr defaultColWidth="11.42578125" defaultRowHeight="21.75" x14ac:dyDescent="0.45"/>
  <cols>
    <col min="1" max="2" width="2.42578125" style="3" customWidth="1"/>
    <col min="3" max="3" width="49" style="3" customWidth="1"/>
    <col min="4" max="4" width="8.42578125" style="3" customWidth="1"/>
    <col min="5" max="5" width="1.42578125" style="3" customWidth="1"/>
    <col min="6" max="6" width="16.42578125" style="3" customWidth="1"/>
    <col min="7" max="7" width="1.42578125" style="3" customWidth="1"/>
    <col min="8" max="8" width="16.42578125" style="3" customWidth="1"/>
    <col min="9" max="9" width="1.42578125" style="3" customWidth="1"/>
    <col min="10" max="10" width="16.42578125" style="13" customWidth="1"/>
    <col min="11" max="11" width="1.42578125" style="3" customWidth="1"/>
    <col min="12" max="12" width="16.42578125" style="3" customWidth="1"/>
    <col min="13" max="13" width="11.42578125" style="3" customWidth="1"/>
    <col min="14" max="14" width="12.42578125" style="3" bestFit="1" customWidth="1"/>
    <col min="15" max="16384" width="11.42578125" style="3"/>
  </cols>
  <sheetData>
    <row r="1" spans="1:17" ht="23.25" customHeight="1" x14ac:dyDescent="0.45">
      <c r="A1" s="316" t="s">
        <v>73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</row>
    <row r="2" spans="1:17" ht="23.25" customHeight="1" x14ac:dyDescent="0.45">
      <c r="A2" s="316" t="s">
        <v>74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</row>
    <row r="3" spans="1:17" s="40" customFormat="1" ht="23.25" customHeight="1" x14ac:dyDescent="0.55000000000000004">
      <c r="A3" s="312" t="s">
        <v>75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</row>
    <row r="4" spans="1:17" ht="24.75" customHeight="1" x14ac:dyDescent="0.45">
      <c r="A4" s="41"/>
      <c r="B4" s="41"/>
      <c r="C4" s="41"/>
      <c r="D4" s="41"/>
      <c r="E4" s="41"/>
      <c r="F4" s="41"/>
      <c r="G4" s="41"/>
      <c r="H4" s="41"/>
      <c r="I4" s="41"/>
      <c r="J4" s="86"/>
      <c r="K4" s="41"/>
      <c r="L4" s="42"/>
    </row>
    <row r="5" spans="1:17" ht="24.75" customHeight="1" x14ac:dyDescent="0.45">
      <c r="A5" s="43"/>
      <c r="B5" s="43"/>
      <c r="C5" s="43"/>
      <c r="D5" s="43"/>
      <c r="E5" s="43"/>
      <c r="F5" s="311" t="s">
        <v>76</v>
      </c>
      <c r="G5" s="311"/>
      <c r="H5" s="311"/>
      <c r="I5" s="311"/>
      <c r="J5" s="311" t="s">
        <v>77</v>
      </c>
      <c r="K5" s="311"/>
      <c r="L5" s="311"/>
    </row>
    <row r="6" spans="1:17" s="10" customFormat="1" ht="23.25" customHeight="1" x14ac:dyDescent="0.45">
      <c r="A6" s="8"/>
      <c r="B6" s="8"/>
      <c r="C6" s="8"/>
      <c r="D6" s="9" t="s">
        <v>78</v>
      </c>
      <c r="E6" s="9"/>
      <c r="F6" s="44" t="s">
        <v>79</v>
      </c>
      <c r="G6" s="45"/>
      <c r="H6" s="44" t="s">
        <v>80</v>
      </c>
      <c r="I6" s="45"/>
      <c r="J6" s="87" t="str">
        <f>+F6</f>
        <v>31 ธันวาคม 2566</v>
      </c>
      <c r="K6" s="45"/>
      <c r="L6" s="44" t="str">
        <f>+H6</f>
        <v>31 ธันวาคม 2565</v>
      </c>
    </row>
    <row r="7" spans="1:17" s="10" customFormat="1" ht="23.25" customHeight="1" x14ac:dyDescent="0.45">
      <c r="A7" s="10" t="s">
        <v>81</v>
      </c>
      <c r="D7" s="39"/>
      <c r="E7" s="39"/>
      <c r="F7" s="46"/>
      <c r="G7" s="47"/>
      <c r="H7" s="46"/>
      <c r="I7" s="47"/>
      <c r="J7" s="88"/>
      <c r="K7" s="47"/>
      <c r="L7" s="46"/>
    </row>
    <row r="8" spans="1:17" ht="23.25" customHeight="1" x14ac:dyDescent="0.45">
      <c r="A8" s="3" t="s">
        <v>82</v>
      </c>
      <c r="D8" s="11"/>
      <c r="E8" s="11"/>
      <c r="F8" s="93"/>
      <c r="G8" s="11"/>
      <c r="H8" s="12">
        <v>61739662</v>
      </c>
      <c r="J8" s="93"/>
      <c r="K8" s="13"/>
      <c r="L8" s="12">
        <v>64263399</v>
      </c>
    </row>
    <row r="9" spans="1:17" ht="23.25" customHeight="1" x14ac:dyDescent="0.45">
      <c r="A9" s="3" t="s">
        <v>83</v>
      </c>
      <c r="D9" s="11"/>
      <c r="E9" s="11"/>
      <c r="F9" s="93"/>
      <c r="G9" s="11"/>
      <c r="H9" s="12">
        <v>6541798</v>
      </c>
      <c r="J9" s="93"/>
      <c r="K9" s="13"/>
      <c r="L9" s="12">
        <v>0</v>
      </c>
    </row>
    <row r="10" spans="1:17" ht="23.25" customHeight="1" x14ac:dyDescent="0.45">
      <c r="A10" s="1" t="s">
        <v>84</v>
      </c>
      <c r="D10" s="11"/>
      <c r="E10" s="11"/>
      <c r="F10" s="93"/>
      <c r="G10" s="11"/>
      <c r="H10" s="12">
        <v>8320037</v>
      </c>
      <c r="J10" s="93"/>
      <c r="K10" s="13"/>
      <c r="L10" s="12">
        <v>18820038</v>
      </c>
    </row>
    <row r="11" spans="1:17" ht="23.25" customHeight="1" x14ac:dyDescent="0.45">
      <c r="A11" s="10" t="s">
        <v>85</v>
      </c>
      <c r="D11" s="11"/>
      <c r="E11" s="11"/>
      <c r="F11" s="15">
        <f>SUM(F8:F10)</f>
        <v>0</v>
      </c>
      <c r="G11" s="11"/>
      <c r="H11" s="15">
        <f>SUM(H8:H10)</f>
        <v>76601497</v>
      </c>
      <c r="J11" s="15">
        <f>SUM(J8:J10)</f>
        <v>0</v>
      </c>
      <c r="K11" s="13"/>
      <c r="L11" s="15">
        <f>SUM(L8:L10)</f>
        <v>83083437</v>
      </c>
    </row>
    <row r="12" spans="1:17" ht="23.25" customHeight="1" x14ac:dyDescent="0.45">
      <c r="A12" s="10" t="s">
        <v>86</v>
      </c>
      <c r="D12" s="11"/>
      <c r="E12" s="11"/>
      <c r="F12" s="21"/>
      <c r="G12" s="11"/>
      <c r="H12" s="21"/>
      <c r="J12" s="21"/>
      <c r="K12" s="13"/>
      <c r="L12" s="21"/>
    </row>
    <row r="13" spans="1:17" ht="23.25" customHeight="1" x14ac:dyDescent="0.45">
      <c r="A13" s="3" t="s">
        <v>87</v>
      </c>
      <c r="D13" s="16"/>
      <c r="E13" s="16"/>
      <c r="F13" s="94"/>
      <c r="G13" s="16"/>
      <c r="H13" s="5">
        <v>-15140660</v>
      </c>
      <c r="I13" s="14"/>
      <c r="J13" s="94"/>
      <c r="K13" s="12"/>
      <c r="L13" s="5">
        <v>-18839542</v>
      </c>
    </row>
    <row r="14" spans="1:17" ht="23.25" customHeight="1" x14ac:dyDescent="0.45">
      <c r="A14" s="3" t="s">
        <v>88</v>
      </c>
      <c r="D14" s="16"/>
      <c r="E14" s="16"/>
      <c r="F14" s="94"/>
      <c r="G14" s="16"/>
      <c r="H14" s="5">
        <v>-8159619</v>
      </c>
      <c r="I14" s="14"/>
      <c r="J14" s="94"/>
      <c r="K14" s="12"/>
      <c r="L14" s="17">
        <v>0</v>
      </c>
    </row>
    <row r="15" spans="1:17" ht="23.25" customHeight="1" x14ac:dyDescent="0.45">
      <c r="A15" s="1" t="s">
        <v>89</v>
      </c>
      <c r="D15" s="16"/>
      <c r="E15" s="16"/>
      <c r="F15" s="94"/>
      <c r="G15" s="16"/>
      <c r="H15" s="5">
        <v>-6540138</v>
      </c>
      <c r="I15" s="14"/>
      <c r="J15" s="94"/>
      <c r="K15" s="12"/>
      <c r="L15" s="5">
        <v>-14045604</v>
      </c>
      <c r="N15" s="14"/>
      <c r="O15" s="14"/>
    </row>
    <row r="16" spans="1:17" ht="23.25" customHeight="1" x14ac:dyDescent="0.45">
      <c r="A16" s="1" t="s">
        <v>90</v>
      </c>
      <c r="D16" s="11"/>
      <c r="E16" s="16"/>
      <c r="F16" s="95"/>
      <c r="H16" s="5">
        <v>0</v>
      </c>
      <c r="J16" s="95"/>
      <c r="L16" s="5">
        <v>0</v>
      </c>
      <c r="N16" s="34"/>
      <c r="O16" s="34"/>
      <c r="P16" s="34"/>
      <c r="Q16" s="34"/>
    </row>
    <row r="17" spans="1:14" ht="23.25" customHeight="1" x14ac:dyDescent="0.45">
      <c r="A17" s="10" t="s">
        <v>91</v>
      </c>
      <c r="D17" s="16"/>
      <c r="E17" s="16"/>
      <c r="F17" s="18">
        <f>SUM(F13:F16)</f>
        <v>0</v>
      </c>
      <c r="G17" s="16"/>
      <c r="H17" s="18">
        <f>SUM(H13:H15)</f>
        <v>-29840417</v>
      </c>
      <c r="I17" s="14"/>
      <c r="J17" s="18">
        <f>SUM(J13:J16)</f>
        <v>0</v>
      </c>
      <c r="K17" s="12"/>
      <c r="L17" s="18">
        <f>SUM(L13:L15)</f>
        <v>-32885146</v>
      </c>
      <c r="N17" s="34"/>
    </row>
    <row r="18" spans="1:14" s="10" customFormat="1" ht="23.25" customHeight="1" x14ac:dyDescent="0.45">
      <c r="A18" s="10" t="s">
        <v>92</v>
      </c>
      <c r="D18" s="19"/>
      <c r="E18" s="19"/>
      <c r="F18" s="25">
        <f>SUM(F17,F11)</f>
        <v>0</v>
      </c>
      <c r="G18" s="19"/>
      <c r="H18" s="25">
        <f>SUM(H17,H11)</f>
        <v>46761080</v>
      </c>
      <c r="J18" s="20">
        <f>SUM(J17,J11)</f>
        <v>0</v>
      </c>
      <c r="K18" s="21"/>
      <c r="L18" s="20">
        <f>SUM(L17,L11)</f>
        <v>50198291</v>
      </c>
      <c r="N18" s="92"/>
    </row>
    <row r="19" spans="1:14" ht="23.1" customHeight="1" x14ac:dyDescent="0.45">
      <c r="A19" s="3" t="s">
        <v>93</v>
      </c>
      <c r="D19" s="11"/>
      <c r="E19" s="11"/>
      <c r="F19" s="94"/>
      <c r="G19" s="11"/>
      <c r="H19" s="5">
        <v>5056236</v>
      </c>
      <c r="I19" s="11"/>
      <c r="J19" s="93"/>
      <c r="K19" s="12"/>
      <c r="L19" s="12">
        <v>4154856</v>
      </c>
    </row>
    <row r="20" spans="1:14" ht="23.1" customHeight="1" x14ac:dyDescent="0.45">
      <c r="A20" s="3" t="s">
        <v>94</v>
      </c>
      <c r="D20" s="11"/>
      <c r="E20" s="11"/>
      <c r="F20" s="94"/>
      <c r="G20" s="11"/>
      <c r="H20" s="5">
        <v>0</v>
      </c>
      <c r="I20" s="11"/>
      <c r="J20" s="93"/>
      <c r="K20" s="12"/>
      <c r="L20" s="12">
        <v>0</v>
      </c>
    </row>
    <row r="21" spans="1:14" ht="23.25" customHeight="1" x14ac:dyDescent="0.45">
      <c r="A21" s="1" t="s">
        <v>95</v>
      </c>
      <c r="D21" s="11"/>
      <c r="E21" s="11"/>
      <c r="F21" s="94"/>
      <c r="G21" s="11"/>
      <c r="H21" s="5">
        <v>-2710409</v>
      </c>
      <c r="J21" s="94"/>
      <c r="K21" s="22"/>
      <c r="L21" s="5">
        <v>-2695035</v>
      </c>
    </row>
    <row r="22" spans="1:14" ht="23.25" customHeight="1" x14ac:dyDescent="0.45">
      <c r="A22" s="1" t="s">
        <v>96</v>
      </c>
      <c r="D22" s="11"/>
      <c r="E22" s="11"/>
      <c r="F22" s="94"/>
      <c r="G22" s="11"/>
      <c r="H22" s="5">
        <v>0</v>
      </c>
      <c r="J22" s="94"/>
      <c r="K22" s="22"/>
      <c r="L22" s="5">
        <v>-784000</v>
      </c>
    </row>
    <row r="23" spans="1:14" ht="23.25" customHeight="1" x14ac:dyDescent="0.45">
      <c r="A23" s="1" t="s">
        <v>97</v>
      </c>
      <c r="D23" s="11"/>
      <c r="E23" s="11"/>
      <c r="F23" s="94"/>
      <c r="G23" s="11"/>
      <c r="H23" s="5">
        <v>-43343778</v>
      </c>
      <c r="J23" s="94"/>
      <c r="K23" s="22"/>
      <c r="L23" s="5">
        <v>-39574942</v>
      </c>
      <c r="M23" s="34"/>
      <c r="N23" s="34"/>
    </row>
    <row r="24" spans="1:14" ht="23.25" customHeight="1" x14ac:dyDescent="0.45">
      <c r="A24" s="1" t="s">
        <v>98</v>
      </c>
      <c r="D24" s="11"/>
      <c r="E24" s="11"/>
      <c r="F24" s="94"/>
      <c r="G24" s="11"/>
      <c r="H24" s="5">
        <v>-19042535</v>
      </c>
      <c r="J24" s="94"/>
      <c r="K24" s="22"/>
      <c r="L24" s="5">
        <v>-492294</v>
      </c>
      <c r="M24" s="34"/>
      <c r="N24" s="34"/>
    </row>
    <row r="25" spans="1:14" ht="23.25" customHeight="1" x14ac:dyDescent="0.45">
      <c r="A25" s="10" t="s">
        <v>99</v>
      </c>
      <c r="D25" s="11"/>
      <c r="E25" s="11"/>
      <c r="F25" s="25">
        <f>SUM(F18:F24)</f>
        <v>0</v>
      </c>
      <c r="G25" s="11"/>
      <c r="H25" s="25">
        <f>SUM(H18:H24)</f>
        <v>-13279406</v>
      </c>
      <c r="J25" s="25">
        <f>SUM(J18:J24)</f>
        <v>0</v>
      </c>
      <c r="K25" s="22"/>
      <c r="L25" s="25">
        <f>SUM(L18:L24)</f>
        <v>10806876</v>
      </c>
      <c r="M25" s="34"/>
      <c r="N25" s="34"/>
    </row>
    <row r="26" spans="1:14" ht="23.25" customHeight="1" x14ac:dyDescent="0.45">
      <c r="A26" s="3" t="s">
        <v>100</v>
      </c>
      <c r="F26" s="96"/>
      <c r="H26" s="5">
        <v>-9845737</v>
      </c>
      <c r="J26" s="94"/>
      <c r="K26" s="24"/>
      <c r="L26" s="5">
        <v>-11512357</v>
      </c>
    </row>
    <row r="27" spans="1:14" ht="23.25" customHeight="1" x14ac:dyDescent="0.45">
      <c r="A27" s="1" t="s">
        <v>101</v>
      </c>
      <c r="D27" s="11"/>
      <c r="E27" s="11"/>
      <c r="F27" s="94"/>
      <c r="G27" s="11"/>
      <c r="H27" s="5">
        <v>0</v>
      </c>
      <c r="J27" s="93"/>
      <c r="K27" s="22"/>
      <c r="L27" s="12">
        <v>0</v>
      </c>
    </row>
    <row r="28" spans="1:14" ht="23.25" customHeight="1" x14ac:dyDescent="0.45">
      <c r="A28" s="10" t="s">
        <v>102</v>
      </c>
      <c r="F28" s="25">
        <f>SUM(F25:F27)</f>
        <v>0</v>
      </c>
      <c r="G28" s="26"/>
      <c r="H28" s="25">
        <f>SUM(H25:H27)</f>
        <v>-23125143</v>
      </c>
      <c r="I28" s="26"/>
      <c r="J28" s="25">
        <f>SUM(J25:J27)</f>
        <v>0</v>
      </c>
      <c r="K28" s="27"/>
      <c r="L28" s="25">
        <f>SUM(L25:L27)</f>
        <v>-705481</v>
      </c>
      <c r="N28" s="26"/>
    </row>
    <row r="29" spans="1:14" ht="23.25" customHeight="1" x14ac:dyDescent="0.45">
      <c r="A29" s="3" t="s">
        <v>103</v>
      </c>
      <c r="D29" s="11">
        <v>21</v>
      </c>
      <c r="E29" s="11"/>
      <c r="F29" s="96"/>
      <c r="G29" s="28"/>
      <c r="H29" s="23">
        <v>-104309</v>
      </c>
      <c r="I29" s="26"/>
      <c r="J29" s="94"/>
      <c r="K29" s="29"/>
      <c r="L29" s="23">
        <v>0</v>
      </c>
      <c r="N29" s="26"/>
    </row>
    <row r="30" spans="1:14" ht="23.25" customHeight="1" x14ac:dyDescent="0.45">
      <c r="A30" s="30" t="s">
        <v>104</v>
      </c>
      <c r="F30" s="25">
        <f>SUM(F28:F29)</f>
        <v>0</v>
      </c>
      <c r="G30" s="26"/>
      <c r="H30" s="25">
        <f>SUM(H28:H29)</f>
        <v>-23229452</v>
      </c>
      <c r="I30" s="26"/>
      <c r="J30" s="25">
        <f>SUM(J28:J29)</f>
        <v>0</v>
      </c>
      <c r="K30" s="26"/>
      <c r="L30" s="25">
        <f>SUM(L28:L29)</f>
        <v>-705481</v>
      </c>
      <c r="N30" s="26"/>
    </row>
    <row r="31" spans="1:14" ht="23.25" customHeight="1" x14ac:dyDescent="0.45">
      <c r="A31" s="2" t="s">
        <v>105</v>
      </c>
      <c r="F31" s="27"/>
      <c r="G31" s="38"/>
      <c r="H31" s="38"/>
      <c r="I31" s="38"/>
      <c r="J31" s="89"/>
      <c r="K31" s="27"/>
      <c r="L31" s="38"/>
    </row>
    <row r="32" spans="1:14" ht="23.25" customHeight="1" x14ac:dyDescent="0.45">
      <c r="A32" s="2"/>
      <c r="B32" s="6" t="s">
        <v>106</v>
      </c>
      <c r="C32" s="6"/>
      <c r="D32" s="6"/>
      <c r="K32" s="31"/>
    </row>
    <row r="33" spans="1:14" ht="23.25" hidden="1" customHeight="1" x14ac:dyDescent="0.45">
      <c r="A33" s="2"/>
      <c r="B33" s="7" t="s">
        <v>107</v>
      </c>
      <c r="C33" s="7"/>
      <c r="D33" s="11">
        <v>30.2</v>
      </c>
      <c r="F33" s="13"/>
      <c r="G33" s="26"/>
      <c r="H33" s="5"/>
      <c r="I33" s="11"/>
      <c r="J33" s="12"/>
      <c r="K33" s="12"/>
      <c r="L33" s="12"/>
    </row>
    <row r="34" spans="1:14" ht="23.25" customHeight="1" x14ac:dyDescent="0.45">
      <c r="A34" s="2"/>
      <c r="B34" s="7" t="s">
        <v>108</v>
      </c>
      <c r="C34" s="7"/>
      <c r="D34" s="84"/>
      <c r="K34" s="31"/>
    </row>
    <row r="35" spans="1:14" ht="23.25" customHeight="1" x14ac:dyDescent="0.45">
      <c r="A35" s="2"/>
      <c r="B35" s="1"/>
      <c r="C35" s="7" t="s">
        <v>109</v>
      </c>
      <c r="D35" s="84">
        <v>30.2</v>
      </c>
      <c r="F35" s="23"/>
      <c r="H35" s="23">
        <v>-1140196</v>
      </c>
      <c r="J35" s="23"/>
      <c r="L35" s="23">
        <v>-1128401</v>
      </c>
    </row>
    <row r="36" spans="1:14" ht="23.25" hidden="1" customHeight="1" x14ac:dyDescent="0.45">
      <c r="A36" s="2"/>
      <c r="B36" s="6"/>
      <c r="C36" s="6"/>
      <c r="D36" s="11"/>
      <c r="F36" s="21"/>
      <c r="G36" s="21"/>
      <c r="H36" s="21"/>
      <c r="I36" s="21"/>
      <c r="J36" s="21"/>
      <c r="K36" s="21"/>
      <c r="L36" s="21"/>
    </row>
    <row r="37" spans="1:14" ht="23.25" customHeight="1" x14ac:dyDescent="0.45">
      <c r="A37" s="2"/>
      <c r="B37" s="6" t="s">
        <v>110</v>
      </c>
      <c r="C37" s="6"/>
      <c r="D37" s="11"/>
      <c r="F37" s="4">
        <f>SUM(F33:F35)</f>
        <v>0</v>
      </c>
      <c r="G37" s="21"/>
      <c r="H37" s="4">
        <f>SUM(H33:H35)</f>
        <v>-1140196</v>
      </c>
      <c r="I37" s="21"/>
      <c r="J37" s="4">
        <f>SUM(J33:J35)</f>
        <v>0</v>
      </c>
      <c r="K37" s="21"/>
      <c r="L37" s="4">
        <f>SUM(L33:L35)</f>
        <v>-1128401</v>
      </c>
    </row>
    <row r="38" spans="1:14" ht="23.25" customHeight="1" x14ac:dyDescent="0.45">
      <c r="A38" s="6" t="s">
        <v>111</v>
      </c>
      <c r="F38" s="85">
        <f>SUM(F37)</f>
        <v>0</v>
      </c>
      <c r="H38" s="85">
        <f>SUM(H37)</f>
        <v>-1140196</v>
      </c>
      <c r="J38" s="85">
        <f>SUM(J37)</f>
        <v>0</v>
      </c>
      <c r="K38" s="13"/>
      <c r="L38" s="85">
        <f>SUM(L37)</f>
        <v>-1128401</v>
      </c>
    </row>
    <row r="39" spans="1:14" ht="23.25" customHeight="1" thickBot="1" x14ac:dyDescent="0.5">
      <c r="A39" s="6" t="s">
        <v>112</v>
      </c>
      <c r="F39" s="32">
        <f>SUM(F30,F38)</f>
        <v>0</v>
      </c>
      <c r="H39" s="32">
        <f>SUM(H30,H38)</f>
        <v>-24369648</v>
      </c>
      <c r="J39" s="32">
        <f>SUM(J30,J38)</f>
        <v>0</v>
      </c>
      <c r="K39" s="13"/>
      <c r="L39" s="32">
        <f>SUM(L30,L38)</f>
        <v>-1833882</v>
      </c>
    </row>
    <row r="40" spans="1:14" ht="7.5" customHeight="1" thickTop="1" x14ac:dyDescent="0.45">
      <c r="A40" s="6"/>
      <c r="F40" s="4"/>
      <c r="H40" s="24"/>
      <c r="J40" s="21"/>
      <c r="K40" s="13"/>
      <c r="L40" s="21"/>
    </row>
    <row r="41" spans="1:14" ht="23.25" customHeight="1" x14ac:dyDescent="0.45">
      <c r="A41" s="6" t="s">
        <v>113</v>
      </c>
      <c r="J41" s="21"/>
      <c r="K41" s="33"/>
      <c r="L41" s="24"/>
      <c r="N41" s="34"/>
    </row>
    <row r="42" spans="1:14" ht="23.25" customHeight="1" x14ac:dyDescent="0.45">
      <c r="A42" s="2"/>
      <c r="B42" s="3" t="s">
        <v>114</v>
      </c>
      <c r="F42" s="34">
        <f>F44-F43</f>
        <v>0</v>
      </c>
      <c r="H42" s="34">
        <f>H44-H43</f>
        <v>-18725566</v>
      </c>
      <c r="J42" s="21"/>
      <c r="K42" s="33"/>
      <c r="L42" s="24"/>
    </row>
    <row r="43" spans="1:14" ht="23.25" customHeight="1" x14ac:dyDescent="0.45">
      <c r="A43" s="2"/>
      <c r="B43" s="3" t="s">
        <v>115</v>
      </c>
      <c r="D43" s="11"/>
      <c r="F43" s="97"/>
      <c r="H43" s="34">
        <v>-4503886</v>
      </c>
      <c r="J43" s="21"/>
      <c r="K43" s="33"/>
      <c r="L43" s="24"/>
    </row>
    <row r="44" spans="1:14" ht="23.25" customHeight="1" thickBot="1" x14ac:dyDescent="0.5">
      <c r="A44" s="2"/>
      <c r="C44" s="10" t="s">
        <v>116</v>
      </c>
      <c r="F44" s="35">
        <f>F30</f>
        <v>0</v>
      </c>
      <c r="H44" s="35">
        <f>H30</f>
        <v>-23229452</v>
      </c>
      <c r="J44" s="21"/>
      <c r="K44" s="33"/>
      <c r="L44" s="24"/>
      <c r="M44" s="34"/>
    </row>
    <row r="45" spans="1:14" ht="23.25" customHeight="1" thickTop="1" x14ac:dyDescent="0.45">
      <c r="A45" s="2" t="s">
        <v>117</v>
      </c>
      <c r="J45" s="21"/>
      <c r="K45" s="33"/>
      <c r="L45" s="24"/>
      <c r="N45" s="34"/>
    </row>
    <row r="46" spans="1:14" ht="23.25" customHeight="1" x14ac:dyDescent="0.45">
      <c r="A46" s="2"/>
      <c r="B46" s="3" t="s">
        <v>114</v>
      </c>
      <c r="F46" s="34">
        <f>F48-F47</f>
        <v>0</v>
      </c>
      <c r="H46" s="34">
        <f>H48-H47</f>
        <v>-19860199</v>
      </c>
      <c r="J46" s="21"/>
      <c r="K46" s="33"/>
      <c r="L46" s="24"/>
      <c r="N46" s="34"/>
    </row>
    <row r="47" spans="1:14" ht="23.25" customHeight="1" x14ac:dyDescent="0.45">
      <c r="A47" s="2"/>
      <c r="B47" s="3" t="s">
        <v>115</v>
      </c>
      <c r="D47" s="11"/>
      <c r="F47" s="97"/>
      <c r="H47" s="34">
        <v>-4509449</v>
      </c>
      <c r="J47" s="21"/>
      <c r="K47" s="33"/>
      <c r="L47" s="24"/>
    </row>
    <row r="48" spans="1:14" ht="23.25" customHeight="1" thickBot="1" x14ac:dyDescent="0.5">
      <c r="A48" s="2"/>
      <c r="C48" s="10" t="s">
        <v>116</v>
      </c>
      <c r="F48" s="35">
        <f>F39</f>
        <v>0</v>
      </c>
      <c r="H48" s="35">
        <f>H39</f>
        <v>-24369648</v>
      </c>
      <c r="J48" s="21"/>
      <c r="K48" s="33"/>
      <c r="L48" s="24"/>
    </row>
    <row r="49" spans="1:12" ht="16.5" customHeight="1" thickTop="1" x14ac:dyDescent="0.45">
      <c r="A49" s="2"/>
      <c r="F49" s="10"/>
      <c r="H49" s="10"/>
      <c r="J49" s="21"/>
      <c r="K49" s="33"/>
      <c r="L49" s="24"/>
    </row>
    <row r="50" spans="1:12" x14ac:dyDescent="0.45">
      <c r="A50" s="3" t="s">
        <v>118</v>
      </c>
      <c r="D50" s="11"/>
      <c r="E50" s="11"/>
      <c r="F50" s="81">
        <f>F42/F51</f>
        <v>0</v>
      </c>
      <c r="G50" s="82"/>
      <c r="H50" s="81">
        <f>H42/H51</f>
        <v>-3.3370338687740093E-2</v>
      </c>
      <c r="I50" s="83"/>
      <c r="J50" s="81">
        <f>J30/J51</f>
        <v>0</v>
      </c>
      <c r="K50" s="81"/>
      <c r="L50" s="81">
        <f>L30/L51</f>
        <v>-1.2572191360071877E-3</v>
      </c>
    </row>
    <row r="51" spans="1:12" hidden="1" x14ac:dyDescent="0.45">
      <c r="D51" s="11"/>
      <c r="E51" s="11"/>
      <c r="F51" s="37">
        <v>561144020</v>
      </c>
      <c r="G51" s="11"/>
      <c r="H51" s="37">
        <v>561144020</v>
      </c>
      <c r="I51" s="26"/>
      <c r="J51" s="90">
        <v>561144020</v>
      </c>
      <c r="K51" s="17"/>
      <c r="L51" s="37">
        <v>561144020</v>
      </c>
    </row>
    <row r="52" spans="1:12" hidden="1" x14ac:dyDescent="0.45">
      <c r="D52" s="11"/>
      <c r="E52" s="11"/>
      <c r="F52" s="37"/>
      <c r="G52" s="11"/>
      <c r="H52" s="37"/>
      <c r="I52" s="26"/>
      <c r="J52" s="90"/>
      <c r="K52" s="17"/>
      <c r="L52" s="37"/>
    </row>
    <row r="53" spans="1:12" hidden="1" x14ac:dyDescent="0.45">
      <c r="D53" s="11"/>
      <c r="E53" s="11"/>
      <c r="F53" s="37"/>
      <c r="G53" s="11"/>
      <c r="H53" s="37"/>
      <c r="I53" s="26"/>
      <c r="J53" s="90"/>
      <c r="K53" s="17"/>
      <c r="L53" s="37"/>
    </row>
    <row r="54" spans="1:12" hidden="1" x14ac:dyDescent="0.45">
      <c r="D54" s="11"/>
      <c r="E54" s="11"/>
      <c r="F54" s="37"/>
      <c r="G54" s="11"/>
      <c r="H54" s="37"/>
      <c r="I54" s="26"/>
      <c r="J54" s="90"/>
      <c r="K54" s="17"/>
      <c r="L54" s="37"/>
    </row>
    <row r="55" spans="1:12" x14ac:dyDescent="0.45">
      <c r="D55" s="11"/>
      <c r="E55" s="11"/>
      <c r="F55" s="37"/>
      <c r="G55" s="11"/>
      <c r="H55" s="37"/>
      <c r="I55" s="26"/>
      <c r="J55" s="90"/>
      <c r="K55" s="17"/>
      <c r="L55" s="37"/>
    </row>
    <row r="56" spans="1:12" ht="43.5" customHeight="1" x14ac:dyDescent="0.45">
      <c r="C56" s="314" t="s">
        <v>119</v>
      </c>
      <c r="D56" s="314"/>
      <c r="E56" s="36"/>
      <c r="F56" s="36"/>
      <c r="G56" s="36"/>
      <c r="H56" s="36"/>
      <c r="I56" s="36"/>
      <c r="J56" s="91" t="s">
        <v>120</v>
      </c>
      <c r="L56" s="22"/>
    </row>
    <row r="57" spans="1:12" ht="23.25" customHeight="1" x14ac:dyDescent="0.45">
      <c r="C57" s="314" t="s">
        <v>121</v>
      </c>
      <c r="D57" s="314"/>
      <c r="E57" s="36"/>
      <c r="F57" s="36"/>
      <c r="G57" s="36"/>
      <c r="H57" s="36"/>
      <c r="I57" s="36"/>
      <c r="J57" s="91" t="s">
        <v>122</v>
      </c>
      <c r="L57" s="22"/>
    </row>
    <row r="58" spans="1:12" ht="23.25" customHeight="1" x14ac:dyDescent="0.45">
      <c r="C58" s="314" t="s">
        <v>123</v>
      </c>
      <c r="D58" s="314"/>
      <c r="E58" s="36"/>
      <c r="F58" s="36"/>
      <c r="G58" s="36"/>
      <c r="H58" s="36"/>
      <c r="I58" s="36"/>
      <c r="J58" s="91" t="s">
        <v>123</v>
      </c>
      <c r="L58" s="22"/>
    </row>
    <row r="59" spans="1:12" ht="23.25" customHeight="1" x14ac:dyDescent="0.45"/>
    <row r="60" spans="1:12" x14ac:dyDescent="0.45">
      <c r="F60" s="34"/>
    </row>
  </sheetData>
  <mergeCells count="8">
    <mergeCell ref="C57:D57"/>
    <mergeCell ref="C58:D58"/>
    <mergeCell ref="A1:L1"/>
    <mergeCell ref="A2:L2"/>
    <mergeCell ref="A3:L3"/>
    <mergeCell ref="F5:I5"/>
    <mergeCell ref="J5:L5"/>
    <mergeCell ref="C56:D56"/>
  </mergeCells>
  <pageMargins left="0.70866141732283472" right="0.15748031496062992" top="0.51181102362204722" bottom="0.23622047244094491" header="0.31496062992125984" footer="0.27559055118110237"/>
  <pageSetup paperSize="9" scale="67" firstPageNumber="6" orientation="portrait" useFirstPageNumber="1" r:id="rId1"/>
  <headerFooter>
    <oddHeader>&amp;C&amp;"Angsana New,Bold"&amp;16&amp;P</oddHeader>
    <oddFooter>&amp;L&amp;"Angsana New,Regular"&amp;16&amp;K000000หมายเหตุประกอบงบการเงินเป็นส่วนหนึ่งของงบการเงินระหว่างกาลนี้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8CBA1-089D-49A4-AA2A-68B3E8D90D25}">
  <sheetPr>
    <tabColor rgb="FF002060"/>
    <pageSetUpPr fitToPage="1"/>
  </sheetPr>
  <dimension ref="A1:M119"/>
  <sheetViews>
    <sheetView view="pageBreakPreview" topLeftCell="A39" zoomScale="120" zoomScaleNormal="66" zoomScaleSheetLayoutView="120" workbookViewId="0">
      <selection activeCell="C34" sqref="C34"/>
    </sheetView>
  </sheetViews>
  <sheetFormatPr defaultColWidth="11.42578125" defaultRowHeight="21.75" x14ac:dyDescent="0.45"/>
  <cols>
    <col min="1" max="2" width="2.42578125" style="1" customWidth="1"/>
    <col min="3" max="3" width="60.5703125" style="1" customWidth="1"/>
    <col min="4" max="4" width="17.140625" style="1" customWidth="1"/>
    <col min="5" max="5" width="1.42578125" style="1" hidden="1" customWidth="1"/>
    <col min="6" max="6" width="16.28515625" style="145" customWidth="1"/>
    <col min="7" max="7" width="1.42578125" style="1" customWidth="1"/>
    <col min="8" max="8" width="15.28515625" style="1" customWidth="1"/>
    <col min="9" max="9" width="1.42578125" style="1" customWidth="1"/>
    <col min="10" max="10" width="15.42578125" style="90" customWidth="1"/>
    <col min="11" max="11" width="1.42578125" style="1" customWidth="1"/>
    <col min="12" max="12" width="16.28515625" style="1" customWidth="1"/>
    <col min="13" max="16384" width="11.42578125" style="1"/>
  </cols>
  <sheetData>
    <row r="1" spans="1:12" ht="28.5" customHeight="1" x14ac:dyDescent="0.45">
      <c r="A1" s="316" t="s">
        <v>0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</row>
    <row r="2" spans="1:12" x14ac:dyDescent="0.45">
      <c r="A2" s="316" t="s">
        <v>124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</row>
    <row r="3" spans="1:12" x14ac:dyDescent="0.45">
      <c r="A3" s="312" t="s">
        <v>125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</row>
    <row r="4" spans="1:12" x14ac:dyDescent="0.45">
      <c r="A4" s="142"/>
      <c r="B4" s="142"/>
      <c r="C4" s="142"/>
      <c r="D4" s="142"/>
      <c r="E4" s="142"/>
      <c r="F4" s="211"/>
      <c r="G4" s="142"/>
      <c r="H4" s="142"/>
      <c r="I4" s="142"/>
      <c r="J4" s="201"/>
      <c r="K4" s="142"/>
      <c r="L4" s="42" t="s">
        <v>3</v>
      </c>
    </row>
    <row r="5" spans="1:12" x14ac:dyDescent="0.45">
      <c r="A5" s="143"/>
      <c r="B5" s="143"/>
      <c r="C5" s="143"/>
      <c r="D5" s="143"/>
      <c r="E5" s="143"/>
      <c r="F5" s="318" t="s">
        <v>4</v>
      </c>
      <c r="G5" s="318"/>
      <c r="H5" s="318"/>
      <c r="I5" s="318"/>
      <c r="J5" s="318" t="s">
        <v>5</v>
      </c>
      <c r="K5" s="318"/>
      <c r="L5" s="318"/>
    </row>
    <row r="6" spans="1:12" s="10" customFormat="1" x14ac:dyDescent="0.45">
      <c r="A6" s="8"/>
      <c r="B6" s="8"/>
      <c r="C6" s="8"/>
      <c r="D6" s="9" t="s">
        <v>6</v>
      </c>
      <c r="E6" s="144"/>
      <c r="F6" s="260" t="str">
        <f>+'FINANCIAL POSITION'!F6</f>
        <v>2024</v>
      </c>
      <c r="G6" s="261"/>
      <c r="H6" s="261" t="str">
        <f>+'FINANCIAL POSITION'!H6</f>
        <v>2023</v>
      </c>
      <c r="I6" s="261"/>
      <c r="J6" s="261" t="str">
        <f>+'FINANCIAL POSITION'!L6</f>
        <v>2024</v>
      </c>
      <c r="K6" s="261"/>
      <c r="L6" s="261" t="str">
        <f>+'FINANCIAL POSITION'!N6</f>
        <v>2023</v>
      </c>
    </row>
    <row r="7" spans="1:12" s="10" customFormat="1" x14ac:dyDescent="0.45">
      <c r="D7" s="39"/>
      <c r="E7" s="19"/>
      <c r="F7" s="262"/>
      <c r="G7" s="310"/>
      <c r="H7" s="266" t="str">
        <f>+'FINANCIAL POSITION'!H85</f>
        <v>(Restated)</v>
      </c>
      <c r="I7" s="310"/>
      <c r="J7" s="310"/>
      <c r="K7" s="310"/>
      <c r="L7" s="310"/>
    </row>
    <row r="8" spans="1:12" ht="23.25" customHeight="1" x14ac:dyDescent="0.45">
      <c r="A8" s="1" t="s">
        <v>126</v>
      </c>
      <c r="D8" s="129"/>
      <c r="E8" s="129"/>
      <c r="F8" s="212"/>
      <c r="G8" s="138"/>
      <c r="I8" s="138"/>
      <c r="J8" s="202"/>
      <c r="K8" s="138"/>
      <c r="L8" s="137"/>
    </row>
    <row r="9" spans="1:12" ht="23.25" customHeight="1" x14ac:dyDescent="0.45">
      <c r="B9" s="1" t="s">
        <v>127</v>
      </c>
      <c r="E9" s="129"/>
      <c r="F9" s="5">
        <v>51787999</v>
      </c>
      <c r="G9" s="129"/>
      <c r="H9" s="12">
        <v>72012256</v>
      </c>
      <c r="J9" s="12">
        <v>53902854</v>
      </c>
      <c r="K9" s="90"/>
      <c r="L9" s="12">
        <v>74926505</v>
      </c>
    </row>
    <row r="10" spans="1:12" ht="23.25" customHeight="1" x14ac:dyDescent="0.45">
      <c r="B10" s="1" t="s">
        <v>128</v>
      </c>
      <c r="E10" s="129"/>
      <c r="F10" s="5">
        <v>23909557</v>
      </c>
      <c r="G10" s="129"/>
      <c r="H10" s="12">
        <v>16611758</v>
      </c>
      <c r="J10" s="12">
        <v>300174</v>
      </c>
      <c r="K10" s="90"/>
      <c r="L10" s="12">
        <v>692985</v>
      </c>
    </row>
    <row r="11" spans="1:12" ht="23.25" customHeight="1" x14ac:dyDescent="0.45">
      <c r="B11" s="1" t="s">
        <v>129</v>
      </c>
      <c r="E11" s="129"/>
      <c r="F11" s="5">
        <v>16694164</v>
      </c>
      <c r="G11" s="129"/>
      <c r="H11" s="12">
        <v>22606436</v>
      </c>
      <c r="J11" s="12">
        <v>27721535</v>
      </c>
      <c r="K11" s="90"/>
      <c r="L11" s="12">
        <v>39438436</v>
      </c>
    </row>
    <row r="12" spans="1:12" ht="23.25" customHeight="1" x14ac:dyDescent="0.45">
      <c r="B12" s="1" t="s">
        <v>130</v>
      </c>
      <c r="E12" s="129"/>
      <c r="F12" s="5">
        <v>8049261</v>
      </c>
      <c r="G12" s="129"/>
      <c r="H12" s="12">
        <v>8640506</v>
      </c>
      <c r="J12" s="12">
        <v>7996244</v>
      </c>
      <c r="K12" s="90"/>
      <c r="L12" s="12">
        <v>7540345</v>
      </c>
    </row>
    <row r="13" spans="1:12" ht="23.25" customHeight="1" x14ac:dyDescent="0.45">
      <c r="C13" s="1" t="s">
        <v>131</v>
      </c>
      <c r="E13" s="129"/>
      <c r="F13" s="140">
        <f>SUM(F9:F12)</f>
        <v>100440981</v>
      </c>
      <c r="G13" s="230"/>
      <c r="H13" s="134">
        <f>SUM(H9:H12)</f>
        <v>119870956</v>
      </c>
      <c r="I13" s="231"/>
      <c r="J13" s="134">
        <f>SUM(J9:J12)</f>
        <v>89920807</v>
      </c>
      <c r="K13" s="134"/>
      <c r="L13" s="134">
        <f>SUM(L9:L12)</f>
        <v>122598271</v>
      </c>
    </row>
    <row r="14" spans="1:12" ht="23.25" customHeight="1" x14ac:dyDescent="0.45">
      <c r="A14" s="1" t="s">
        <v>132</v>
      </c>
      <c r="D14" s="129"/>
      <c r="E14" s="129"/>
      <c r="F14" s="5"/>
      <c r="G14" s="129"/>
      <c r="H14" s="12"/>
      <c r="J14" s="12"/>
      <c r="K14" s="90"/>
      <c r="L14" s="12"/>
    </row>
    <row r="15" spans="1:12" ht="23.25" customHeight="1" x14ac:dyDescent="0.45">
      <c r="B15" s="1" t="s">
        <v>133</v>
      </c>
      <c r="E15" s="139"/>
      <c r="F15" s="5">
        <v>8919360</v>
      </c>
      <c r="G15" s="129"/>
      <c r="H15" s="5">
        <v>15195400</v>
      </c>
      <c r="J15" s="5">
        <v>11873868</v>
      </c>
      <c r="K15" s="90"/>
      <c r="L15" s="5">
        <v>21471830</v>
      </c>
    </row>
    <row r="16" spans="1:12" ht="23.25" customHeight="1" x14ac:dyDescent="0.45">
      <c r="B16" s="1" t="s">
        <v>134</v>
      </c>
      <c r="E16" s="139"/>
      <c r="F16" s="5">
        <v>19167697</v>
      </c>
      <c r="G16" s="129"/>
      <c r="H16" s="5">
        <v>16959427</v>
      </c>
      <c r="J16" s="5">
        <v>279131</v>
      </c>
      <c r="K16" s="90"/>
      <c r="L16" s="12">
        <v>493197</v>
      </c>
    </row>
    <row r="17" spans="1:13" ht="23.25" customHeight="1" x14ac:dyDescent="0.45">
      <c r="B17" s="1" t="s">
        <v>135</v>
      </c>
      <c r="E17" s="139"/>
      <c r="F17" s="5">
        <v>11674016</v>
      </c>
      <c r="G17" s="129"/>
      <c r="H17" s="5">
        <v>12887538</v>
      </c>
      <c r="J17" s="5">
        <v>18118338</v>
      </c>
      <c r="K17" s="90"/>
      <c r="L17" s="5">
        <v>23605115</v>
      </c>
    </row>
    <row r="18" spans="1:13" ht="23.25" customHeight="1" x14ac:dyDescent="0.45">
      <c r="B18" s="1" t="s">
        <v>136</v>
      </c>
      <c r="E18" s="139"/>
      <c r="F18" s="213">
        <v>2524336</v>
      </c>
      <c r="G18" s="129"/>
      <c r="H18" s="5">
        <v>2875243</v>
      </c>
      <c r="J18" s="90">
        <v>2523962</v>
      </c>
      <c r="K18" s="90"/>
      <c r="L18" s="5">
        <v>2874856</v>
      </c>
    </row>
    <row r="19" spans="1:13" ht="23.25" customHeight="1" x14ac:dyDescent="0.45">
      <c r="B19" s="1" t="s">
        <v>137</v>
      </c>
      <c r="E19" s="139"/>
      <c r="F19" s="213">
        <v>42612232</v>
      </c>
      <c r="G19" s="129"/>
      <c r="H19" s="5">
        <v>43302653</v>
      </c>
      <c r="J19" s="90">
        <v>43404658</v>
      </c>
      <c r="K19" s="90"/>
      <c r="L19" s="5">
        <v>43287929</v>
      </c>
    </row>
    <row r="20" spans="1:13" ht="23.25" customHeight="1" x14ac:dyDescent="0.45">
      <c r="C20" s="1" t="s">
        <v>138</v>
      </c>
      <c r="E20" s="139"/>
      <c r="F20" s="140">
        <f>SUM(F15:F19)</f>
        <v>84897641</v>
      </c>
      <c r="G20" s="230"/>
      <c r="H20" s="140">
        <f>SUM(H15:H19)</f>
        <v>91220261</v>
      </c>
      <c r="I20" s="231"/>
      <c r="J20" s="134">
        <f>SUM(J15:J19)</f>
        <v>76199957</v>
      </c>
      <c r="K20" s="134"/>
      <c r="L20" s="134">
        <f>SUM(L15:L19)</f>
        <v>91732927</v>
      </c>
    </row>
    <row r="21" spans="1:13" ht="23.25" customHeight="1" x14ac:dyDescent="0.45">
      <c r="A21" s="1" t="s">
        <v>139</v>
      </c>
      <c r="E21" s="139"/>
      <c r="F21" s="213">
        <f>+F13-F20</f>
        <v>15543340</v>
      </c>
      <c r="G21" s="129"/>
      <c r="H21" s="5">
        <f>+H13-H20</f>
        <v>28650695</v>
      </c>
      <c r="J21" s="90">
        <f>+J13-J20</f>
        <v>13720850</v>
      </c>
      <c r="K21" s="90"/>
      <c r="L21" s="5">
        <f>L13-L20</f>
        <v>30865344</v>
      </c>
    </row>
    <row r="22" spans="1:13" ht="23.25" customHeight="1" x14ac:dyDescent="0.45">
      <c r="B22" s="1" t="s">
        <v>140</v>
      </c>
      <c r="E22" s="139"/>
      <c r="F22" s="213">
        <v>9340407</v>
      </c>
      <c r="G22" s="129"/>
      <c r="H22" s="5">
        <v>12386064</v>
      </c>
      <c r="J22" s="90">
        <v>10919251</v>
      </c>
      <c r="K22" s="90"/>
      <c r="L22" s="5">
        <v>14036900</v>
      </c>
    </row>
    <row r="23" spans="1:13" ht="23.25" customHeight="1" x14ac:dyDescent="0.45">
      <c r="B23" s="1" t="s">
        <v>141</v>
      </c>
      <c r="E23" s="139"/>
      <c r="F23" s="146">
        <v>1258028</v>
      </c>
      <c r="G23" s="221"/>
      <c r="H23" s="146">
        <v>251257</v>
      </c>
      <c r="I23" s="158"/>
      <c r="J23" s="222">
        <v>0</v>
      </c>
      <c r="K23" s="222"/>
      <c r="L23" s="146">
        <v>0</v>
      </c>
    </row>
    <row r="24" spans="1:13" ht="23.25" customHeight="1" x14ac:dyDescent="0.45">
      <c r="A24" s="1" t="s">
        <v>142</v>
      </c>
      <c r="D24" s="129"/>
      <c r="E24" s="129"/>
      <c r="F24" s="5">
        <f>+F21-F22-F23</f>
        <v>4944905</v>
      </c>
      <c r="G24" s="129"/>
      <c r="H24" s="5">
        <f>+H21-H22-H23</f>
        <v>16013374</v>
      </c>
      <c r="J24" s="5">
        <f>+J21-J22-J23</f>
        <v>2801599</v>
      </c>
      <c r="K24" s="90"/>
      <c r="L24" s="5">
        <f>+L21-L22-L23</f>
        <v>16828444</v>
      </c>
      <c r="M24" s="145"/>
    </row>
    <row r="25" spans="1:13" ht="23.25" customHeight="1" x14ac:dyDescent="0.45">
      <c r="A25" s="1" t="s">
        <v>143</v>
      </c>
      <c r="D25" s="129">
        <v>28</v>
      </c>
      <c r="E25" s="129"/>
      <c r="F25" s="146">
        <v>-2615517</v>
      </c>
      <c r="G25" s="221"/>
      <c r="H25" s="146">
        <v>-4040587</v>
      </c>
      <c r="I25" s="158"/>
      <c r="J25" s="146">
        <v>-2272793</v>
      </c>
      <c r="K25" s="222"/>
      <c r="L25" s="146">
        <v>-3717384</v>
      </c>
    </row>
    <row r="26" spans="1:13" ht="23.25" customHeight="1" x14ac:dyDescent="0.45">
      <c r="A26" s="151" t="s">
        <v>144</v>
      </c>
      <c r="F26" s="5">
        <f>SUM(F24:F25)</f>
        <v>2329388</v>
      </c>
      <c r="G26" s="129"/>
      <c r="H26" s="5">
        <f>SUM(H24:H25)</f>
        <v>11972787</v>
      </c>
      <c r="J26" s="5">
        <f>SUM(J24:J25)</f>
        <v>528806</v>
      </c>
      <c r="K26" s="90"/>
      <c r="L26" s="5">
        <f>SUM(L24:L25)</f>
        <v>13111060</v>
      </c>
    </row>
    <row r="27" spans="1:13" ht="23.25" customHeight="1" x14ac:dyDescent="0.45">
      <c r="A27" s="1" t="s">
        <v>145</v>
      </c>
      <c r="F27" s="5"/>
      <c r="G27" s="129"/>
      <c r="H27" s="128"/>
      <c r="K27" s="90"/>
      <c r="L27" s="128"/>
    </row>
    <row r="28" spans="1:13" ht="23.25" customHeight="1" x14ac:dyDescent="0.45">
      <c r="B28" s="7" t="s">
        <v>254</v>
      </c>
      <c r="C28" s="7"/>
      <c r="D28" s="7"/>
      <c r="G28" s="129"/>
      <c r="K28" s="90"/>
    </row>
    <row r="29" spans="1:13" ht="23.25" customHeight="1" x14ac:dyDescent="0.45">
      <c r="A29" s="10"/>
      <c r="B29" s="7"/>
      <c r="C29" s="7" t="s">
        <v>255</v>
      </c>
      <c r="D29" s="84"/>
      <c r="G29" s="129"/>
      <c r="K29" s="90"/>
    </row>
    <row r="30" spans="1:13" ht="23.25" customHeight="1" x14ac:dyDescent="0.45">
      <c r="A30" s="10"/>
      <c r="B30" s="1" t="s">
        <v>256</v>
      </c>
      <c r="C30" s="7"/>
      <c r="D30" s="84"/>
      <c r="F30" s="146">
        <v>-997888</v>
      </c>
      <c r="G30" s="221"/>
      <c r="H30" s="146">
        <v>-263592</v>
      </c>
      <c r="I30" s="158"/>
      <c r="J30" s="146">
        <v>-961345</v>
      </c>
      <c r="K30" s="222"/>
      <c r="L30" s="146">
        <f>+'[3]งบกำไรขาดทุนเบ็ดเสร็จ-12ด.'!$J$37</f>
        <v>-255639</v>
      </c>
    </row>
    <row r="31" spans="1:13" ht="23.25" customHeight="1" x14ac:dyDescent="0.45">
      <c r="A31" s="10"/>
      <c r="B31" s="7" t="s">
        <v>257</v>
      </c>
      <c r="C31" s="7"/>
      <c r="D31" s="84"/>
      <c r="F31" s="141"/>
      <c r="G31" s="255"/>
      <c r="H31" s="141"/>
      <c r="I31" s="156"/>
      <c r="J31" s="141"/>
      <c r="K31" s="256"/>
      <c r="L31" s="141"/>
    </row>
    <row r="32" spans="1:13" ht="23.25" customHeight="1" x14ac:dyDescent="0.45">
      <c r="B32" s="7"/>
      <c r="C32" s="7" t="s">
        <v>255</v>
      </c>
      <c r="D32" s="129"/>
      <c r="F32" s="146">
        <f>SUM(F29:F30)</f>
        <v>-997888</v>
      </c>
      <c r="G32" s="221"/>
      <c r="H32" s="146">
        <f>SUM(H29:H30)</f>
        <v>-263592</v>
      </c>
      <c r="I32" s="158"/>
      <c r="J32" s="146">
        <f>SUM(J29:J30)</f>
        <v>-961345</v>
      </c>
      <c r="K32" s="222"/>
      <c r="L32" s="146">
        <f>SUM(L29:L30)</f>
        <v>-255639</v>
      </c>
    </row>
    <row r="33" spans="1:13" ht="23.25" customHeight="1" x14ac:dyDescent="0.45">
      <c r="A33" s="7" t="s">
        <v>145</v>
      </c>
      <c r="F33" s="146">
        <f>+F32</f>
        <v>-997888</v>
      </c>
      <c r="G33" s="221"/>
      <c r="H33" s="146">
        <f>+H32</f>
        <v>-263592</v>
      </c>
      <c r="I33" s="158"/>
      <c r="J33" s="146">
        <f>+J32</f>
        <v>-961345</v>
      </c>
      <c r="K33" s="222"/>
      <c r="L33" s="146">
        <f>+L32</f>
        <v>-255639</v>
      </c>
    </row>
    <row r="34" spans="1:13" ht="23.25" customHeight="1" thickBot="1" x14ac:dyDescent="0.5">
      <c r="A34" s="7" t="s">
        <v>146</v>
      </c>
      <c r="F34" s="152">
        <f>SUM(F26,F33)</f>
        <v>1331500</v>
      </c>
      <c r="G34" s="232"/>
      <c r="H34" s="152">
        <f>SUM(H26,H33)</f>
        <v>11709195</v>
      </c>
      <c r="I34" s="233"/>
      <c r="J34" s="152">
        <f>SUM(J26,J33)</f>
        <v>-432539</v>
      </c>
      <c r="K34" s="131"/>
      <c r="L34" s="152">
        <f>SUM(L26,L33)</f>
        <v>12855421</v>
      </c>
    </row>
    <row r="35" spans="1:13" ht="7.5" customHeight="1" thickTop="1" x14ac:dyDescent="0.45">
      <c r="A35" s="6"/>
      <c r="F35" s="4"/>
      <c r="G35" s="129"/>
      <c r="H35" s="24"/>
      <c r="J35" s="21"/>
      <c r="K35" s="90"/>
      <c r="L35" s="21"/>
    </row>
    <row r="36" spans="1:13" ht="23.25" customHeight="1" x14ac:dyDescent="0.45">
      <c r="A36" s="7" t="s">
        <v>253</v>
      </c>
      <c r="G36" s="129"/>
      <c r="J36" s="12"/>
      <c r="K36" s="90"/>
      <c r="L36" s="22"/>
    </row>
    <row r="37" spans="1:13" ht="23.25" customHeight="1" x14ac:dyDescent="0.45">
      <c r="A37" s="10"/>
      <c r="B37" s="1" t="s">
        <v>147</v>
      </c>
      <c r="F37" s="145">
        <f>F39-F38</f>
        <v>1976967</v>
      </c>
      <c r="G37" s="129"/>
      <c r="H37" s="145">
        <f>H39-H38</f>
        <v>12730463</v>
      </c>
      <c r="J37" s="21"/>
      <c r="K37" s="90"/>
      <c r="L37" s="24"/>
    </row>
    <row r="38" spans="1:13" ht="23.25" customHeight="1" x14ac:dyDescent="0.45">
      <c r="A38" s="10"/>
      <c r="B38" s="1" t="s">
        <v>148</v>
      </c>
      <c r="D38" s="129"/>
      <c r="F38" s="145">
        <v>352421</v>
      </c>
      <c r="G38" s="129"/>
      <c r="H38" s="145">
        <v>-757676</v>
      </c>
      <c r="J38" s="21"/>
      <c r="K38" s="90"/>
      <c r="L38" s="24"/>
    </row>
    <row r="39" spans="1:13" ht="23.25" customHeight="1" thickBot="1" x14ac:dyDescent="0.5">
      <c r="C39" s="1" t="s">
        <v>149</v>
      </c>
      <c r="F39" s="153">
        <f>F26</f>
        <v>2329388</v>
      </c>
      <c r="G39" s="232"/>
      <c r="H39" s="153">
        <f>H26</f>
        <v>11972787</v>
      </c>
      <c r="J39" s="12"/>
      <c r="K39" s="132"/>
      <c r="L39" s="22"/>
      <c r="M39" s="145"/>
    </row>
    <row r="40" spans="1:13" ht="23.25" customHeight="1" thickTop="1" x14ac:dyDescent="0.45">
      <c r="A40" s="1" t="s">
        <v>150</v>
      </c>
      <c r="G40" s="129"/>
      <c r="J40" s="12"/>
      <c r="K40" s="132"/>
      <c r="L40" s="22"/>
    </row>
    <row r="41" spans="1:13" ht="23.1" customHeight="1" x14ac:dyDescent="0.45">
      <c r="A41" s="10"/>
      <c r="B41" s="1" t="s">
        <v>147</v>
      </c>
      <c r="F41" s="145">
        <f>F43-F42</f>
        <v>992148</v>
      </c>
      <c r="G41" s="129"/>
      <c r="H41" s="145">
        <f>H43-H42</f>
        <v>12469989</v>
      </c>
      <c r="J41" s="21"/>
      <c r="K41" s="132"/>
      <c r="L41" s="24"/>
    </row>
    <row r="42" spans="1:13" ht="23.25" customHeight="1" x14ac:dyDescent="0.45">
      <c r="A42" s="10"/>
      <c r="B42" s="1" t="s">
        <v>148</v>
      </c>
      <c r="D42" s="129"/>
      <c r="F42" s="145">
        <v>339352</v>
      </c>
      <c r="G42" s="129"/>
      <c r="H42" s="145">
        <v>-760794</v>
      </c>
      <c r="J42" s="21"/>
      <c r="K42" s="132"/>
      <c r="L42" s="24"/>
    </row>
    <row r="43" spans="1:13" ht="23.25" customHeight="1" thickBot="1" x14ac:dyDescent="0.5">
      <c r="A43" s="10"/>
      <c r="C43" s="1" t="s">
        <v>149</v>
      </c>
      <c r="F43" s="153">
        <f>F34</f>
        <v>1331500</v>
      </c>
      <c r="G43" s="232"/>
      <c r="H43" s="153">
        <f>H34</f>
        <v>11709195</v>
      </c>
      <c r="J43" s="21"/>
      <c r="K43" s="132"/>
      <c r="L43" s="24"/>
    </row>
    <row r="44" spans="1:13" ht="12" customHeight="1" thickTop="1" x14ac:dyDescent="0.45">
      <c r="A44" s="10"/>
      <c r="F44" s="92"/>
      <c r="G44" s="129"/>
      <c r="H44" s="10"/>
      <c r="J44" s="21"/>
      <c r="K44" s="132"/>
      <c r="L44" s="24"/>
    </row>
    <row r="45" spans="1:13" x14ac:dyDescent="0.45">
      <c r="A45" s="1" t="s">
        <v>151</v>
      </c>
      <c r="D45" s="129"/>
      <c r="E45" s="129"/>
      <c r="F45" s="148">
        <f>F37/F46</f>
        <v>3.5231008966289971E-3</v>
      </c>
      <c r="G45" s="148"/>
      <c r="H45" s="148">
        <f>H37/H46</f>
        <v>2.268662330216047E-2</v>
      </c>
      <c r="I45" s="148"/>
      <c r="J45" s="147">
        <f>J26/J46</f>
        <v>9.4237126504529084E-4</v>
      </c>
      <c r="K45" s="147"/>
      <c r="L45" s="147">
        <f>L26/L46</f>
        <v>2.3364875206190381E-2</v>
      </c>
    </row>
    <row r="46" spans="1:13" x14ac:dyDescent="0.45">
      <c r="A46" s="1" t="s">
        <v>152</v>
      </c>
      <c r="D46" s="129">
        <v>29</v>
      </c>
      <c r="E46" s="129"/>
      <c r="F46" s="145">
        <v>561144020</v>
      </c>
      <c r="G46" s="145"/>
      <c r="H46" s="145">
        <v>561144020</v>
      </c>
      <c r="I46" s="128"/>
      <c r="J46" s="90">
        <v>561144020</v>
      </c>
      <c r="K46" s="17"/>
      <c r="L46" s="90">
        <v>561144020</v>
      </c>
    </row>
    <row r="47" spans="1:13" x14ac:dyDescent="0.45">
      <c r="D47" s="129"/>
      <c r="E47" s="129"/>
      <c r="G47" s="129"/>
      <c r="H47" s="37"/>
      <c r="I47" s="128"/>
      <c r="K47" s="17"/>
      <c r="L47" s="37"/>
    </row>
    <row r="48" spans="1:13" x14ac:dyDescent="0.45">
      <c r="D48" s="129"/>
      <c r="E48" s="129"/>
      <c r="G48" s="129"/>
      <c r="H48" s="37"/>
      <c r="I48" s="128"/>
      <c r="K48" s="17"/>
      <c r="L48" s="189"/>
    </row>
    <row r="49" spans="3:12" ht="9.9499999999999993" customHeight="1" x14ac:dyDescent="0.45">
      <c r="D49" s="129"/>
      <c r="E49" s="129"/>
      <c r="G49" s="129"/>
      <c r="H49" s="37"/>
      <c r="I49" s="128"/>
      <c r="K49" s="17"/>
      <c r="L49" s="37"/>
    </row>
    <row r="50" spans="3:12" ht="4.5" customHeight="1" x14ac:dyDescent="0.45">
      <c r="D50" s="129"/>
      <c r="E50" s="129"/>
      <c r="G50" s="129"/>
      <c r="H50" s="37"/>
      <c r="I50" s="128"/>
      <c r="K50" s="17"/>
      <c r="L50" s="37"/>
    </row>
    <row r="51" spans="3:12" ht="36.6" customHeight="1" x14ac:dyDescent="0.45">
      <c r="C51" s="317" t="s">
        <v>119</v>
      </c>
      <c r="D51" s="317"/>
      <c r="E51" s="150"/>
      <c r="F51" s="214"/>
      <c r="G51" s="129"/>
      <c r="H51" s="150"/>
      <c r="I51" s="150"/>
      <c r="J51" s="203" t="s">
        <v>120</v>
      </c>
      <c r="L51" s="22"/>
    </row>
    <row r="52" spans="3:12" ht="23.25" customHeight="1" x14ac:dyDescent="0.45">
      <c r="C52" s="317" t="s">
        <v>35</v>
      </c>
      <c r="D52" s="317"/>
      <c r="E52" s="150"/>
      <c r="F52" s="214"/>
      <c r="G52" s="129"/>
      <c r="H52" s="150"/>
      <c r="I52" s="150"/>
      <c r="J52" s="91" t="s">
        <v>36</v>
      </c>
      <c r="L52" s="22"/>
    </row>
    <row r="53" spans="3:12" ht="23.25" customHeight="1" x14ac:dyDescent="0.45">
      <c r="C53" s="317" t="s">
        <v>37</v>
      </c>
      <c r="D53" s="317"/>
      <c r="E53" s="150"/>
      <c r="F53" s="214"/>
      <c r="G53" s="150"/>
      <c r="H53" s="150"/>
      <c r="I53" s="150"/>
      <c r="J53" s="203" t="s">
        <v>37</v>
      </c>
      <c r="L53" s="22"/>
    </row>
    <row r="54" spans="3:12" ht="23.25" customHeight="1" x14ac:dyDescent="0.45"/>
    <row r="56" spans="3:12" x14ac:dyDescent="0.45">
      <c r="G56" s="136"/>
      <c r="H56" s="136"/>
    </row>
    <row r="58" spans="3:12" x14ac:dyDescent="0.45">
      <c r="G58" s="145"/>
      <c r="H58" s="145"/>
      <c r="I58" s="145"/>
    </row>
    <row r="60" spans="3:12" x14ac:dyDescent="0.45">
      <c r="G60" s="145"/>
      <c r="H60" s="145"/>
    </row>
    <row r="62" spans="3:12" x14ac:dyDescent="0.45">
      <c r="F62" s="215"/>
      <c r="G62" s="193"/>
      <c r="H62" s="193"/>
      <c r="I62" s="193"/>
    </row>
    <row r="65" spans="6:9" x14ac:dyDescent="0.45">
      <c r="F65" s="213"/>
      <c r="G65" s="128"/>
      <c r="H65" s="128"/>
    </row>
    <row r="66" spans="6:9" x14ac:dyDescent="0.45">
      <c r="F66" s="213"/>
      <c r="G66" s="128"/>
      <c r="H66" s="128"/>
    </row>
    <row r="67" spans="6:9" x14ac:dyDescent="0.45">
      <c r="F67" s="215"/>
      <c r="G67" s="193"/>
      <c r="H67" s="193"/>
      <c r="I67" s="193"/>
    </row>
    <row r="68" spans="6:9" x14ac:dyDescent="0.45">
      <c r="F68" s="213"/>
      <c r="G68" s="128"/>
      <c r="H68" s="128"/>
    </row>
    <row r="69" spans="6:9" x14ac:dyDescent="0.45">
      <c r="F69" s="213"/>
      <c r="G69" s="128"/>
      <c r="H69" s="128"/>
    </row>
    <row r="70" spans="6:9" x14ac:dyDescent="0.45">
      <c r="F70" s="215"/>
      <c r="G70" s="193"/>
      <c r="H70" s="193"/>
    </row>
    <row r="71" spans="6:9" x14ac:dyDescent="0.45">
      <c r="F71" s="213"/>
      <c r="G71" s="128"/>
      <c r="H71" s="128"/>
    </row>
    <row r="72" spans="6:9" x14ac:dyDescent="0.45">
      <c r="F72" s="213"/>
      <c r="G72" s="128"/>
      <c r="H72" s="128"/>
    </row>
    <row r="73" spans="6:9" x14ac:dyDescent="0.45">
      <c r="F73" s="213"/>
      <c r="G73" s="128"/>
      <c r="H73" s="128"/>
    </row>
    <row r="119" spans="6:6" x14ac:dyDescent="0.45">
      <c r="F119" s="145">
        <f>+F27-F101</f>
        <v>0</v>
      </c>
    </row>
  </sheetData>
  <mergeCells count="8">
    <mergeCell ref="C52:D52"/>
    <mergeCell ref="C53:D53"/>
    <mergeCell ref="A1:L1"/>
    <mergeCell ref="A2:L2"/>
    <mergeCell ref="A3:L3"/>
    <mergeCell ref="F5:I5"/>
    <mergeCell ref="J5:L5"/>
    <mergeCell ref="C51:D51"/>
  </mergeCells>
  <pageMargins left="0.70866141732283505" right="0.15748031496063" top="0.70866141732283505" bottom="0.74803149606299202" header="0.31496062992126" footer="0.31496062992126"/>
  <pageSetup paperSize="9" scale="64" firstPageNumber="10" orientation="portrait" useFirstPageNumber="1" r:id="rId1"/>
  <headerFooter>
    <oddHeader xml:space="preserve">&amp;R&amp;"Angsana New,Bold"&amp;16&amp;P               </oddHeader>
    <oddFooter>&amp;L&amp;"Angsana New,Regular"&amp;15Notes to the financial statements are an integral part of this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7DF04-D5C6-453B-B59E-E1F49B13169B}">
  <sheetPr>
    <tabColor rgb="FF002060"/>
    <pageSetUpPr fitToPage="1"/>
  </sheetPr>
  <dimension ref="A1:AC32"/>
  <sheetViews>
    <sheetView view="pageBreakPreview" topLeftCell="A7" zoomScale="88" zoomScaleNormal="72" zoomScaleSheetLayoutView="88" workbookViewId="0">
      <selection activeCell="B18" sqref="B18"/>
    </sheetView>
  </sheetViews>
  <sheetFormatPr defaultColWidth="11.42578125" defaultRowHeight="21.75" x14ac:dyDescent="0.45"/>
  <cols>
    <col min="1" max="1" width="2.42578125" style="1" customWidth="1"/>
    <col min="2" max="3" width="3" style="1" customWidth="1"/>
    <col min="4" max="4" width="27.5703125" style="1" customWidth="1"/>
    <col min="5" max="5" width="9.140625" style="1" customWidth="1"/>
    <col min="6" max="6" width="16.42578125" style="288" customWidth="1"/>
    <col min="7" max="7" width="0.42578125" style="288" customWidth="1"/>
    <col min="8" max="8" width="17.7109375" style="288" bestFit="1" customWidth="1"/>
    <col min="9" max="9" width="0.5703125" style="288" customWidth="1"/>
    <col min="10" max="10" width="14.42578125" style="288" customWidth="1"/>
    <col min="11" max="11" width="0.5703125" style="288" customWidth="1"/>
    <col min="12" max="12" width="13.5703125" style="288" customWidth="1"/>
    <col min="13" max="13" width="0.5703125" style="288" customWidth="1"/>
    <col min="14" max="14" width="14" style="288" customWidth="1"/>
    <col min="15" max="15" width="0.42578125" style="288" customWidth="1"/>
    <col min="16" max="16" width="34.140625" style="288" bestFit="1" customWidth="1"/>
    <col min="17" max="17" width="0.5703125" style="288" customWidth="1"/>
    <col min="18" max="18" width="23.5703125" style="288" hidden="1" customWidth="1"/>
    <col min="19" max="19" width="0.5703125" style="288" hidden="1" customWidth="1"/>
    <col min="20" max="20" width="18.42578125" style="288" hidden="1" customWidth="1"/>
    <col min="21" max="21" width="0.5703125" style="288" hidden="1" customWidth="1"/>
    <col min="22" max="22" width="20.7109375" style="288" bestFit="1" customWidth="1"/>
    <col min="23" max="23" width="0.5703125" style="288" customWidth="1"/>
    <col min="24" max="24" width="15.42578125" style="288" bestFit="1" customWidth="1"/>
    <col min="25" max="25" width="0.5703125" style="288" customWidth="1"/>
    <col min="26" max="26" width="16" style="288" customWidth="1"/>
    <col min="27" max="27" width="2.5703125" style="1" customWidth="1"/>
    <col min="28" max="28" width="14.42578125" style="128" customWidth="1"/>
    <col min="29" max="29" width="14.42578125" style="1" customWidth="1"/>
    <col min="30" max="16384" width="11.42578125" style="1"/>
  </cols>
  <sheetData>
    <row r="1" spans="1:29" x14ac:dyDescent="0.45">
      <c r="A1" s="319" t="s">
        <v>0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  <c r="Z1" s="319"/>
    </row>
    <row r="2" spans="1:29" x14ac:dyDescent="0.45">
      <c r="A2" s="319" t="s">
        <v>153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319"/>
      <c r="S2" s="319"/>
      <c r="T2" s="319"/>
      <c r="U2" s="319"/>
      <c r="V2" s="319"/>
      <c r="W2" s="319"/>
      <c r="X2" s="319"/>
      <c r="Y2" s="319"/>
      <c r="Z2" s="319"/>
    </row>
    <row r="3" spans="1:29" x14ac:dyDescent="0.45">
      <c r="A3" s="319" t="s">
        <v>125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19"/>
      <c r="Z3" s="319"/>
      <c r="AA3" s="10"/>
    </row>
    <row r="4" spans="1:29" x14ac:dyDescent="0.4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267" t="s">
        <v>3</v>
      </c>
      <c r="AA4" s="10"/>
    </row>
    <row r="5" spans="1:29" x14ac:dyDescent="0.45">
      <c r="A5" s="319" t="s">
        <v>154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  <c r="AA5" s="10"/>
    </row>
    <row r="6" spans="1:29" s="10" customFormat="1" x14ac:dyDescent="0.45">
      <c r="A6" s="268"/>
      <c r="B6" s="268"/>
      <c r="C6" s="268"/>
      <c r="D6" s="268"/>
      <c r="E6" s="268"/>
      <c r="F6" s="269" t="s">
        <v>155</v>
      </c>
      <c r="G6" s="270"/>
      <c r="H6" s="271" t="s">
        <v>156</v>
      </c>
      <c r="I6" s="270"/>
      <c r="J6" s="271" t="s">
        <v>157</v>
      </c>
      <c r="K6" s="270"/>
      <c r="L6" s="320" t="s">
        <v>158</v>
      </c>
      <c r="M6" s="320"/>
      <c r="N6" s="320"/>
      <c r="O6" s="271"/>
      <c r="P6" s="320" t="s">
        <v>159</v>
      </c>
      <c r="Q6" s="320"/>
      <c r="R6" s="320"/>
      <c r="S6" s="320"/>
      <c r="T6" s="320"/>
      <c r="U6" s="273"/>
      <c r="V6" s="273" t="s">
        <v>160</v>
      </c>
      <c r="W6" s="273"/>
      <c r="X6" s="273" t="s">
        <v>161</v>
      </c>
      <c r="Y6" s="273"/>
      <c r="Z6" s="273" t="s">
        <v>149</v>
      </c>
      <c r="AB6" s="27"/>
    </row>
    <row r="7" spans="1:29" s="10" customFormat="1" x14ac:dyDescent="0.45">
      <c r="F7" s="274" t="s">
        <v>162</v>
      </c>
      <c r="G7" s="275"/>
      <c r="H7" s="276" t="s">
        <v>163</v>
      </c>
      <c r="I7" s="275"/>
      <c r="J7" s="276"/>
      <c r="K7" s="275"/>
      <c r="L7" s="277" t="s">
        <v>164</v>
      </c>
      <c r="M7" s="277"/>
      <c r="N7" s="277" t="s">
        <v>165</v>
      </c>
      <c r="O7" s="276"/>
      <c r="P7" s="272" t="s">
        <v>166</v>
      </c>
      <c r="Q7" s="277"/>
      <c r="R7" s="277"/>
      <c r="S7" s="277"/>
      <c r="T7" s="277"/>
      <c r="U7" s="277"/>
      <c r="V7" s="277" t="s">
        <v>167</v>
      </c>
      <c r="W7" s="277"/>
      <c r="X7" s="277" t="s">
        <v>168</v>
      </c>
      <c r="Y7" s="277"/>
      <c r="Z7" s="274" t="s">
        <v>169</v>
      </c>
      <c r="AB7" s="27"/>
    </row>
    <row r="8" spans="1:29" s="10" customFormat="1" x14ac:dyDescent="0.45">
      <c r="A8" s="8"/>
      <c r="B8" s="8"/>
      <c r="C8" s="8"/>
      <c r="D8" s="8"/>
      <c r="E8" s="144" t="s">
        <v>6</v>
      </c>
      <c r="F8" s="278"/>
      <c r="G8" s="279"/>
      <c r="H8" s="278"/>
      <c r="I8" s="280"/>
      <c r="J8" s="280"/>
      <c r="K8" s="280"/>
      <c r="L8" s="278" t="s">
        <v>170</v>
      </c>
      <c r="M8" s="281"/>
      <c r="N8" s="278"/>
      <c r="O8" s="281"/>
      <c r="P8" s="280" t="s">
        <v>171</v>
      </c>
      <c r="Q8" s="277"/>
      <c r="R8" s="277" t="s">
        <v>172</v>
      </c>
      <c r="S8" s="277"/>
      <c r="T8" s="277" t="s">
        <v>173</v>
      </c>
      <c r="U8" s="277"/>
      <c r="V8" s="280" t="s">
        <v>174</v>
      </c>
      <c r="W8" s="280"/>
      <c r="X8" s="280"/>
      <c r="Y8" s="280"/>
      <c r="Z8" s="280" t="s">
        <v>160</v>
      </c>
      <c r="AB8" s="27"/>
    </row>
    <row r="9" spans="1:29" ht="14.25" customHeight="1" x14ac:dyDescent="0.45">
      <c r="A9" s="282"/>
      <c r="B9" s="4"/>
      <c r="C9" s="4"/>
      <c r="D9" s="4"/>
      <c r="F9" s="283"/>
      <c r="G9" s="275"/>
      <c r="H9" s="284"/>
      <c r="I9" s="285"/>
      <c r="J9" s="284"/>
      <c r="K9" s="285"/>
      <c r="L9" s="283"/>
      <c r="M9" s="283"/>
      <c r="N9" s="284"/>
      <c r="O9" s="283"/>
      <c r="P9" s="283"/>
      <c r="Q9" s="283"/>
      <c r="R9" s="283"/>
      <c r="S9" s="283"/>
      <c r="T9" s="283"/>
      <c r="U9" s="283"/>
      <c r="V9" s="283"/>
      <c r="W9" s="283"/>
      <c r="X9" s="283"/>
      <c r="Y9" s="283"/>
      <c r="Z9" s="283"/>
    </row>
    <row r="10" spans="1:29" x14ac:dyDescent="0.45">
      <c r="A10" s="286" t="s">
        <v>175</v>
      </c>
      <c r="B10" s="286"/>
      <c r="C10" s="286"/>
      <c r="D10" s="286"/>
      <c r="F10" s="287">
        <v>561144020</v>
      </c>
      <c r="H10" s="289">
        <v>-283100289</v>
      </c>
      <c r="I10" s="290"/>
      <c r="J10" s="287">
        <v>1265589</v>
      </c>
      <c r="K10" s="290"/>
      <c r="L10" s="287">
        <v>946000</v>
      </c>
      <c r="M10" s="287"/>
      <c r="N10" s="289">
        <v>-359597241</v>
      </c>
      <c r="O10" s="287"/>
      <c r="P10" s="287">
        <v>433333721</v>
      </c>
      <c r="Q10" s="287"/>
      <c r="R10" s="289"/>
      <c r="S10" s="287"/>
      <c r="T10" s="287"/>
      <c r="U10" s="287"/>
      <c r="V10" s="289">
        <f>SUM(F10:P10)</f>
        <v>353991800</v>
      </c>
      <c r="W10" s="287"/>
      <c r="X10" s="289">
        <v>62470712</v>
      </c>
      <c r="Y10" s="287"/>
      <c r="Z10" s="289">
        <f>V10+X10</f>
        <v>416462512</v>
      </c>
      <c r="AC10" s="180"/>
    </row>
    <row r="11" spans="1:29" x14ac:dyDescent="0.45">
      <c r="A11" s="286" t="s">
        <v>249</v>
      </c>
      <c r="B11" s="286"/>
      <c r="C11" s="286"/>
      <c r="D11" s="286"/>
      <c r="E11" s="129">
        <v>40</v>
      </c>
      <c r="F11" s="291">
        <v>0</v>
      </c>
      <c r="G11" s="292"/>
      <c r="H11" s="293">
        <v>0</v>
      </c>
      <c r="I11" s="294"/>
      <c r="J11" s="291">
        <v>0</v>
      </c>
      <c r="K11" s="294"/>
      <c r="L11" s="291">
        <v>0</v>
      </c>
      <c r="M11" s="291"/>
      <c r="N11" s="293">
        <f>4221834-24995</f>
        <v>4196839</v>
      </c>
      <c r="O11" s="291"/>
      <c r="P11" s="291">
        <v>0</v>
      </c>
      <c r="Q11" s="291"/>
      <c r="R11" s="293"/>
      <c r="S11" s="291"/>
      <c r="T11" s="291"/>
      <c r="U11" s="291"/>
      <c r="V11" s="293">
        <f>SUM(F11:P11)</f>
        <v>4196839</v>
      </c>
      <c r="W11" s="291"/>
      <c r="X11" s="293">
        <v>24995</v>
      </c>
      <c r="Y11" s="291"/>
      <c r="Z11" s="293">
        <f>V11+X11</f>
        <v>4221834</v>
      </c>
      <c r="AC11" s="180"/>
    </row>
    <row r="12" spans="1:29" x14ac:dyDescent="0.45">
      <c r="A12" s="286" t="s">
        <v>176</v>
      </c>
      <c r="B12" s="286"/>
      <c r="C12" s="286"/>
      <c r="D12" s="286"/>
      <c r="F12" s="287">
        <f>SUM(F10:F11)</f>
        <v>561144020</v>
      </c>
      <c r="H12" s="289">
        <f>SUM(H10:H11)</f>
        <v>-283100289</v>
      </c>
      <c r="I12" s="290"/>
      <c r="J12" s="287">
        <f>SUM(J10:J11)</f>
        <v>1265589</v>
      </c>
      <c r="K12" s="290"/>
      <c r="L12" s="287">
        <f>SUM(L10:L11)</f>
        <v>946000</v>
      </c>
      <c r="M12" s="287"/>
      <c r="N12" s="289">
        <f>SUM(N10:N11)</f>
        <v>-355400402</v>
      </c>
      <c r="O12" s="287"/>
      <c r="P12" s="287">
        <f>SUM(P10:P11)</f>
        <v>433333721</v>
      </c>
      <c r="Q12" s="287"/>
      <c r="R12" s="289"/>
      <c r="S12" s="287"/>
      <c r="T12" s="287"/>
      <c r="U12" s="287"/>
      <c r="V12" s="289">
        <f>SUM(F12:P12)</f>
        <v>358188639</v>
      </c>
      <c r="W12" s="287"/>
      <c r="X12" s="289">
        <f>SUM(X10:X11)</f>
        <v>62495707</v>
      </c>
      <c r="Y12" s="287"/>
      <c r="Z12" s="287">
        <f>V12+X12</f>
        <v>420684346</v>
      </c>
      <c r="AB12" s="128">
        <f>+Z12-'FINANCIAL POSITION'!J101</f>
        <v>0</v>
      </c>
      <c r="AC12" s="180"/>
    </row>
    <row r="13" spans="1:29" x14ac:dyDescent="0.45">
      <c r="A13" s="286" t="s">
        <v>177</v>
      </c>
      <c r="B13" s="5"/>
      <c r="C13" s="5"/>
      <c r="D13" s="5"/>
      <c r="F13" s="283"/>
      <c r="G13" s="275"/>
      <c r="H13" s="284"/>
      <c r="I13" s="285"/>
      <c r="J13" s="284"/>
      <c r="K13" s="285"/>
      <c r="L13" s="283"/>
      <c r="M13" s="283"/>
      <c r="N13" s="284"/>
      <c r="O13" s="283"/>
      <c r="P13" s="283"/>
      <c r="Q13" s="283"/>
      <c r="R13" s="284"/>
      <c r="S13" s="283"/>
      <c r="T13" s="283"/>
      <c r="U13" s="283"/>
      <c r="V13" s="284"/>
      <c r="W13" s="283"/>
      <c r="X13" s="284"/>
      <c r="Y13" s="283"/>
      <c r="Z13" s="284"/>
    </row>
    <row r="14" spans="1:29" x14ac:dyDescent="0.45">
      <c r="B14" s="286" t="s">
        <v>178</v>
      </c>
      <c r="C14" s="5"/>
      <c r="D14" s="5"/>
      <c r="F14" s="295">
        <v>0</v>
      </c>
      <c r="G14" s="17"/>
      <c r="H14" s="295">
        <v>0</v>
      </c>
      <c r="I14" s="17"/>
      <c r="J14" s="295">
        <v>0</v>
      </c>
      <c r="K14" s="17"/>
      <c r="L14" s="295">
        <v>0</v>
      </c>
      <c r="M14" s="287"/>
      <c r="N14" s="289">
        <f>'COMPREHENSIVE INCOME'!H41</f>
        <v>12469989</v>
      </c>
      <c r="O14" s="287"/>
      <c r="P14" s="219">
        <v>0</v>
      </c>
      <c r="Q14" s="287"/>
      <c r="R14" s="287">
        <v>0</v>
      </c>
      <c r="S14" s="287"/>
      <c r="T14" s="287">
        <f>SUM(P14:R14)</f>
        <v>0</v>
      </c>
      <c r="U14" s="287"/>
      <c r="V14" s="289">
        <f>SUM(F14:P14)</f>
        <v>12469989</v>
      </c>
      <c r="W14" s="287"/>
      <c r="X14" s="289">
        <f>'COMPREHENSIVE INCOME'!H42</f>
        <v>-760794</v>
      </c>
      <c r="Y14" s="287"/>
      <c r="Z14" s="289">
        <f>V14+X14</f>
        <v>11709195</v>
      </c>
      <c r="AB14" s="128">
        <f>+Z14-'COMPREHENSIVE INCOME'!H34</f>
        <v>0</v>
      </c>
    </row>
    <row r="15" spans="1:29" x14ac:dyDescent="0.45">
      <c r="A15" s="286" t="s">
        <v>179</v>
      </c>
      <c r="B15" s="5"/>
      <c r="C15" s="5"/>
      <c r="D15" s="5"/>
      <c r="F15" s="296">
        <f>SUM(F12:F14)</f>
        <v>561144020</v>
      </c>
      <c r="G15" s="297"/>
      <c r="H15" s="298">
        <f>SUM(H12:H14)</f>
        <v>-283100289</v>
      </c>
      <c r="I15" s="299"/>
      <c r="J15" s="298">
        <f>SUM(J12:J14)</f>
        <v>1265589</v>
      </c>
      <c r="K15" s="299"/>
      <c r="L15" s="296">
        <f>SUM(L12:L14)</f>
        <v>946000</v>
      </c>
      <c r="M15" s="296"/>
      <c r="N15" s="298">
        <f>SUM(N12:N14)</f>
        <v>-342930413</v>
      </c>
      <c r="O15" s="296"/>
      <c r="P15" s="296">
        <f>SUM(P12:P14)</f>
        <v>433333721</v>
      </c>
      <c r="Q15" s="296"/>
      <c r="R15" s="298" t="e">
        <f>#REF!+#REF!+#REF!</f>
        <v>#REF!</v>
      </c>
      <c r="S15" s="296"/>
      <c r="T15" s="296" t="e">
        <f>#REF!+#REF!+#REF!</f>
        <v>#REF!</v>
      </c>
      <c r="U15" s="296"/>
      <c r="V15" s="298">
        <f>SUM(F15:P15)</f>
        <v>370658628</v>
      </c>
      <c r="W15" s="296"/>
      <c r="X15" s="298">
        <f>SUM(X12:X14)</f>
        <v>61734913</v>
      </c>
      <c r="Y15" s="296"/>
      <c r="Z15" s="298">
        <f>V15+X15</f>
        <v>432393541</v>
      </c>
      <c r="AB15" s="128">
        <f>+Z15-'FINANCIAL POSITION'!H101</f>
        <v>0</v>
      </c>
      <c r="AC15" s="288"/>
    </row>
    <row r="16" spans="1:29" x14ac:dyDescent="0.45">
      <c r="A16" s="286" t="s">
        <v>177</v>
      </c>
      <c r="B16" s="5"/>
      <c r="C16" s="5"/>
      <c r="D16" s="5"/>
      <c r="F16" s="283"/>
      <c r="G16" s="275"/>
      <c r="H16" s="284"/>
      <c r="I16" s="285"/>
      <c r="J16" s="284"/>
      <c r="K16" s="285"/>
      <c r="L16" s="283"/>
      <c r="M16" s="283"/>
      <c r="N16" s="284"/>
      <c r="O16" s="283"/>
      <c r="P16" s="283"/>
      <c r="Q16" s="283"/>
      <c r="R16" s="284"/>
      <c r="S16" s="283"/>
      <c r="T16" s="283"/>
      <c r="U16" s="283"/>
      <c r="V16" s="284"/>
      <c r="W16" s="283"/>
      <c r="X16" s="284"/>
      <c r="Y16" s="283"/>
      <c r="Z16" s="284"/>
      <c r="AA16" s="10"/>
      <c r="AB16" s="17"/>
    </row>
    <row r="17" spans="1:29" x14ac:dyDescent="0.45">
      <c r="B17" s="286" t="s">
        <v>180</v>
      </c>
      <c r="C17" s="5"/>
      <c r="D17" s="5"/>
      <c r="F17" s="295">
        <v>0</v>
      </c>
      <c r="G17" s="295"/>
      <c r="H17" s="295">
        <v>0</v>
      </c>
      <c r="I17" s="295"/>
      <c r="J17" s="295">
        <v>0</v>
      </c>
      <c r="K17" s="295"/>
      <c r="L17" s="295">
        <v>0</v>
      </c>
      <c r="M17" s="289"/>
      <c r="N17" s="289">
        <f>+'COMPREHENSIVE INCOME'!F41</f>
        <v>992148</v>
      </c>
      <c r="O17" s="289"/>
      <c r="P17" s="295">
        <v>0</v>
      </c>
      <c r="Q17" s="289"/>
      <c r="R17" s="289">
        <v>0</v>
      </c>
      <c r="S17" s="289"/>
      <c r="T17" s="289">
        <f>SUM(P17:R17)</f>
        <v>0</v>
      </c>
      <c r="U17" s="289"/>
      <c r="V17" s="289">
        <f>SUM(F17:P17)</f>
        <v>992148</v>
      </c>
      <c r="W17" s="289"/>
      <c r="X17" s="289">
        <f>+'COMPREHENSIVE INCOME'!F42</f>
        <v>339352</v>
      </c>
      <c r="Y17" s="289"/>
      <c r="Z17" s="289">
        <f>SUM(V17:X17)</f>
        <v>1331500</v>
      </c>
    </row>
    <row r="18" spans="1:29" x14ac:dyDescent="0.45">
      <c r="A18" s="286"/>
      <c r="B18" s="286" t="s">
        <v>248</v>
      </c>
      <c r="C18" s="5"/>
      <c r="D18" s="5"/>
      <c r="F18" s="295">
        <v>0</v>
      </c>
      <c r="G18" s="295"/>
      <c r="H18" s="295">
        <v>0</v>
      </c>
      <c r="I18" s="295"/>
      <c r="J18" s="295">
        <v>0</v>
      </c>
      <c r="K18" s="290"/>
      <c r="L18" s="295">
        <v>0</v>
      </c>
      <c r="M18" s="287"/>
      <c r="N18" s="289">
        <v>0</v>
      </c>
      <c r="O18" s="287"/>
      <c r="P18" s="295">
        <v>0</v>
      </c>
      <c r="Q18" s="287"/>
      <c r="R18" s="289"/>
      <c r="S18" s="287"/>
      <c r="T18" s="287"/>
      <c r="U18" s="287"/>
      <c r="V18" s="289">
        <f>SUM(F18:P18)</f>
        <v>0</v>
      </c>
      <c r="W18" s="287"/>
      <c r="X18" s="289">
        <v>-390499</v>
      </c>
      <c r="Y18" s="287"/>
      <c r="Z18" s="289">
        <f>SUM(V18:X18)</f>
        <v>-390499</v>
      </c>
      <c r="AA18" s="10"/>
      <c r="AB18" s="17"/>
    </row>
    <row r="19" spans="1:29" ht="22.5" thickBot="1" x14ac:dyDescent="0.5">
      <c r="A19" s="286" t="s">
        <v>181</v>
      </c>
      <c r="B19" s="5"/>
      <c r="C19" s="5"/>
      <c r="D19" s="5"/>
      <c r="F19" s="300">
        <f>SUM(F15:F18)</f>
        <v>561144020</v>
      </c>
      <c r="G19" s="301"/>
      <c r="H19" s="300">
        <f>SUM(H15:H18)</f>
        <v>-283100289</v>
      </c>
      <c r="I19" s="302"/>
      <c r="J19" s="300">
        <f>SUM(J15:J18)</f>
        <v>1265589</v>
      </c>
      <c r="K19" s="302"/>
      <c r="L19" s="300">
        <f>SUM(L15:L18)</f>
        <v>946000</v>
      </c>
      <c r="M19" s="300"/>
      <c r="N19" s="300">
        <f>SUM(N15:N18)</f>
        <v>-341938265</v>
      </c>
      <c r="O19" s="300"/>
      <c r="P19" s="300">
        <f>SUM(P15:P18)</f>
        <v>433333721</v>
      </c>
      <c r="Q19" s="300"/>
      <c r="R19" s="303" t="e">
        <f>#REF!+#REF!+#REF!</f>
        <v>#REF!</v>
      </c>
      <c r="S19" s="300"/>
      <c r="T19" s="300" t="e">
        <f>#REF!+#REF!+#REF!</f>
        <v>#REF!</v>
      </c>
      <c r="U19" s="300"/>
      <c r="V19" s="300">
        <f>SUM(V15:V18)</f>
        <v>371650776</v>
      </c>
      <c r="W19" s="300"/>
      <c r="X19" s="300">
        <f>SUM(X15:X18)</f>
        <v>61683766</v>
      </c>
      <c r="Y19" s="300"/>
      <c r="Z19" s="300">
        <f>SUM(Z15:Z18)</f>
        <v>433334542</v>
      </c>
      <c r="AB19" s="128">
        <f>+Z19-'FINANCIAL POSITION'!F101</f>
        <v>0</v>
      </c>
      <c r="AC19" s="180"/>
    </row>
    <row r="20" spans="1:29" ht="22.5" thickTop="1" x14ac:dyDescent="0.45">
      <c r="A20" s="282"/>
      <c r="B20" s="4"/>
      <c r="C20" s="4"/>
      <c r="D20" s="4"/>
      <c r="F20" s="283"/>
      <c r="G20" s="275"/>
      <c r="H20" s="284"/>
      <c r="I20" s="285"/>
      <c r="J20" s="283"/>
      <c r="K20" s="285"/>
      <c r="L20" s="283"/>
      <c r="M20" s="283"/>
      <c r="N20" s="284"/>
      <c r="O20" s="283"/>
      <c r="P20" s="283"/>
      <c r="Q20" s="283"/>
      <c r="R20" s="284"/>
      <c r="S20" s="283"/>
      <c r="T20" s="283"/>
      <c r="U20" s="283"/>
      <c r="V20" s="284"/>
      <c r="W20" s="283"/>
      <c r="X20" s="284"/>
      <c r="Y20" s="283"/>
      <c r="Z20" s="284"/>
      <c r="AC20" s="180"/>
    </row>
    <row r="21" spans="1:29" ht="9.75" customHeight="1" x14ac:dyDescent="0.45">
      <c r="A21" s="282"/>
      <c r="B21" s="4"/>
      <c r="C21" s="4"/>
      <c r="D21" s="4"/>
      <c r="F21" s="283"/>
      <c r="G21" s="275"/>
      <c r="H21" s="284"/>
      <c r="I21" s="285"/>
      <c r="J21" s="283"/>
      <c r="K21" s="285"/>
      <c r="L21" s="283"/>
      <c r="M21" s="283"/>
      <c r="N21" s="284"/>
      <c r="O21" s="283"/>
      <c r="P21" s="283"/>
      <c r="Q21" s="283"/>
      <c r="R21" s="284"/>
      <c r="S21" s="283"/>
      <c r="T21" s="283"/>
      <c r="U21" s="283"/>
      <c r="V21" s="284"/>
      <c r="W21" s="283"/>
      <c r="X21" s="284"/>
      <c r="Y21" s="283"/>
      <c r="Z21" s="284"/>
    </row>
    <row r="22" spans="1:29" x14ac:dyDescent="0.45">
      <c r="A22" s="282"/>
      <c r="B22" s="304"/>
      <c r="C22" s="4"/>
      <c r="D22" s="4"/>
      <c r="F22" s="283"/>
      <c r="G22" s="275"/>
      <c r="H22" s="284"/>
      <c r="I22" s="285"/>
      <c r="J22" s="283"/>
      <c r="K22" s="285"/>
      <c r="L22" s="283"/>
      <c r="M22" s="283"/>
      <c r="N22" s="284"/>
      <c r="O22" s="283"/>
      <c r="P22" s="283"/>
      <c r="Q22" s="283"/>
      <c r="R22" s="284"/>
      <c r="S22" s="283"/>
      <c r="T22" s="283"/>
      <c r="U22" s="283"/>
      <c r="V22" s="284"/>
      <c r="W22" s="283"/>
      <c r="X22" s="284"/>
      <c r="Y22" s="283"/>
      <c r="Z22" s="284"/>
    </row>
    <row r="23" spans="1:29" x14ac:dyDescent="0.45">
      <c r="A23" s="282"/>
      <c r="B23" s="4"/>
      <c r="C23" s="4"/>
      <c r="D23" s="4"/>
      <c r="F23" s="283"/>
      <c r="G23" s="275"/>
      <c r="H23" s="284"/>
      <c r="I23" s="285"/>
      <c r="J23" s="283"/>
      <c r="K23" s="285"/>
      <c r="L23" s="283"/>
      <c r="M23" s="283"/>
      <c r="N23" s="305"/>
      <c r="O23" s="283"/>
      <c r="P23" s="283"/>
      <c r="Q23" s="283"/>
      <c r="R23" s="284"/>
      <c r="S23" s="283"/>
      <c r="T23" s="283"/>
      <c r="U23" s="283"/>
      <c r="V23" s="284"/>
      <c r="W23" s="283"/>
      <c r="X23" s="284"/>
      <c r="Y23" s="283"/>
      <c r="Z23" s="189"/>
    </row>
    <row r="24" spans="1:29" x14ac:dyDescent="0.45">
      <c r="A24" s="282"/>
      <c r="B24" s="4"/>
      <c r="C24" s="4"/>
      <c r="D24" s="4"/>
      <c r="F24" s="283"/>
      <c r="G24" s="275"/>
      <c r="H24" s="284"/>
      <c r="I24" s="285"/>
      <c r="J24" s="283"/>
      <c r="K24" s="285"/>
      <c r="L24" s="283"/>
      <c r="M24" s="283"/>
      <c r="N24" s="284"/>
      <c r="O24" s="283"/>
      <c r="P24" s="283"/>
      <c r="Q24" s="283"/>
      <c r="R24" s="284"/>
      <c r="S24" s="283"/>
      <c r="T24" s="283"/>
      <c r="U24" s="283"/>
      <c r="V24" s="284"/>
      <c r="W24" s="283"/>
      <c r="X24" s="284"/>
      <c r="Y24" s="283"/>
      <c r="Z24" s="284"/>
    </row>
    <row r="25" spans="1:29" x14ac:dyDescent="0.45">
      <c r="A25" s="282"/>
      <c r="B25" s="4"/>
      <c r="C25" s="4"/>
      <c r="D25" s="4"/>
      <c r="F25" s="283"/>
      <c r="G25" s="275"/>
      <c r="H25" s="284"/>
      <c r="I25" s="285"/>
      <c r="J25" s="283"/>
      <c r="K25" s="285"/>
      <c r="L25" s="283"/>
      <c r="M25" s="283"/>
      <c r="N25" s="284"/>
      <c r="O25" s="283"/>
      <c r="P25" s="283"/>
      <c r="Q25" s="283"/>
      <c r="R25" s="284"/>
      <c r="S25" s="283"/>
      <c r="T25" s="283"/>
      <c r="U25" s="283"/>
      <c r="V25" s="284"/>
      <c r="W25" s="283"/>
      <c r="X25" s="284"/>
      <c r="Y25" s="283"/>
      <c r="Z25" s="284"/>
    </row>
    <row r="26" spans="1:29" x14ac:dyDescent="0.45">
      <c r="A26" s="282"/>
      <c r="B26" s="4"/>
      <c r="C26" s="4"/>
      <c r="D26" s="4"/>
      <c r="F26" s="283"/>
      <c r="G26" s="275"/>
      <c r="H26" s="284"/>
      <c r="I26" s="285"/>
      <c r="J26" s="283"/>
      <c r="K26" s="285"/>
      <c r="L26" s="283"/>
      <c r="M26" s="283"/>
      <c r="N26" s="284"/>
      <c r="O26" s="283"/>
      <c r="P26" s="283"/>
      <c r="Q26" s="283"/>
      <c r="R26" s="284"/>
      <c r="S26" s="283"/>
      <c r="T26" s="283"/>
      <c r="U26" s="283"/>
      <c r="V26" s="284"/>
      <c r="W26" s="283"/>
      <c r="X26" s="284"/>
      <c r="Y26" s="283"/>
      <c r="Z26" s="284"/>
    </row>
    <row r="27" spans="1:29" x14ac:dyDescent="0.45">
      <c r="A27" s="282"/>
      <c r="B27" s="4"/>
      <c r="C27" s="4"/>
      <c r="D27" s="4"/>
      <c r="F27" s="283"/>
      <c r="G27" s="275"/>
      <c r="H27" s="284"/>
      <c r="I27" s="285"/>
      <c r="J27" s="283"/>
      <c r="K27" s="285"/>
      <c r="L27" s="283"/>
      <c r="M27" s="283"/>
      <c r="N27" s="284"/>
      <c r="O27" s="283"/>
      <c r="P27" s="283"/>
      <c r="Q27" s="283"/>
      <c r="R27" s="284"/>
      <c r="S27" s="283"/>
      <c r="T27" s="283"/>
      <c r="U27" s="283"/>
      <c r="V27" s="284"/>
      <c r="W27" s="283"/>
      <c r="X27" s="284"/>
      <c r="Y27" s="283"/>
      <c r="Z27" s="284"/>
    </row>
    <row r="28" spans="1:29" ht="8.4499999999999993" customHeight="1" x14ac:dyDescent="0.45">
      <c r="A28" s="282"/>
      <c r="B28" s="4"/>
      <c r="C28" s="4"/>
      <c r="D28" s="4"/>
      <c r="F28" s="283"/>
      <c r="G28" s="275"/>
      <c r="H28" s="284"/>
      <c r="I28" s="285"/>
      <c r="J28" s="283"/>
      <c r="K28" s="285"/>
      <c r="L28" s="283"/>
      <c r="M28" s="283"/>
      <c r="N28" s="284"/>
      <c r="O28" s="283"/>
      <c r="P28" s="283"/>
      <c r="Q28" s="283"/>
      <c r="R28" s="284"/>
      <c r="S28" s="283"/>
      <c r="T28" s="283"/>
      <c r="U28" s="283"/>
      <c r="V28" s="284"/>
      <c r="W28" s="283"/>
      <c r="X28" s="284"/>
      <c r="Y28" s="283"/>
      <c r="Z28" s="284"/>
    </row>
    <row r="29" spans="1:29" x14ac:dyDescent="0.45">
      <c r="F29" s="306" t="s">
        <v>120</v>
      </c>
      <c r="H29" s="307"/>
      <c r="I29" s="284"/>
      <c r="J29" s="307"/>
      <c r="K29" s="284"/>
      <c r="O29" s="306" t="s">
        <v>120</v>
      </c>
      <c r="T29" s="306" t="s">
        <v>120</v>
      </c>
      <c r="Z29" s="308"/>
      <c r="AB29" s="17"/>
    </row>
    <row r="30" spans="1:29" x14ac:dyDescent="0.45">
      <c r="E30" s="129"/>
      <c r="F30" s="149" t="s">
        <v>35</v>
      </c>
      <c r="G30" s="149"/>
      <c r="H30" s="309"/>
      <c r="I30" s="284"/>
      <c r="J30" s="307"/>
      <c r="K30" s="284"/>
      <c r="O30" s="306" t="s">
        <v>36</v>
      </c>
      <c r="T30" s="306" t="s">
        <v>122</v>
      </c>
      <c r="Z30" s="277"/>
      <c r="AA30" s="145"/>
    </row>
    <row r="31" spans="1:29" x14ac:dyDescent="0.45">
      <c r="F31" s="317" t="s">
        <v>37</v>
      </c>
      <c r="G31" s="317"/>
      <c r="H31" s="307"/>
      <c r="I31" s="284"/>
      <c r="J31" s="307"/>
      <c r="K31" s="284"/>
      <c r="N31" s="306" t="s">
        <v>182</v>
      </c>
      <c r="T31" s="306" t="s">
        <v>123</v>
      </c>
      <c r="Z31" s="277"/>
    </row>
    <row r="32" spans="1:29" x14ac:dyDescent="0.45">
      <c r="F32" s="306"/>
      <c r="H32" s="307"/>
      <c r="I32" s="284"/>
      <c r="J32" s="307"/>
      <c r="K32" s="284"/>
      <c r="T32" s="306"/>
      <c r="Z32" s="277"/>
    </row>
  </sheetData>
  <mergeCells count="7">
    <mergeCell ref="F31:G31"/>
    <mergeCell ref="A2:Z2"/>
    <mergeCell ref="A1:Z1"/>
    <mergeCell ref="A3:Z3"/>
    <mergeCell ref="A5:Z5"/>
    <mergeCell ref="L6:N6"/>
    <mergeCell ref="P6:T6"/>
  </mergeCells>
  <phoneticPr fontId="26" type="noConversion"/>
  <pageMargins left="0.59055118110236204" right="0.31496062992126" top="0.59055118110236204" bottom="0.31496062992126" header="0.35433070866141703" footer="0.15748031496063"/>
  <pageSetup paperSize="9" scale="66" firstPageNumber="11" orientation="landscape" useFirstPageNumber="1" r:id="rId1"/>
  <headerFooter>
    <oddHeader xml:space="preserve">&amp;R&amp;"Angsana New,Bold"&amp;16&amp;P               </oddHeader>
    <oddFooter>&amp;L&amp;"Angsana New,Regular"&amp;16&amp;K000000Notes to the financial statements are an integral part of this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D55FC-FB14-4631-9065-8AD458A6A962}">
  <sheetPr>
    <tabColor rgb="FF002060"/>
    <pageSetUpPr fitToPage="1"/>
  </sheetPr>
  <dimension ref="A1:V131"/>
  <sheetViews>
    <sheetView view="pageBreakPreview" topLeftCell="A10" zoomScale="88" zoomScaleNormal="58" zoomScaleSheetLayoutView="80" workbookViewId="0">
      <selection activeCell="E21" sqref="E21"/>
    </sheetView>
  </sheetViews>
  <sheetFormatPr defaultColWidth="11.42578125" defaultRowHeight="21" x14ac:dyDescent="0.45"/>
  <cols>
    <col min="1" max="2" width="3.42578125" style="48" customWidth="1"/>
    <col min="3" max="3" width="22" style="48" customWidth="1"/>
    <col min="4" max="4" width="10.140625" style="48" customWidth="1"/>
    <col min="5" max="5" width="18.5703125" style="48" customWidth="1"/>
    <col min="6" max="6" width="2.5703125" style="48" customWidth="1"/>
    <col min="7" max="7" width="18.5703125" style="48" customWidth="1"/>
    <col min="8" max="8" width="2.5703125" style="48" customWidth="1"/>
    <col min="9" max="9" width="18.5703125" style="48" customWidth="1"/>
    <col min="10" max="10" width="2.5703125" style="48" customWidth="1"/>
    <col min="11" max="11" width="22" style="48" hidden="1" customWidth="1"/>
    <col min="12" max="12" width="1.42578125" style="48" hidden="1" customWidth="1"/>
    <col min="13" max="13" width="18.5703125" style="48" customWidth="1"/>
    <col min="14" max="14" width="2.5703125" style="48" customWidth="1"/>
    <col min="15" max="15" width="18.5703125" style="48" customWidth="1"/>
    <col min="16" max="16" width="2.5703125" style="48" customWidth="1"/>
    <col min="17" max="17" width="36" style="48" customWidth="1"/>
    <col min="18" max="18" width="2.5703125" style="48" customWidth="1"/>
    <col min="19" max="19" width="18.5703125" style="48" customWidth="1"/>
    <col min="20" max="20" width="2.5703125" style="48" customWidth="1"/>
    <col min="21" max="21" width="17.42578125" style="48" customWidth="1"/>
    <col min="22" max="22" width="16.42578125" style="48" bestFit="1" customWidth="1"/>
    <col min="23" max="16384" width="11.42578125" style="48"/>
  </cols>
  <sheetData>
    <row r="1" spans="1:22" x14ac:dyDescent="0.45">
      <c r="A1" s="321" t="s">
        <v>0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</row>
    <row r="2" spans="1:22" x14ac:dyDescent="0.45">
      <c r="A2" s="321" t="s">
        <v>153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</row>
    <row r="3" spans="1:22" x14ac:dyDescent="0.45">
      <c r="A3" s="321" t="s">
        <v>125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</row>
    <row r="4" spans="1:22" x14ac:dyDescent="0.4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257" t="s">
        <v>3</v>
      </c>
    </row>
    <row r="5" spans="1:22" x14ac:dyDescent="0.45">
      <c r="A5" s="321" t="s">
        <v>183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</row>
    <row r="6" spans="1:22" s="50" customFormat="1" x14ac:dyDescent="0.45">
      <c r="A6" s="51"/>
      <c r="B6" s="51"/>
      <c r="C6" s="51"/>
      <c r="D6" s="51"/>
      <c r="E6" s="195"/>
      <c r="F6" s="51"/>
      <c r="G6" s="196"/>
      <c r="H6" s="197"/>
      <c r="I6" s="197"/>
      <c r="J6" s="51"/>
      <c r="K6" s="197"/>
      <c r="L6" s="51"/>
      <c r="M6" s="197"/>
      <c r="N6" s="197"/>
      <c r="O6" s="197"/>
      <c r="P6" s="197"/>
      <c r="Q6" s="196"/>
      <c r="R6" s="196"/>
      <c r="S6" s="198"/>
    </row>
    <row r="7" spans="1:22" s="50" customFormat="1" x14ac:dyDescent="0.45">
      <c r="E7" s="49" t="s">
        <v>155</v>
      </c>
      <c r="G7" s="49" t="s">
        <v>156</v>
      </c>
      <c r="H7" s="52"/>
      <c r="I7" s="52"/>
      <c r="K7" s="52"/>
      <c r="M7" s="322" t="s">
        <v>158</v>
      </c>
      <c r="N7" s="322"/>
      <c r="O7" s="322"/>
      <c r="P7" s="52"/>
      <c r="Q7" s="56" t="s">
        <v>159</v>
      </c>
      <c r="R7" s="49"/>
      <c r="S7" s="259" t="s">
        <v>149</v>
      </c>
    </row>
    <row r="8" spans="1:22" s="50" customFormat="1" x14ac:dyDescent="0.45">
      <c r="E8" s="49" t="s">
        <v>162</v>
      </c>
      <c r="G8" s="53" t="s">
        <v>163</v>
      </c>
      <c r="H8" s="52"/>
      <c r="I8" s="52" t="s">
        <v>184</v>
      </c>
      <c r="K8" s="52"/>
      <c r="M8" s="49" t="s">
        <v>164</v>
      </c>
      <c r="N8" s="52"/>
      <c r="O8" s="49" t="s">
        <v>165</v>
      </c>
      <c r="P8" s="52"/>
      <c r="Q8" s="258" t="s">
        <v>166</v>
      </c>
      <c r="R8" s="49"/>
      <c r="S8" s="49" t="s">
        <v>169</v>
      </c>
    </row>
    <row r="9" spans="1:22" s="50" customFormat="1" x14ac:dyDescent="0.45">
      <c r="E9" s="49"/>
      <c r="G9" s="53"/>
      <c r="H9" s="53"/>
      <c r="I9" s="53"/>
      <c r="K9" s="53" t="s">
        <v>185</v>
      </c>
      <c r="M9" s="53" t="s">
        <v>170</v>
      </c>
      <c r="N9" s="54"/>
      <c r="P9" s="54"/>
      <c r="Q9" s="49" t="s">
        <v>171</v>
      </c>
      <c r="R9" s="53"/>
      <c r="S9" s="49" t="s">
        <v>160</v>
      </c>
    </row>
    <row r="10" spans="1:22" s="50" customFormat="1" x14ac:dyDescent="0.45">
      <c r="A10" s="55"/>
      <c r="B10" s="55"/>
      <c r="C10" s="55"/>
      <c r="D10" s="56" t="s">
        <v>6</v>
      </c>
      <c r="E10" s="55"/>
      <c r="F10" s="55"/>
      <c r="G10" s="55"/>
      <c r="H10" s="56"/>
      <c r="I10" s="56"/>
      <c r="J10" s="55"/>
      <c r="K10" s="56" t="s">
        <v>186</v>
      </c>
      <c r="L10" s="55"/>
      <c r="M10" s="56"/>
      <c r="N10" s="56"/>
      <c r="O10" s="99"/>
      <c r="P10" s="56"/>
      <c r="Q10" s="56"/>
      <c r="R10" s="56"/>
      <c r="S10" s="56"/>
    </row>
    <row r="11" spans="1:22" s="50" customFormat="1" ht="12" customHeight="1" x14ac:dyDescent="0.45">
      <c r="D11" s="49"/>
      <c r="E11" s="49"/>
      <c r="G11" s="49"/>
      <c r="H11" s="49"/>
      <c r="I11" s="49"/>
      <c r="K11" s="49"/>
      <c r="M11" s="49"/>
      <c r="N11" s="49"/>
      <c r="O11" s="49"/>
      <c r="P11" s="49"/>
      <c r="Q11" s="49"/>
      <c r="R11" s="49"/>
      <c r="S11" s="49"/>
    </row>
    <row r="12" spans="1:22" x14ac:dyDescent="0.45">
      <c r="A12" s="61" t="s">
        <v>175</v>
      </c>
      <c r="B12" s="61"/>
      <c r="C12" s="61"/>
      <c r="D12" s="62"/>
      <c r="E12" s="80">
        <v>561144020</v>
      </c>
      <c r="G12" s="66">
        <v>-283100289</v>
      </c>
      <c r="H12" s="66"/>
      <c r="I12" s="98">
        <v>16555193</v>
      </c>
      <c r="K12" s="66"/>
      <c r="M12" s="80">
        <v>946000</v>
      </c>
      <c r="N12" s="67"/>
      <c r="O12" s="66">
        <v>-334447329</v>
      </c>
      <c r="P12" s="67"/>
      <c r="Q12" s="98">
        <v>433333721</v>
      </c>
      <c r="R12" s="67"/>
      <c r="S12" s="98">
        <f>SUM(E12:Q12)</f>
        <v>394431316</v>
      </c>
      <c r="U12" s="60"/>
      <c r="V12" s="73"/>
    </row>
    <row r="13" spans="1:22" x14ac:dyDescent="0.45">
      <c r="A13" s="61" t="s">
        <v>177</v>
      </c>
      <c r="B13" s="62"/>
      <c r="C13" s="62"/>
      <c r="D13" s="62"/>
      <c r="E13" s="80"/>
      <c r="G13" s="66"/>
      <c r="H13" s="66"/>
      <c r="I13" s="68"/>
      <c r="K13" s="66"/>
      <c r="M13" s="80"/>
      <c r="N13" s="67"/>
      <c r="O13" s="66"/>
      <c r="P13" s="67"/>
      <c r="Q13" s="80"/>
      <c r="R13" s="67"/>
      <c r="S13" s="66"/>
      <c r="U13" s="74"/>
    </row>
    <row r="14" spans="1:22" x14ac:dyDescent="0.45">
      <c r="B14" s="61" t="s">
        <v>180</v>
      </c>
      <c r="C14" s="62"/>
      <c r="E14" s="63">
        <v>0</v>
      </c>
      <c r="F14" s="64"/>
      <c r="G14" s="68">
        <v>0</v>
      </c>
      <c r="H14" s="68"/>
      <c r="I14" s="68">
        <v>0</v>
      </c>
      <c r="J14" s="64"/>
      <c r="K14" s="68">
        <v>0</v>
      </c>
      <c r="L14" s="64"/>
      <c r="M14" s="65">
        <v>0</v>
      </c>
      <c r="N14" s="67"/>
      <c r="O14" s="66">
        <f>'COMPREHENSIVE INCOME'!L34</f>
        <v>12855421</v>
      </c>
      <c r="P14" s="65"/>
      <c r="Q14" s="63">
        <v>0</v>
      </c>
      <c r="R14" s="65"/>
      <c r="S14" s="66">
        <f>SUM(E14:Q14)</f>
        <v>12855421</v>
      </c>
      <c r="U14" s="74"/>
    </row>
    <row r="15" spans="1:22" x14ac:dyDescent="0.45">
      <c r="A15" s="61" t="s">
        <v>179</v>
      </c>
      <c r="B15" s="62"/>
      <c r="C15" s="62"/>
      <c r="D15" s="62"/>
      <c r="E15" s="244">
        <f>SUM(E12:E14)</f>
        <v>561144020</v>
      </c>
      <c r="F15" s="245"/>
      <c r="G15" s="246">
        <f>SUM(G12:G14)</f>
        <v>-283100289</v>
      </c>
      <c r="H15" s="246"/>
      <c r="I15" s="247">
        <f>SUM(I12:I14)</f>
        <v>16555193</v>
      </c>
      <c r="J15" s="245"/>
      <c r="K15" s="248" t="e">
        <f>+#REF!</f>
        <v>#REF!</v>
      </c>
      <c r="L15" s="245"/>
      <c r="M15" s="244">
        <f>SUM(M12:M14)</f>
        <v>946000</v>
      </c>
      <c r="N15" s="249"/>
      <c r="O15" s="246">
        <f>SUM(O12:O14)</f>
        <v>-321591908</v>
      </c>
      <c r="P15" s="249"/>
      <c r="Q15" s="244">
        <f>SUM(Q12:Q14)</f>
        <v>433333721</v>
      </c>
      <c r="R15" s="249"/>
      <c r="S15" s="246">
        <f>SUM(S12:S14)</f>
        <v>407286737</v>
      </c>
      <c r="U15" s="60">
        <f>+S15-'FINANCIAL POSITION'!N101</f>
        <v>0</v>
      </c>
      <c r="V15" s="73"/>
    </row>
    <row r="16" spans="1:22" x14ac:dyDescent="0.45">
      <c r="A16" s="61" t="s">
        <v>177</v>
      </c>
      <c r="B16" s="62"/>
      <c r="C16" s="62"/>
      <c r="D16" s="62"/>
      <c r="E16" s="80"/>
      <c r="G16" s="66"/>
      <c r="H16" s="66"/>
      <c r="I16" s="68"/>
      <c r="K16" s="66"/>
      <c r="M16" s="80"/>
      <c r="N16" s="67"/>
      <c r="O16" s="66"/>
      <c r="P16" s="67"/>
      <c r="Q16" s="80"/>
      <c r="R16" s="67"/>
      <c r="S16" s="80"/>
      <c r="U16" s="74"/>
    </row>
    <row r="17" spans="1:22" x14ac:dyDescent="0.45">
      <c r="B17" s="61" t="s">
        <v>180</v>
      </c>
      <c r="C17" s="62"/>
      <c r="D17" s="62"/>
      <c r="E17" s="63">
        <v>0</v>
      </c>
      <c r="F17" s="64"/>
      <c r="G17" s="63">
        <v>0</v>
      </c>
      <c r="H17" s="68"/>
      <c r="I17" s="68">
        <v>0</v>
      </c>
      <c r="J17" s="64"/>
      <c r="K17" s="68">
        <v>0</v>
      </c>
      <c r="L17" s="64"/>
      <c r="M17" s="65">
        <v>0</v>
      </c>
      <c r="N17" s="67"/>
      <c r="O17" s="66">
        <f>'COMPREHENSIVE INCOME'!J34</f>
        <v>-432539</v>
      </c>
      <c r="P17" s="65"/>
      <c r="Q17" s="63">
        <v>0</v>
      </c>
      <c r="R17" s="65"/>
      <c r="S17" s="66">
        <f>SUM(E17:Q17)</f>
        <v>-432539</v>
      </c>
      <c r="U17" s="74"/>
    </row>
    <row r="18" spans="1:22" ht="21.75" thickBot="1" x14ac:dyDescent="0.5">
      <c r="A18" s="61" t="s">
        <v>181</v>
      </c>
      <c r="B18" s="62"/>
      <c r="C18" s="62"/>
      <c r="D18" s="62"/>
      <c r="E18" s="154">
        <f>SUM(E15:E17)</f>
        <v>561144020</v>
      </c>
      <c r="F18" s="234"/>
      <c r="G18" s="155">
        <f>SUM(G15:G17)</f>
        <v>-283100289</v>
      </c>
      <c r="H18" s="155"/>
      <c r="I18" s="154">
        <f>SUM(I15:I17)</f>
        <v>16555193</v>
      </c>
      <c r="J18" s="234"/>
      <c r="K18" s="155" t="e">
        <f>#REF!+#REF!</f>
        <v>#REF!</v>
      </c>
      <c r="L18" s="234"/>
      <c r="M18" s="154">
        <f>SUM(M15:M17)</f>
        <v>946000</v>
      </c>
      <c r="N18" s="235"/>
      <c r="O18" s="155">
        <f>SUM(O15:O17)</f>
        <v>-322024447</v>
      </c>
      <c r="P18" s="235"/>
      <c r="Q18" s="154">
        <f>SUM(Q15:Q17)</f>
        <v>433333721</v>
      </c>
      <c r="R18" s="235"/>
      <c r="S18" s="154">
        <f>SUM(S15:S17)</f>
        <v>406854198</v>
      </c>
      <c r="U18" s="60">
        <f>+S18-'FINANCIAL POSITION'!L101</f>
        <v>0</v>
      </c>
      <c r="V18" s="73"/>
    </row>
    <row r="19" spans="1:22" ht="21.75" thickTop="1" x14ac:dyDescent="0.45">
      <c r="A19" s="61"/>
      <c r="B19" s="62"/>
      <c r="C19" s="62"/>
      <c r="D19" s="62"/>
      <c r="E19" s="80"/>
      <c r="G19" s="66"/>
      <c r="H19" s="66"/>
      <c r="I19" s="98"/>
      <c r="K19" s="66"/>
      <c r="M19" s="98"/>
      <c r="N19" s="67"/>
      <c r="O19" s="66"/>
      <c r="P19" s="67"/>
      <c r="Q19" s="98"/>
      <c r="R19" s="67"/>
      <c r="S19" s="98"/>
      <c r="U19" s="60"/>
      <c r="V19" s="73"/>
    </row>
    <row r="20" spans="1:22" ht="18.75" customHeight="1" x14ac:dyDescent="0.45">
      <c r="A20" s="50"/>
      <c r="B20" s="50"/>
      <c r="C20" s="50"/>
      <c r="E20" s="72"/>
      <c r="G20" s="58"/>
      <c r="H20" s="58"/>
      <c r="I20" s="59"/>
      <c r="K20" s="58"/>
      <c r="M20" s="72"/>
      <c r="N20" s="49"/>
      <c r="O20" s="58"/>
      <c r="P20" s="49"/>
      <c r="Q20" s="72"/>
      <c r="R20" s="49"/>
      <c r="S20" s="72"/>
      <c r="U20" s="60"/>
      <c r="V20" s="73"/>
    </row>
    <row r="21" spans="1:22" ht="21.75" x14ac:dyDescent="0.45">
      <c r="A21" s="50"/>
      <c r="B21" s="50"/>
      <c r="C21" s="50"/>
      <c r="E21" s="72"/>
      <c r="G21" s="58"/>
      <c r="H21" s="58"/>
      <c r="I21" s="58"/>
      <c r="K21" s="58"/>
      <c r="M21" s="72"/>
      <c r="N21" s="49"/>
      <c r="O21" s="58"/>
      <c r="P21" s="49"/>
      <c r="Q21" s="72"/>
      <c r="R21" s="49"/>
      <c r="S21" s="189"/>
      <c r="U21" s="60"/>
      <c r="V21" s="73"/>
    </row>
    <row r="22" spans="1:22" ht="14.1" customHeight="1" x14ac:dyDescent="0.45">
      <c r="A22" s="50"/>
      <c r="B22" s="50"/>
      <c r="C22" s="50"/>
      <c r="E22" s="72"/>
      <c r="G22" s="58"/>
      <c r="H22" s="58"/>
      <c r="I22" s="58"/>
      <c r="K22" s="58"/>
      <c r="M22" s="72"/>
      <c r="N22" s="49"/>
      <c r="O22" s="58"/>
      <c r="P22" s="49"/>
      <c r="Q22" s="72"/>
      <c r="R22" s="49"/>
      <c r="S22" s="72"/>
      <c r="U22" s="60"/>
      <c r="V22" s="73"/>
    </row>
    <row r="23" spans="1:22" ht="6.6" customHeight="1" x14ac:dyDescent="0.45">
      <c r="A23" s="50"/>
      <c r="B23" s="50"/>
      <c r="C23" s="50"/>
      <c r="E23" s="72"/>
      <c r="G23" s="58"/>
      <c r="H23" s="58"/>
      <c r="I23" s="58"/>
      <c r="K23" s="58"/>
      <c r="M23" s="72"/>
      <c r="N23" s="49"/>
      <c r="O23" s="58"/>
      <c r="P23" s="49"/>
      <c r="Q23" s="72"/>
      <c r="R23" s="49"/>
      <c r="S23" s="72"/>
      <c r="U23" s="60"/>
      <c r="V23" s="73"/>
    </row>
    <row r="24" spans="1:22" x14ac:dyDescent="0.45">
      <c r="A24" s="50"/>
      <c r="B24" s="50"/>
      <c r="C24" s="50"/>
      <c r="E24" s="72"/>
      <c r="G24" s="58"/>
      <c r="H24" s="58"/>
      <c r="I24" s="58"/>
      <c r="K24" s="58"/>
      <c r="M24" s="72"/>
      <c r="N24" s="49"/>
      <c r="O24" s="58"/>
      <c r="P24" s="49"/>
      <c r="Q24" s="72"/>
      <c r="R24" s="49"/>
      <c r="S24" s="72"/>
      <c r="U24" s="60"/>
      <c r="V24" s="73"/>
    </row>
    <row r="25" spans="1:22" x14ac:dyDescent="0.45">
      <c r="E25" s="69" t="s">
        <v>120</v>
      </c>
      <c r="G25" s="70"/>
      <c r="H25" s="70"/>
      <c r="I25" s="70"/>
      <c r="J25" s="70"/>
      <c r="K25" s="70"/>
      <c r="L25" s="70"/>
      <c r="N25" s="69" t="s">
        <v>120</v>
      </c>
      <c r="R25" s="67"/>
      <c r="S25" s="75"/>
    </row>
    <row r="26" spans="1:22" x14ac:dyDescent="0.45">
      <c r="E26" s="69" t="s">
        <v>187</v>
      </c>
      <c r="G26" s="70"/>
      <c r="H26" s="70"/>
      <c r="I26" s="70"/>
      <c r="J26" s="70"/>
      <c r="K26" s="70"/>
      <c r="L26" s="70"/>
      <c r="N26" s="69" t="s">
        <v>36</v>
      </c>
      <c r="R26" s="49"/>
      <c r="S26" s="76"/>
    </row>
    <row r="27" spans="1:22" x14ac:dyDescent="0.45">
      <c r="E27" s="69" t="s">
        <v>37</v>
      </c>
      <c r="G27" s="70"/>
      <c r="H27" s="70"/>
      <c r="I27" s="70"/>
      <c r="J27" s="70"/>
      <c r="K27" s="70"/>
      <c r="L27" s="70"/>
      <c r="N27" s="69" t="s">
        <v>37</v>
      </c>
      <c r="R27" s="71"/>
      <c r="S27" s="77"/>
    </row>
    <row r="28" spans="1:22" s="50" customFormat="1" x14ac:dyDescent="0.45">
      <c r="A28" s="48"/>
      <c r="B28" s="48"/>
      <c r="C28" s="48"/>
      <c r="D28" s="48"/>
      <c r="E28" s="48"/>
      <c r="G28" s="48"/>
      <c r="H28" s="48"/>
      <c r="I28" s="48"/>
      <c r="K28" s="48"/>
      <c r="M28" s="48"/>
      <c r="N28" s="49"/>
      <c r="O28" s="48"/>
      <c r="P28" s="49"/>
      <c r="Q28" s="48"/>
      <c r="R28" s="76"/>
      <c r="S28" s="48"/>
      <c r="U28" s="78"/>
    </row>
    <row r="29" spans="1:22" s="50" customFormat="1" x14ac:dyDescent="0.45">
      <c r="A29" s="48"/>
      <c r="B29" s="48"/>
      <c r="C29" s="48"/>
      <c r="D29" s="48"/>
      <c r="E29" s="79"/>
      <c r="G29" s="79"/>
      <c r="H29" s="79"/>
      <c r="I29" s="79"/>
      <c r="K29" s="79"/>
      <c r="M29" s="79"/>
      <c r="N29" s="49"/>
      <c r="O29" s="79"/>
      <c r="P29" s="49"/>
      <c r="Q29" s="64"/>
      <c r="R29" s="76"/>
      <c r="S29" s="79"/>
    </row>
    <row r="30" spans="1:22" s="50" customFormat="1" hidden="1" x14ac:dyDescent="0.45">
      <c r="E30" s="57"/>
      <c r="G30" s="77"/>
      <c r="H30" s="77"/>
      <c r="I30" s="77"/>
      <c r="K30" s="77"/>
      <c r="M30" s="53"/>
      <c r="N30" s="49"/>
      <c r="O30" s="57"/>
      <c r="P30" s="49"/>
      <c r="Q30" s="57"/>
      <c r="R30" s="76"/>
      <c r="S30" s="77"/>
    </row>
    <row r="31" spans="1:22" s="50" customFormat="1" ht="13.5" customHeight="1" x14ac:dyDescent="0.45">
      <c r="E31" s="77"/>
      <c r="G31" s="77"/>
      <c r="H31" s="77"/>
      <c r="I31" s="77"/>
      <c r="K31" s="77"/>
      <c r="M31" s="77"/>
      <c r="N31" s="49"/>
      <c r="O31" s="53"/>
      <c r="P31" s="49"/>
      <c r="Q31" s="77"/>
      <c r="R31" s="76"/>
      <c r="S31" s="77"/>
    </row>
    <row r="32" spans="1:22" s="50" customFormat="1" x14ac:dyDescent="0.45">
      <c r="E32" s="77"/>
      <c r="G32" s="77"/>
      <c r="H32" s="77"/>
      <c r="I32" s="77"/>
      <c r="J32" s="48"/>
      <c r="K32" s="77"/>
      <c r="L32" s="48"/>
      <c r="M32" s="77"/>
      <c r="N32" s="48"/>
      <c r="O32" s="53"/>
      <c r="P32" s="49"/>
      <c r="Q32" s="77"/>
      <c r="R32" s="48"/>
      <c r="S32" s="77"/>
    </row>
    <row r="33" spans="1:19" ht="29.25" customHeight="1" x14ac:dyDescent="0.45">
      <c r="A33" s="50"/>
      <c r="B33" s="50"/>
      <c r="C33" s="50"/>
      <c r="D33" s="50"/>
      <c r="E33" s="77"/>
      <c r="G33" s="77"/>
      <c r="H33" s="77"/>
      <c r="I33" s="77"/>
      <c r="K33" s="77"/>
      <c r="M33" s="77"/>
      <c r="O33" s="53"/>
      <c r="Q33" s="77"/>
      <c r="S33" s="77"/>
    </row>
    <row r="34" spans="1:19" x14ac:dyDescent="0.45">
      <c r="A34" s="50"/>
      <c r="B34" s="50"/>
      <c r="C34" s="50"/>
      <c r="D34" s="50"/>
      <c r="E34" s="77"/>
      <c r="G34" s="77"/>
      <c r="H34" s="77"/>
      <c r="I34" s="77"/>
      <c r="K34" s="77"/>
      <c r="M34" s="77"/>
      <c r="O34" s="53"/>
      <c r="Q34" s="77"/>
      <c r="S34" s="77"/>
    </row>
    <row r="57" spans="18:18" hidden="1" x14ac:dyDescent="0.45"/>
    <row r="60" spans="18:18" x14ac:dyDescent="0.45">
      <c r="R60" s="60"/>
    </row>
    <row r="61" spans="18:18" hidden="1" x14ac:dyDescent="0.45"/>
    <row r="131" s="48" customFormat="1" ht="21" customHeight="1" x14ac:dyDescent="0.45"/>
  </sheetData>
  <mergeCells count="5">
    <mergeCell ref="A2:S2"/>
    <mergeCell ref="A3:S3"/>
    <mergeCell ref="A1:S1"/>
    <mergeCell ref="A5:S5"/>
    <mergeCell ref="M7:O7"/>
  </mergeCells>
  <phoneticPr fontId="26" type="noConversion"/>
  <pageMargins left="0.55118110236220497" right="0.27559055118110198" top="0.62992125984252001" bottom="0.35433070866141703" header="0.43307086614173201" footer="0.196850393700787"/>
  <pageSetup paperSize="9" scale="70" firstPageNumber="12" fitToHeight="0" orientation="landscape" useFirstPageNumber="1" r:id="rId1"/>
  <headerFooter>
    <oddHeader xml:space="preserve">&amp;R&amp;"Angsana New,Bold"&amp;16&amp;P               </oddHeader>
    <oddFooter>&amp;L&amp;"Angsana New,Regular"&amp;16&amp;K000000Notes to the financial statements are an integral part of this financial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7D74D-E0BC-4908-96E3-8865B63D32F7}">
  <sheetPr>
    <tabColor rgb="FF002060"/>
  </sheetPr>
  <dimension ref="A1:T105"/>
  <sheetViews>
    <sheetView tabSelected="1" view="pageBreakPreview" topLeftCell="A93" zoomScale="80" zoomScaleNormal="72" zoomScaleSheetLayoutView="80" workbookViewId="0">
      <selection activeCell="J107" sqref="J107"/>
    </sheetView>
  </sheetViews>
  <sheetFormatPr defaultColWidth="11.42578125" defaultRowHeight="21.75" x14ac:dyDescent="0.45"/>
  <cols>
    <col min="1" max="1" width="1.42578125" style="1" customWidth="1"/>
    <col min="2" max="2" width="2.42578125" style="1" customWidth="1"/>
    <col min="3" max="3" width="55.42578125" style="1" customWidth="1"/>
    <col min="4" max="4" width="11.140625" style="1" customWidth="1"/>
    <col min="5" max="5" width="0.5703125" style="1" customWidth="1"/>
    <col min="6" max="6" width="15.42578125" style="181" customWidth="1"/>
    <col min="7" max="7" width="0.42578125" style="1" customWidth="1"/>
    <col min="8" max="8" width="15.42578125" style="1" customWidth="1"/>
    <col min="9" max="9" width="0.42578125" style="1" customWidth="1"/>
    <col min="10" max="10" width="14" style="145" customWidth="1"/>
    <col min="11" max="11" width="0.5703125" style="1" customWidth="1"/>
    <col min="12" max="12" width="14.85546875" style="1" customWidth="1"/>
    <col min="13" max="13" width="5.42578125" style="1" customWidth="1"/>
    <col min="14" max="14" width="16.5703125" style="128" customWidth="1"/>
    <col min="15" max="18" width="16.5703125" style="1" customWidth="1"/>
    <col min="19" max="16384" width="11.42578125" style="1"/>
  </cols>
  <sheetData>
    <row r="1" spans="1:17" x14ac:dyDescent="0.45">
      <c r="A1" s="319" t="s">
        <v>0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</row>
    <row r="2" spans="1:17" x14ac:dyDescent="0.45">
      <c r="A2" s="319" t="s">
        <v>188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</row>
    <row r="3" spans="1:17" x14ac:dyDescent="0.45">
      <c r="A3" s="319" t="s">
        <v>125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10"/>
    </row>
    <row r="4" spans="1:17" x14ac:dyDescent="0.45">
      <c r="A4" s="19"/>
      <c r="B4" s="19"/>
      <c r="C4" s="19"/>
      <c r="D4" s="19"/>
      <c r="E4" s="19"/>
      <c r="F4" s="250"/>
      <c r="G4" s="19"/>
      <c r="H4" s="19"/>
      <c r="I4" s="19"/>
      <c r="J4" s="262"/>
      <c r="K4" s="19"/>
      <c r="L4" s="263" t="s">
        <v>3</v>
      </c>
      <c r="M4" s="10"/>
    </row>
    <row r="5" spans="1:17" x14ac:dyDescent="0.45">
      <c r="A5" s="156"/>
      <c r="B5" s="156"/>
      <c r="C5" s="156"/>
      <c r="D5" s="157"/>
      <c r="E5" s="157"/>
      <c r="F5" s="323" t="s">
        <v>4</v>
      </c>
      <c r="G5" s="323"/>
      <c r="H5" s="323"/>
      <c r="I5" s="157"/>
      <c r="J5" s="323" t="s">
        <v>5</v>
      </c>
      <c r="K5" s="323"/>
      <c r="L5" s="323"/>
    </row>
    <row r="6" spans="1:17" x14ac:dyDescent="0.45">
      <c r="A6" s="158"/>
      <c r="B6" s="158"/>
      <c r="C6" s="158"/>
      <c r="D6" s="144" t="s">
        <v>6</v>
      </c>
      <c r="E6" s="144"/>
      <c r="F6" s="199" t="str">
        <f>+'FINANCIAL POSITION'!F6</f>
        <v>2024</v>
      </c>
      <c r="G6" s="199">
        <f>+'FINANCIAL POSITION'!G6</f>
        <v>0</v>
      </c>
      <c r="H6" s="199" t="str">
        <f>+'FINANCIAL POSITION'!H6</f>
        <v>2023</v>
      </c>
      <c r="I6" s="199">
        <f>+'FINANCIAL POSITION'!K6</f>
        <v>0</v>
      </c>
      <c r="J6" s="199" t="str">
        <f>+'FINANCIAL POSITION'!L6</f>
        <v>2024</v>
      </c>
      <c r="K6" s="199">
        <f>+'FINANCIAL POSITION'!M6</f>
        <v>0</v>
      </c>
      <c r="L6" s="199" t="str">
        <f>+'FINANCIAL POSITION'!N6</f>
        <v>2023</v>
      </c>
    </row>
    <row r="7" spans="1:17" x14ac:dyDescent="0.45">
      <c r="D7" s="19"/>
      <c r="E7" s="19"/>
      <c r="H7" s="266" t="str">
        <f>+'FINANCIAL POSITION'!H85</f>
        <v>(Restated)</v>
      </c>
      <c r="I7" s="159"/>
      <c r="J7" s="160"/>
      <c r="K7" s="159"/>
      <c r="L7" s="159"/>
    </row>
    <row r="8" spans="1:17" x14ac:dyDescent="0.45">
      <c r="A8" s="1" t="s">
        <v>189</v>
      </c>
      <c r="H8" s="159"/>
      <c r="I8" s="159"/>
      <c r="J8" s="160"/>
      <c r="K8" s="159"/>
      <c r="L8" s="159"/>
    </row>
    <row r="9" spans="1:17" x14ac:dyDescent="0.45">
      <c r="B9" s="132" t="s">
        <v>190</v>
      </c>
      <c r="C9" s="132"/>
      <c r="D9" s="132"/>
      <c r="E9" s="132"/>
      <c r="F9" s="162">
        <f>'COMPREHENSIVE INCOME'!F24</f>
        <v>4944905</v>
      </c>
      <c r="G9" s="128"/>
      <c r="H9" s="162">
        <f>'COMPREHENSIVE INCOME'!H24</f>
        <v>16013374</v>
      </c>
      <c r="I9" s="133"/>
      <c r="J9" s="162">
        <f>'COMPREHENSIVE INCOME'!J24</f>
        <v>2801599</v>
      </c>
      <c r="K9" s="133"/>
      <c r="L9" s="162">
        <f>'COMPREHENSIVE INCOME'!L24</f>
        <v>16828444</v>
      </c>
      <c r="M9" s="128"/>
    </row>
    <row r="10" spans="1:17" x14ac:dyDescent="0.45">
      <c r="B10" s="1" t="s">
        <v>191</v>
      </c>
      <c r="C10" s="132"/>
      <c r="D10" s="132"/>
      <c r="E10" s="132"/>
      <c r="F10" s="161"/>
      <c r="G10" s="132"/>
      <c r="H10" s="163"/>
      <c r="I10" s="164"/>
      <c r="J10" s="162"/>
      <c r="K10" s="164"/>
      <c r="L10" s="164"/>
    </row>
    <row r="11" spans="1:17" ht="22.5" customHeight="1" x14ac:dyDescent="0.45">
      <c r="B11" s="132"/>
      <c r="C11" s="1" t="s">
        <v>192</v>
      </c>
      <c r="F11" s="162">
        <v>368375</v>
      </c>
      <c r="H11" s="162">
        <v>2377611</v>
      </c>
      <c r="I11" s="161"/>
      <c r="J11" s="162">
        <v>673123</v>
      </c>
      <c r="K11" s="161"/>
      <c r="L11" s="162">
        <v>2377281</v>
      </c>
      <c r="M11" s="129"/>
    </row>
    <row r="12" spans="1:17" x14ac:dyDescent="0.45">
      <c r="B12" s="132"/>
      <c r="C12" s="132" t="s">
        <v>193</v>
      </c>
      <c r="D12" s="132"/>
      <c r="E12" s="132"/>
      <c r="F12" s="162">
        <v>19315</v>
      </c>
      <c r="G12" s="132"/>
      <c r="H12" s="161">
        <v>-1267</v>
      </c>
      <c r="I12" s="161"/>
      <c r="J12" s="162">
        <v>0</v>
      </c>
      <c r="K12" s="161"/>
      <c r="L12" s="133">
        <v>0</v>
      </c>
      <c r="O12" s="166"/>
    </row>
    <row r="13" spans="1:17" x14ac:dyDescent="0.45">
      <c r="C13" s="132" t="s">
        <v>194</v>
      </c>
      <c r="D13" s="132"/>
      <c r="E13" s="132"/>
      <c r="F13" s="162">
        <v>13568122</v>
      </c>
      <c r="G13" s="132"/>
      <c r="H13" s="162">
        <v>14432267</v>
      </c>
      <c r="I13" s="161"/>
      <c r="J13" s="162">
        <v>6834844</v>
      </c>
      <c r="K13" s="161"/>
      <c r="L13" s="162">
        <v>7950540</v>
      </c>
      <c r="M13" s="136"/>
      <c r="O13" s="166"/>
      <c r="P13" s="128"/>
      <c r="Q13" s="128"/>
    </row>
    <row r="14" spans="1:17" x14ac:dyDescent="0.45">
      <c r="C14" s="132" t="s">
        <v>195</v>
      </c>
      <c r="D14" s="132"/>
      <c r="E14" s="132"/>
      <c r="F14" s="162">
        <v>172381</v>
      </c>
      <c r="G14" s="132"/>
      <c r="H14" s="162">
        <v>54084</v>
      </c>
      <c r="I14" s="161"/>
      <c r="J14" s="162">
        <v>0</v>
      </c>
      <c r="K14" s="161"/>
      <c r="L14" s="162">
        <v>0</v>
      </c>
      <c r="M14" s="136"/>
      <c r="O14" s="166"/>
      <c r="P14" s="128"/>
      <c r="Q14" s="128"/>
    </row>
    <row r="15" spans="1:17" s="168" customFormat="1" x14ac:dyDescent="0.45">
      <c r="B15" s="167"/>
      <c r="C15" s="168" t="s">
        <v>196</v>
      </c>
      <c r="D15" s="167"/>
      <c r="E15" s="167"/>
      <c r="F15" s="161">
        <v>-79509</v>
      </c>
      <c r="G15" s="170"/>
      <c r="H15" s="161">
        <v>-55875</v>
      </c>
      <c r="I15" s="169"/>
      <c r="J15" s="169">
        <v>0</v>
      </c>
      <c r="K15" s="169"/>
      <c r="L15" s="161">
        <v>-23375.000000000015</v>
      </c>
      <c r="M15" s="171"/>
      <c r="N15" s="128"/>
      <c r="O15" s="166"/>
      <c r="P15" s="172"/>
      <c r="Q15" s="172"/>
    </row>
    <row r="16" spans="1:17" s="168" customFormat="1" x14ac:dyDescent="0.45">
      <c r="B16" s="167"/>
      <c r="C16" s="168" t="s">
        <v>250</v>
      </c>
      <c r="D16" s="167"/>
      <c r="E16" s="167"/>
      <c r="F16" s="28">
        <v>0</v>
      </c>
      <c r="G16" s="170"/>
      <c r="H16" s="161">
        <v>-2259000</v>
      </c>
      <c r="I16" s="169"/>
      <c r="J16" s="169">
        <v>0</v>
      </c>
      <c r="K16" s="169"/>
      <c r="L16" s="161">
        <v>-2259000</v>
      </c>
      <c r="M16" s="171"/>
      <c r="N16" s="128"/>
      <c r="O16" s="166"/>
      <c r="P16" s="172"/>
      <c r="Q16" s="172"/>
    </row>
    <row r="17" spans="2:16" s="168" customFormat="1" x14ac:dyDescent="0.45">
      <c r="B17" s="167"/>
      <c r="C17" s="167" t="s">
        <v>197</v>
      </c>
      <c r="D17" s="167"/>
      <c r="E17" s="167"/>
      <c r="F17" s="162">
        <v>-7969</v>
      </c>
      <c r="G17" s="161"/>
      <c r="H17" s="162">
        <v>33569</v>
      </c>
      <c r="I17" s="161"/>
      <c r="J17" s="28">
        <v>0</v>
      </c>
      <c r="K17" s="161"/>
      <c r="L17" s="162">
        <v>4000</v>
      </c>
      <c r="M17" s="171"/>
      <c r="N17" s="128"/>
      <c r="O17" s="166"/>
      <c r="P17" s="173"/>
    </row>
    <row r="18" spans="2:16" s="168" customFormat="1" x14ac:dyDescent="0.45">
      <c r="B18" s="167"/>
      <c r="C18" s="167" t="s">
        <v>198</v>
      </c>
      <c r="D18" s="167"/>
      <c r="E18" s="167"/>
      <c r="F18" s="161">
        <v>-31441</v>
      </c>
      <c r="G18" s="161"/>
      <c r="H18" s="28">
        <v>0</v>
      </c>
      <c r="I18" s="161"/>
      <c r="J18" s="161">
        <v>-12952</v>
      </c>
      <c r="K18" s="161"/>
      <c r="L18" s="28">
        <v>0</v>
      </c>
      <c r="M18" s="171"/>
      <c r="N18" s="128"/>
      <c r="O18" s="166"/>
      <c r="P18" s="173"/>
    </row>
    <row r="19" spans="2:16" x14ac:dyDescent="0.45">
      <c r="C19" s="132" t="s">
        <v>199</v>
      </c>
      <c r="D19" s="132"/>
      <c r="E19" s="132"/>
      <c r="F19" s="28">
        <v>0</v>
      </c>
      <c r="G19" s="132"/>
      <c r="H19" s="162">
        <v>15173</v>
      </c>
      <c r="I19" s="133"/>
      <c r="J19" s="28">
        <v>0</v>
      </c>
      <c r="K19" s="133"/>
      <c r="L19" s="162">
        <v>15173</v>
      </c>
      <c r="M19" s="136"/>
      <c r="O19" s="166"/>
    </row>
    <row r="20" spans="2:16" x14ac:dyDescent="0.45">
      <c r="C20" s="132" t="s">
        <v>200</v>
      </c>
      <c r="D20" s="132"/>
      <c r="E20" s="132"/>
      <c r="F20" s="162">
        <v>2078347</v>
      </c>
      <c r="G20" s="132"/>
      <c r="H20" s="162">
        <v>-115778</v>
      </c>
      <c r="I20" s="133"/>
      <c r="J20" s="162">
        <v>2078347</v>
      </c>
      <c r="K20" s="133"/>
      <c r="L20" s="162">
        <v>-115778</v>
      </c>
      <c r="M20" s="136"/>
      <c r="O20" s="166"/>
    </row>
    <row r="21" spans="2:16" x14ac:dyDescent="0.45">
      <c r="B21" s="132"/>
      <c r="C21" s="132" t="s">
        <v>201</v>
      </c>
      <c r="D21" s="132"/>
      <c r="E21" s="132"/>
      <c r="F21" s="162">
        <v>6367</v>
      </c>
      <c r="G21" s="132"/>
      <c r="H21" s="162">
        <v>21316</v>
      </c>
      <c r="I21" s="164"/>
      <c r="J21" s="162">
        <v>0</v>
      </c>
      <c r="K21" s="164"/>
      <c r="L21" s="162">
        <v>3</v>
      </c>
      <c r="O21" s="166"/>
    </row>
    <row r="22" spans="2:16" x14ac:dyDescent="0.45">
      <c r="B22" s="132"/>
      <c r="C22" s="132" t="s">
        <v>202</v>
      </c>
      <c r="D22" s="132"/>
      <c r="E22" s="132"/>
      <c r="F22" s="161">
        <v>-272959</v>
      </c>
      <c r="G22" s="132"/>
      <c r="H22" s="161">
        <v>-1637764</v>
      </c>
      <c r="I22" s="162"/>
      <c r="J22" s="161">
        <v>-110764</v>
      </c>
      <c r="K22" s="162"/>
      <c r="L22" s="161">
        <v>-664597</v>
      </c>
      <c r="O22" s="166"/>
    </row>
    <row r="23" spans="2:16" ht="23.25" x14ac:dyDescent="0.5">
      <c r="B23" s="132"/>
      <c r="C23" s="264" t="s">
        <v>203</v>
      </c>
      <c r="D23" s="132"/>
      <c r="E23" s="132"/>
      <c r="F23" s="28">
        <v>0</v>
      </c>
      <c r="G23" s="132"/>
      <c r="H23" s="161">
        <v>-1761120</v>
      </c>
      <c r="I23" s="162"/>
      <c r="J23" s="28">
        <v>0</v>
      </c>
      <c r="K23" s="162"/>
      <c r="L23" s="161">
        <v>-1761120</v>
      </c>
      <c r="O23" s="166"/>
    </row>
    <row r="24" spans="2:16" ht="23.25" x14ac:dyDescent="0.5">
      <c r="B24" s="132"/>
      <c r="C24" s="264" t="s">
        <v>204</v>
      </c>
      <c r="D24" s="132"/>
      <c r="E24" s="132"/>
      <c r="F24" s="28">
        <v>0</v>
      </c>
      <c r="G24" s="132"/>
      <c r="H24" s="28">
        <v>0</v>
      </c>
      <c r="I24" s="162"/>
      <c r="J24" s="162">
        <v>360000</v>
      </c>
      <c r="K24" s="162"/>
      <c r="L24" s="162">
        <v>263000</v>
      </c>
      <c r="O24" s="166"/>
    </row>
    <row r="25" spans="2:16" x14ac:dyDescent="0.45">
      <c r="B25" s="132"/>
      <c r="C25" s="132" t="s">
        <v>205</v>
      </c>
      <c r="D25" s="132"/>
      <c r="E25" s="132"/>
      <c r="F25" s="162">
        <v>510085</v>
      </c>
      <c r="G25" s="161"/>
      <c r="H25" s="162">
        <v>473070</v>
      </c>
      <c r="I25" s="161"/>
      <c r="J25" s="162">
        <v>491574</v>
      </c>
      <c r="K25" s="161"/>
      <c r="L25" s="162">
        <v>456952</v>
      </c>
      <c r="M25" s="136"/>
      <c r="O25" s="166"/>
    </row>
    <row r="26" spans="2:16" x14ac:dyDescent="0.45">
      <c r="B26" s="132"/>
      <c r="C26" s="132" t="s">
        <v>206</v>
      </c>
      <c r="D26" s="132"/>
      <c r="E26" s="132"/>
      <c r="F26" s="162">
        <v>2339016</v>
      </c>
      <c r="G26" s="132"/>
      <c r="H26" s="162">
        <v>2256164</v>
      </c>
      <c r="I26" s="161"/>
      <c r="J26" s="162">
        <v>2339016</v>
      </c>
      <c r="K26" s="161"/>
      <c r="L26" s="162">
        <v>2256164</v>
      </c>
      <c r="M26" s="136"/>
      <c r="O26" s="166"/>
    </row>
    <row r="27" spans="2:16" x14ac:dyDescent="0.45">
      <c r="B27" s="132"/>
      <c r="C27" s="132" t="s">
        <v>251</v>
      </c>
      <c r="D27" s="132"/>
      <c r="E27" s="132"/>
      <c r="F27" s="162">
        <v>0</v>
      </c>
      <c r="G27" s="132"/>
      <c r="H27" s="162">
        <v>1055363</v>
      </c>
      <c r="I27" s="161"/>
      <c r="J27" s="162">
        <v>0</v>
      </c>
      <c r="K27" s="161"/>
      <c r="L27" s="162">
        <v>0</v>
      </c>
      <c r="M27" s="136"/>
      <c r="O27" s="166"/>
    </row>
    <row r="28" spans="2:16" x14ac:dyDescent="0.45">
      <c r="B28" s="132"/>
      <c r="C28" s="132" t="s">
        <v>207</v>
      </c>
      <c r="D28" s="132"/>
      <c r="E28" s="132"/>
      <c r="F28" s="28">
        <v>0</v>
      </c>
      <c r="G28" s="132"/>
      <c r="H28" s="161">
        <v>-4300</v>
      </c>
      <c r="I28" s="162"/>
      <c r="J28" s="162">
        <v>0</v>
      </c>
      <c r="K28" s="162"/>
      <c r="L28" s="161">
        <v>-362853</v>
      </c>
      <c r="M28" s="136"/>
      <c r="O28" s="166"/>
    </row>
    <row r="29" spans="2:16" x14ac:dyDescent="0.45">
      <c r="B29" s="132"/>
      <c r="C29" s="132" t="s">
        <v>208</v>
      </c>
      <c r="D29" s="132"/>
      <c r="E29" s="132"/>
      <c r="F29" s="161">
        <v>-233035</v>
      </c>
      <c r="G29" s="132"/>
      <c r="H29" s="161">
        <v>-51377</v>
      </c>
      <c r="I29" s="162"/>
      <c r="J29" s="162">
        <v>0</v>
      </c>
      <c r="K29" s="162"/>
      <c r="L29" s="162">
        <v>0</v>
      </c>
      <c r="M29" s="136"/>
      <c r="O29" s="166"/>
    </row>
    <row r="30" spans="2:16" x14ac:dyDescent="0.45">
      <c r="B30" s="132"/>
      <c r="C30" s="132" t="s">
        <v>209</v>
      </c>
      <c r="D30" s="132"/>
      <c r="E30" s="132"/>
      <c r="F30" s="161">
        <v>-51738</v>
      </c>
      <c r="G30" s="132"/>
      <c r="H30" s="161">
        <v>-50192</v>
      </c>
      <c r="I30" s="162"/>
      <c r="J30" s="161">
        <v>-35324</v>
      </c>
      <c r="K30" s="162"/>
      <c r="L30" s="161">
        <v>-30414</v>
      </c>
      <c r="M30" s="136"/>
      <c r="O30" s="166"/>
    </row>
    <row r="31" spans="2:16" x14ac:dyDescent="0.45">
      <c r="B31" s="132"/>
      <c r="C31" s="132" t="s">
        <v>210</v>
      </c>
      <c r="D31" s="132"/>
      <c r="E31" s="132"/>
      <c r="F31" s="162">
        <v>9340407</v>
      </c>
      <c r="G31" s="132"/>
      <c r="H31" s="162">
        <v>12386064</v>
      </c>
      <c r="I31" s="162"/>
      <c r="J31" s="162">
        <v>10919251</v>
      </c>
      <c r="K31" s="162"/>
      <c r="L31" s="162">
        <v>14036900</v>
      </c>
      <c r="M31" s="136"/>
      <c r="O31" s="166"/>
    </row>
    <row r="32" spans="2:16" x14ac:dyDescent="0.45">
      <c r="B32" s="132"/>
      <c r="C32" s="132" t="s">
        <v>141</v>
      </c>
      <c r="D32" s="132"/>
      <c r="E32" s="132"/>
      <c r="F32" s="174">
        <v>1258028</v>
      </c>
      <c r="G32" s="236"/>
      <c r="H32" s="175">
        <v>251257</v>
      </c>
      <c r="I32" s="176"/>
      <c r="J32" s="176">
        <v>0</v>
      </c>
      <c r="K32" s="176"/>
      <c r="L32" s="175">
        <v>0</v>
      </c>
      <c r="M32" s="136"/>
      <c r="O32" s="166"/>
    </row>
    <row r="33" spans="2:15" x14ac:dyDescent="0.45">
      <c r="B33" s="33" t="s">
        <v>211</v>
      </c>
      <c r="C33" s="33"/>
      <c r="D33" s="3"/>
      <c r="E33" s="34"/>
      <c r="F33" s="162">
        <f>SUM(F9:F32)</f>
        <v>33928697</v>
      </c>
      <c r="H33" s="162">
        <f>SUM(H9:H32)</f>
        <v>43432639</v>
      </c>
      <c r="I33" s="132"/>
      <c r="J33" s="162">
        <f>SUM(J9:J32)</f>
        <v>26338714</v>
      </c>
      <c r="K33" s="132"/>
      <c r="L33" s="162">
        <f>SUM(L9:L32)</f>
        <v>38971320</v>
      </c>
      <c r="M33" s="129"/>
      <c r="O33" s="166"/>
    </row>
    <row r="34" spans="2:15" x14ac:dyDescent="0.45">
      <c r="B34" s="1" t="s">
        <v>212</v>
      </c>
      <c r="C34" s="132"/>
      <c r="F34" s="161"/>
      <c r="H34" s="133"/>
      <c r="I34" s="165"/>
      <c r="J34" s="162"/>
      <c r="K34" s="133"/>
      <c r="L34" s="161"/>
      <c r="M34" s="129"/>
      <c r="O34" s="166"/>
    </row>
    <row r="35" spans="2:15" x14ac:dyDescent="0.45">
      <c r="B35" s="132"/>
      <c r="C35" s="132" t="s">
        <v>213</v>
      </c>
      <c r="D35" s="132"/>
      <c r="E35" s="132"/>
      <c r="F35" s="161">
        <v>2128335</v>
      </c>
      <c r="G35" s="161"/>
      <c r="H35" s="162">
        <v>96176</v>
      </c>
      <c r="I35" s="161"/>
      <c r="J35" s="161">
        <v>-15745444</v>
      </c>
      <c r="K35" s="161"/>
      <c r="L35" s="162">
        <v>-3550668</v>
      </c>
      <c r="M35" s="145"/>
      <c r="O35" s="166"/>
    </row>
    <row r="36" spans="2:15" x14ac:dyDescent="0.45">
      <c r="B36" s="132"/>
      <c r="C36" s="132" t="s">
        <v>15</v>
      </c>
      <c r="D36" s="132"/>
      <c r="E36" s="132"/>
      <c r="F36" s="161">
        <v>331257</v>
      </c>
      <c r="G36" s="161"/>
      <c r="H36" s="161">
        <v>-81401</v>
      </c>
      <c r="I36" s="164"/>
      <c r="J36" s="161">
        <v>-696008.99999999953</v>
      </c>
      <c r="K36" s="164"/>
      <c r="L36" s="161">
        <v>-81401</v>
      </c>
      <c r="M36" s="145"/>
      <c r="O36" s="166"/>
    </row>
    <row r="37" spans="2:15" x14ac:dyDescent="0.45">
      <c r="B37" s="132"/>
      <c r="C37" s="3" t="s">
        <v>26</v>
      </c>
      <c r="D37" s="132"/>
      <c r="E37" s="132"/>
      <c r="F37" s="162">
        <v>1555282</v>
      </c>
      <c r="G37" s="161"/>
      <c r="H37" s="161">
        <v>785388</v>
      </c>
      <c r="I37" s="164"/>
      <c r="J37" s="169">
        <v>0</v>
      </c>
      <c r="K37" s="164"/>
      <c r="L37" s="162">
        <v>0</v>
      </c>
      <c r="M37" s="145"/>
      <c r="O37" s="166"/>
    </row>
    <row r="38" spans="2:15" x14ac:dyDescent="0.45">
      <c r="B38" s="132"/>
      <c r="C38" s="1" t="s">
        <v>17</v>
      </c>
      <c r="D38" s="132"/>
      <c r="E38" s="132"/>
      <c r="F38" s="162">
        <v>-2496394</v>
      </c>
      <c r="G38" s="161"/>
      <c r="H38" s="161">
        <v>-842047</v>
      </c>
      <c r="I38" s="164"/>
      <c r="J38" s="169">
        <v>1377575</v>
      </c>
      <c r="K38" s="164"/>
      <c r="L38" s="161">
        <v>-1756698</v>
      </c>
      <c r="M38" s="145"/>
      <c r="O38" s="166"/>
    </row>
    <row r="39" spans="2:15" x14ac:dyDescent="0.45">
      <c r="B39" s="132"/>
      <c r="C39" s="132" t="s">
        <v>18</v>
      </c>
      <c r="D39" s="132"/>
      <c r="E39" s="132"/>
      <c r="F39" s="161">
        <v>-9016858</v>
      </c>
      <c r="G39" s="161"/>
      <c r="H39" s="161">
        <v>-12751546</v>
      </c>
      <c r="I39" s="162"/>
      <c r="J39" s="161">
        <v>1334633</v>
      </c>
      <c r="K39" s="162"/>
      <c r="L39" s="161">
        <v>511597</v>
      </c>
      <c r="M39" s="166"/>
      <c r="O39" s="166"/>
    </row>
    <row r="40" spans="2:15" x14ac:dyDescent="0.45">
      <c r="B40" s="132"/>
      <c r="C40" s="132" t="s">
        <v>31</v>
      </c>
      <c r="D40" s="132"/>
      <c r="E40" s="132"/>
      <c r="F40" s="162">
        <v>567325</v>
      </c>
      <c r="G40" s="132"/>
      <c r="H40" s="161">
        <v>-169513</v>
      </c>
      <c r="I40" s="165"/>
      <c r="J40" s="169">
        <v>567325</v>
      </c>
      <c r="K40" s="165"/>
      <c r="L40" s="161">
        <v>-169513</v>
      </c>
      <c r="M40" s="136"/>
      <c r="O40" s="166"/>
    </row>
    <row r="41" spans="2:15" x14ac:dyDescent="0.45">
      <c r="B41" s="1" t="s">
        <v>214</v>
      </c>
      <c r="C41" s="132"/>
      <c r="D41" s="132"/>
      <c r="E41" s="132"/>
      <c r="F41" s="161"/>
      <c r="G41" s="132"/>
      <c r="H41" s="162"/>
      <c r="I41" s="165"/>
      <c r="J41" s="162"/>
      <c r="K41" s="165"/>
      <c r="L41" s="133"/>
      <c r="M41" s="136"/>
      <c r="O41" s="166"/>
    </row>
    <row r="42" spans="2:15" ht="22.5" customHeight="1" x14ac:dyDescent="0.45">
      <c r="B42" s="132"/>
      <c r="C42" s="132" t="s">
        <v>41</v>
      </c>
      <c r="D42" s="132"/>
      <c r="E42" s="132"/>
      <c r="F42" s="162">
        <v>7817053</v>
      </c>
      <c r="G42" s="161"/>
      <c r="H42" s="162">
        <v>299961</v>
      </c>
      <c r="I42" s="162"/>
      <c r="J42" s="169">
        <f>20624640</f>
        <v>20624640</v>
      </c>
      <c r="K42" s="162"/>
      <c r="L42" s="162">
        <v>6162810</v>
      </c>
      <c r="M42" s="136"/>
      <c r="O42" s="166"/>
    </row>
    <row r="43" spans="2:15" x14ac:dyDescent="0.45">
      <c r="B43" s="132"/>
      <c r="C43" s="1" t="s">
        <v>42</v>
      </c>
      <c r="D43" s="132"/>
      <c r="E43" s="132"/>
      <c r="F43" s="162">
        <v>217094</v>
      </c>
      <c r="G43" s="161"/>
      <c r="H43" s="162">
        <v>17358</v>
      </c>
      <c r="I43" s="162"/>
      <c r="J43" s="169">
        <v>281673</v>
      </c>
      <c r="K43" s="162"/>
      <c r="L43" s="162">
        <v>17358</v>
      </c>
      <c r="O43" s="166"/>
    </row>
    <row r="44" spans="2:15" x14ac:dyDescent="0.45">
      <c r="B44" s="132"/>
      <c r="C44" s="132" t="s">
        <v>54</v>
      </c>
      <c r="D44" s="132"/>
      <c r="E44" s="132"/>
      <c r="F44" s="174">
        <v>-3836997</v>
      </c>
      <c r="G44" s="174"/>
      <c r="H44" s="176">
        <v>2141470</v>
      </c>
      <c r="I44" s="174"/>
      <c r="J44" s="174">
        <v>-3836997</v>
      </c>
      <c r="K44" s="237"/>
      <c r="L44" s="176">
        <v>2141470</v>
      </c>
      <c r="M44" s="128"/>
      <c r="O44" s="166"/>
    </row>
    <row r="45" spans="2:15" x14ac:dyDescent="0.45">
      <c r="B45" s="1" t="s">
        <v>215</v>
      </c>
      <c r="C45" s="145"/>
      <c r="D45" s="145"/>
      <c r="E45" s="145"/>
      <c r="F45" s="162">
        <f>SUM(F33:F44)</f>
        <v>31194794</v>
      </c>
      <c r="G45" s="162"/>
      <c r="H45" s="162">
        <f>SUM(H33:H44)</f>
        <v>32928485</v>
      </c>
      <c r="I45" s="161"/>
      <c r="J45" s="162">
        <f>SUM(J33:J44)</f>
        <v>30246110</v>
      </c>
      <c r="K45" s="164"/>
      <c r="L45" s="162">
        <f>SUM(L33:L44)</f>
        <v>42246275</v>
      </c>
      <c r="M45" s="145"/>
    </row>
    <row r="46" spans="2:15" s="10" customFormat="1" ht="8.4499999999999993" customHeight="1" x14ac:dyDescent="0.45">
      <c r="B46" s="31"/>
      <c r="F46" s="177"/>
      <c r="H46" s="177"/>
      <c r="I46" s="161"/>
      <c r="J46" s="177"/>
      <c r="K46" s="164"/>
      <c r="L46" s="177"/>
      <c r="M46" s="92"/>
      <c r="N46" s="38"/>
    </row>
    <row r="47" spans="2:15" s="10" customFormat="1" x14ac:dyDescent="0.45">
      <c r="B47" s="31"/>
      <c r="F47" s="177"/>
      <c r="H47" s="177"/>
      <c r="I47" s="161"/>
      <c r="J47" s="177"/>
      <c r="K47" s="164"/>
      <c r="L47" s="189"/>
      <c r="M47" s="92"/>
      <c r="N47" s="38"/>
    </row>
    <row r="48" spans="2:15" s="10" customFormat="1" x14ac:dyDescent="0.45">
      <c r="B48" s="31"/>
      <c r="F48" s="177"/>
      <c r="H48" s="177"/>
      <c r="I48" s="161"/>
      <c r="J48" s="177"/>
      <c r="K48" s="164"/>
      <c r="L48" s="189"/>
      <c r="M48" s="92"/>
      <c r="N48" s="38"/>
    </row>
    <row r="49" spans="1:16" s="10" customFormat="1" x14ac:dyDescent="0.45">
      <c r="B49" s="31"/>
      <c r="F49" s="177"/>
      <c r="H49" s="177"/>
      <c r="I49" s="161"/>
      <c r="J49" s="177"/>
      <c r="K49" s="164"/>
      <c r="L49" s="189"/>
      <c r="M49" s="92"/>
      <c r="N49" s="38"/>
    </row>
    <row r="50" spans="1:16" s="10" customFormat="1" x14ac:dyDescent="0.45">
      <c r="B50" s="31"/>
      <c r="C50" s="1"/>
      <c r="F50" s="177"/>
      <c r="H50" s="177"/>
      <c r="I50" s="161"/>
      <c r="J50" s="177"/>
      <c r="K50" s="164"/>
      <c r="L50" s="189"/>
      <c r="M50" s="92"/>
      <c r="N50" s="38"/>
    </row>
    <row r="51" spans="1:16" x14ac:dyDescent="0.45">
      <c r="B51" s="132"/>
      <c r="C51" s="317" t="s">
        <v>120</v>
      </c>
      <c r="D51" s="317"/>
      <c r="E51" s="31"/>
      <c r="F51" s="317" t="s">
        <v>216</v>
      </c>
      <c r="G51" s="317"/>
      <c r="H51" s="317"/>
      <c r="I51" s="317"/>
      <c r="J51" s="317"/>
      <c r="K51" s="317"/>
      <c r="L51" s="317"/>
      <c r="M51" s="136"/>
    </row>
    <row r="52" spans="1:16" x14ac:dyDescent="0.45">
      <c r="B52" s="132"/>
      <c r="C52" s="317" t="s">
        <v>217</v>
      </c>
      <c r="D52" s="317"/>
      <c r="E52" s="132"/>
      <c r="G52" s="317" t="s">
        <v>36</v>
      </c>
      <c r="H52" s="317"/>
      <c r="I52" s="317"/>
      <c r="J52" s="317"/>
      <c r="K52" s="317"/>
      <c r="L52" s="162"/>
      <c r="M52" s="136"/>
      <c r="P52" s="128"/>
    </row>
    <row r="53" spans="1:16" ht="24" customHeight="1" x14ac:dyDescent="0.45">
      <c r="B53" s="132"/>
      <c r="C53" s="317" t="s">
        <v>37</v>
      </c>
      <c r="D53" s="317"/>
      <c r="E53" s="132"/>
      <c r="G53" s="317" t="s">
        <v>37</v>
      </c>
      <c r="H53" s="317"/>
      <c r="I53" s="317"/>
      <c r="J53" s="317"/>
      <c r="K53" s="317"/>
      <c r="L53" s="162"/>
      <c r="M53" s="136"/>
      <c r="P53" s="128"/>
    </row>
    <row r="54" spans="1:16" ht="24" customHeight="1" x14ac:dyDescent="0.45">
      <c r="B54" s="132"/>
      <c r="C54" s="149"/>
      <c r="D54" s="149"/>
      <c r="E54" s="132"/>
      <c r="G54" s="149"/>
      <c r="H54" s="266" t="s">
        <v>10</v>
      </c>
      <c r="I54" s="149"/>
      <c r="J54" s="149"/>
      <c r="K54" s="149"/>
      <c r="L54" s="162"/>
      <c r="M54" s="136"/>
      <c r="P54" s="128"/>
    </row>
    <row r="55" spans="1:16" ht="24" customHeight="1" x14ac:dyDescent="0.45">
      <c r="B55" s="132" t="s">
        <v>218</v>
      </c>
      <c r="C55" s="149"/>
      <c r="D55" s="149"/>
      <c r="E55" s="132"/>
      <c r="G55" s="149"/>
      <c r="H55" s="149"/>
      <c r="I55" s="149"/>
      <c r="J55" s="149"/>
      <c r="K55" s="149"/>
      <c r="L55" s="162"/>
      <c r="M55" s="136"/>
      <c r="P55" s="128"/>
    </row>
    <row r="56" spans="1:16" ht="24" hidden="1" customHeight="1" x14ac:dyDescent="0.45">
      <c r="B56" s="132"/>
      <c r="C56" s="1" t="s">
        <v>258</v>
      </c>
      <c r="D56" s="149"/>
      <c r="E56" s="132"/>
      <c r="F56" s="169">
        <v>0</v>
      </c>
      <c r="G56" s="149"/>
      <c r="H56" s="162"/>
      <c r="I56" s="149"/>
      <c r="J56" s="169">
        <v>0</v>
      </c>
      <c r="K56" s="149"/>
      <c r="L56" s="162">
        <v>0</v>
      </c>
      <c r="M56" s="136"/>
      <c r="P56" s="128"/>
    </row>
    <row r="57" spans="1:16" x14ac:dyDescent="0.45">
      <c r="B57" s="132"/>
      <c r="C57" s="1" t="s">
        <v>219</v>
      </c>
      <c r="F57" s="162">
        <v>51738</v>
      </c>
      <c r="G57" s="161"/>
      <c r="H57" s="162">
        <v>50192</v>
      </c>
      <c r="I57" s="161"/>
      <c r="J57" s="162">
        <v>35324</v>
      </c>
      <c r="K57" s="28"/>
      <c r="L57" s="91">
        <v>30414</v>
      </c>
      <c r="M57" s="145"/>
      <c r="P57" s="128"/>
    </row>
    <row r="58" spans="1:16" x14ac:dyDescent="0.45">
      <c r="C58" s="132" t="s">
        <v>220</v>
      </c>
      <c r="D58" s="149"/>
      <c r="E58" s="132"/>
      <c r="F58" s="161">
        <v>-2917067</v>
      </c>
      <c r="G58" s="161"/>
      <c r="H58" s="161">
        <v>-3249231</v>
      </c>
      <c r="I58" s="161"/>
      <c r="J58" s="161">
        <v>-2203386</v>
      </c>
      <c r="K58" s="161"/>
      <c r="L58" s="161">
        <v>-2940953</v>
      </c>
      <c r="M58" s="136"/>
      <c r="P58" s="128"/>
    </row>
    <row r="59" spans="1:16" x14ac:dyDescent="0.45">
      <c r="C59" s="132" t="s">
        <v>221</v>
      </c>
      <c r="D59" s="149"/>
      <c r="E59" s="132"/>
      <c r="F59" s="161">
        <v>-147090</v>
      </c>
      <c r="G59" s="161"/>
      <c r="H59" s="169">
        <v>0</v>
      </c>
      <c r="I59" s="161"/>
      <c r="J59" s="161">
        <v>-147090</v>
      </c>
      <c r="K59" s="161"/>
      <c r="L59" s="162">
        <v>0</v>
      </c>
      <c r="M59" s="136"/>
      <c r="P59" s="128"/>
    </row>
    <row r="60" spans="1:16" x14ac:dyDescent="0.45">
      <c r="C60" s="132" t="s">
        <v>222</v>
      </c>
      <c r="D60" s="149"/>
      <c r="E60" s="132"/>
      <c r="F60" s="161">
        <v>-2950000</v>
      </c>
      <c r="G60" s="161"/>
      <c r="H60" s="161">
        <v>-3000000</v>
      </c>
      <c r="I60" s="161"/>
      <c r="J60" s="161">
        <v>-2950000</v>
      </c>
      <c r="K60" s="161"/>
      <c r="L60" s="161">
        <v>-3000000</v>
      </c>
      <c r="M60" s="136"/>
      <c r="P60" s="128"/>
    </row>
    <row r="61" spans="1:16" x14ac:dyDescent="0.45">
      <c r="A61" s="265" t="s">
        <v>223</v>
      </c>
      <c r="B61" s="132"/>
      <c r="C61" s="132"/>
      <c r="D61" s="149"/>
      <c r="E61" s="132"/>
      <c r="F61" s="188">
        <f>SUM(F45:F60)</f>
        <v>25232375</v>
      </c>
      <c r="G61" s="238"/>
      <c r="H61" s="188">
        <f>SUM(H45:H60)</f>
        <v>26729446</v>
      </c>
      <c r="I61" s="225"/>
      <c r="J61" s="188">
        <f>SUM(J45:J60)</f>
        <v>24980958</v>
      </c>
      <c r="K61" s="225"/>
      <c r="L61" s="188">
        <f>SUM(L45:L60)</f>
        <v>36335736</v>
      </c>
      <c r="M61" s="136"/>
      <c r="P61" s="128"/>
    </row>
    <row r="62" spans="1:16" x14ac:dyDescent="0.45">
      <c r="A62" s="132" t="s">
        <v>224</v>
      </c>
      <c r="B62" s="132"/>
      <c r="C62" s="132"/>
      <c r="D62" s="132"/>
      <c r="E62" s="132"/>
      <c r="G62" s="132"/>
      <c r="H62" s="179"/>
      <c r="I62" s="164"/>
      <c r="J62" s="160"/>
      <c r="K62" s="164"/>
      <c r="L62" s="159"/>
      <c r="P62" s="128"/>
    </row>
    <row r="63" spans="1:16" x14ac:dyDescent="0.45">
      <c r="A63" s="31"/>
      <c r="B63" s="132" t="s">
        <v>225</v>
      </c>
      <c r="C63" s="31"/>
      <c r="D63" s="31"/>
      <c r="E63" s="31"/>
      <c r="F63" s="161">
        <v>-95550</v>
      </c>
      <c r="G63" s="31"/>
      <c r="H63" s="161">
        <v>-447750</v>
      </c>
      <c r="I63" s="132"/>
      <c r="J63" s="28">
        <v>0</v>
      </c>
      <c r="K63" s="161"/>
      <c r="L63" s="161">
        <v>710475</v>
      </c>
      <c r="P63" s="128"/>
    </row>
    <row r="64" spans="1:16" x14ac:dyDescent="0.45">
      <c r="A64" s="31"/>
      <c r="B64" s="132" t="s">
        <v>226</v>
      </c>
      <c r="C64" s="31"/>
      <c r="D64" s="31"/>
      <c r="E64" s="31"/>
      <c r="F64" s="162">
        <v>260803</v>
      </c>
      <c r="G64" s="31"/>
      <c r="H64" s="162">
        <v>1266006</v>
      </c>
      <c r="I64" s="132"/>
      <c r="J64" s="28">
        <v>0</v>
      </c>
      <c r="K64" s="132"/>
      <c r="L64" s="162">
        <v>-134600</v>
      </c>
      <c r="P64" s="128"/>
    </row>
    <row r="65" spans="1:16" x14ac:dyDescent="0.45">
      <c r="A65" s="31"/>
      <c r="B65" s="132" t="s">
        <v>227</v>
      </c>
      <c r="C65" s="31"/>
      <c r="D65" s="31"/>
      <c r="E65" s="31"/>
      <c r="F65" s="162">
        <v>31441</v>
      </c>
      <c r="G65" s="31"/>
      <c r="H65" s="164">
        <v>0</v>
      </c>
      <c r="I65" s="132"/>
      <c r="J65" s="162">
        <v>12952</v>
      </c>
      <c r="K65" s="132"/>
      <c r="L65" s="28">
        <v>0</v>
      </c>
      <c r="P65" s="128"/>
    </row>
    <row r="66" spans="1:16" x14ac:dyDescent="0.45">
      <c r="A66" s="31"/>
      <c r="B66" s="132" t="s">
        <v>228</v>
      </c>
      <c r="C66" s="31"/>
      <c r="D66" s="31"/>
      <c r="E66" s="31"/>
      <c r="F66" s="161"/>
      <c r="G66" s="31"/>
      <c r="H66" s="164"/>
      <c r="I66" s="132"/>
      <c r="J66" s="162"/>
      <c r="K66" s="132"/>
      <c r="L66" s="28"/>
      <c r="P66" s="128"/>
    </row>
    <row r="67" spans="1:16" x14ac:dyDescent="0.45">
      <c r="A67" s="31"/>
      <c r="B67" s="132"/>
      <c r="C67" s="132" t="s">
        <v>229</v>
      </c>
      <c r="D67" s="31"/>
      <c r="E67" s="31"/>
      <c r="F67" s="164">
        <v>0</v>
      </c>
      <c r="G67" s="31"/>
      <c r="H67" s="161">
        <v>-9468</v>
      </c>
      <c r="I67" s="132"/>
      <c r="J67" s="162">
        <v>0</v>
      </c>
      <c r="K67" s="132"/>
      <c r="L67" s="161">
        <v>-9468</v>
      </c>
      <c r="P67" s="128"/>
    </row>
    <row r="68" spans="1:16" x14ac:dyDescent="0.45">
      <c r="B68" s="132" t="s">
        <v>230</v>
      </c>
      <c r="F68" s="161">
        <v>-580527</v>
      </c>
      <c r="G68" s="161"/>
      <c r="H68" s="161">
        <v>-852243</v>
      </c>
      <c r="I68" s="161"/>
      <c r="J68" s="161">
        <v>-234555</v>
      </c>
      <c r="K68" s="162"/>
      <c r="L68" s="161">
        <v>-484796</v>
      </c>
      <c r="M68" s="180"/>
    </row>
    <row r="69" spans="1:16" x14ac:dyDescent="0.45">
      <c r="B69" s="132" t="s">
        <v>231</v>
      </c>
      <c r="F69" s="133">
        <v>2786589</v>
      </c>
      <c r="G69" s="161"/>
      <c r="H69" s="162">
        <v>485981</v>
      </c>
      <c r="I69" s="161"/>
      <c r="J69" s="162">
        <v>2786589</v>
      </c>
      <c r="K69" s="162"/>
      <c r="L69" s="162">
        <v>485981</v>
      </c>
      <c r="M69" s="180"/>
    </row>
    <row r="70" spans="1:16" x14ac:dyDescent="0.45">
      <c r="B70" s="132" t="s">
        <v>232</v>
      </c>
      <c r="F70" s="164">
        <v>0</v>
      </c>
      <c r="H70" s="161">
        <v>-12000</v>
      </c>
      <c r="I70" s="159"/>
      <c r="J70" s="160">
        <v>0</v>
      </c>
      <c r="K70" s="160"/>
      <c r="L70" s="161">
        <v>-4958391</v>
      </c>
      <c r="M70" s="136"/>
    </row>
    <row r="71" spans="1:16" x14ac:dyDescent="0.45">
      <c r="B71" s="132" t="s">
        <v>233</v>
      </c>
      <c r="F71" s="164">
        <v>0</v>
      </c>
      <c r="H71" s="133">
        <v>4300</v>
      </c>
      <c r="I71" s="159"/>
      <c r="J71" s="162">
        <v>0</v>
      </c>
      <c r="K71" s="160"/>
      <c r="L71" s="160">
        <v>362853</v>
      </c>
      <c r="M71" s="136"/>
    </row>
    <row r="72" spans="1:16" x14ac:dyDescent="0.45">
      <c r="A72" s="265" t="s">
        <v>234</v>
      </c>
      <c r="B72" s="132"/>
      <c r="C72" s="132"/>
      <c r="D72" s="132"/>
      <c r="E72" s="132"/>
      <c r="F72" s="187">
        <f>SUM(F63:F71)</f>
        <v>2402756</v>
      </c>
      <c r="G72" s="238"/>
      <c r="H72" s="187">
        <f>SUM(H63:H71)</f>
        <v>434826</v>
      </c>
      <c r="I72" s="239"/>
      <c r="J72" s="188">
        <f>SUM(J63:J71)</f>
        <v>2564986</v>
      </c>
      <c r="K72" s="239"/>
      <c r="L72" s="187">
        <f>SUM(L63:L71)</f>
        <v>-4027946</v>
      </c>
    </row>
    <row r="73" spans="1:16" x14ac:dyDescent="0.45">
      <c r="A73" s="132" t="s">
        <v>235</v>
      </c>
      <c r="B73" s="132"/>
      <c r="C73" s="132"/>
      <c r="D73" s="132"/>
      <c r="E73" s="132"/>
      <c r="F73" s="161"/>
      <c r="G73" s="161"/>
      <c r="H73" s="164"/>
      <c r="I73" s="164"/>
      <c r="J73" s="162"/>
      <c r="K73" s="164"/>
      <c r="L73" s="164"/>
      <c r="M73" s="181"/>
    </row>
    <row r="74" spans="1:16" x14ac:dyDescent="0.45">
      <c r="A74" s="31"/>
      <c r="B74" s="132" t="s">
        <v>236</v>
      </c>
      <c r="C74" s="132"/>
      <c r="D74" s="132"/>
      <c r="E74" s="132"/>
      <c r="F74" s="162">
        <v>343641</v>
      </c>
      <c r="G74" s="161"/>
      <c r="H74" s="161">
        <v>-267723</v>
      </c>
      <c r="I74" s="164"/>
      <c r="J74" s="162">
        <v>343641</v>
      </c>
      <c r="K74" s="164"/>
      <c r="L74" s="161">
        <v>-267723</v>
      </c>
      <c r="M74" s="181"/>
    </row>
    <row r="75" spans="1:16" s="168" customFormat="1" x14ac:dyDescent="0.45">
      <c r="B75" s="167" t="s">
        <v>259</v>
      </c>
      <c r="C75" s="167"/>
      <c r="D75" s="167"/>
      <c r="E75" s="167"/>
      <c r="F75" s="162">
        <v>880000</v>
      </c>
      <c r="G75" s="170"/>
      <c r="H75" s="162">
        <v>0</v>
      </c>
      <c r="I75" s="162">
        <v>0</v>
      </c>
      <c r="J75" s="162">
        <v>0</v>
      </c>
      <c r="K75" s="162"/>
      <c r="L75" s="162">
        <v>0</v>
      </c>
      <c r="N75" s="172"/>
    </row>
    <row r="76" spans="1:16" x14ac:dyDescent="0.45">
      <c r="B76" s="132" t="s">
        <v>237</v>
      </c>
      <c r="C76" s="132"/>
      <c r="D76" s="132"/>
      <c r="E76" s="132"/>
      <c r="F76" s="194">
        <v>0</v>
      </c>
      <c r="G76" s="161"/>
      <c r="H76" s="161">
        <v>-1300000</v>
      </c>
      <c r="I76" s="164"/>
      <c r="J76" s="162">
        <v>0</v>
      </c>
      <c r="K76" s="162"/>
      <c r="L76" s="161">
        <v>-1300000</v>
      </c>
    </row>
    <row r="77" spans="1:16" x14ac:dyDescent="0.45">
      <c r="B77" s="132" t="s">
        <v>238</v>
      </c>
      <c r="C77" s="132"/>
      <c r="D77" s="132"/>
      <c r="E77" s="132"/>
      <c r="F77" s="194">
        <v>0</v>
      </c>
      <c r="G77" s="161"/>
      <c r="H77" s="194">
        <v>0</v>
      </c>
      <c r="I77" s="162"/>
      <c r="J77" s="161">
        <v>-107500</v>
      </c>
      <c r="K77" s="162"/>
      <c r="L77" s="161">
        <v>-382000</v>
      </c>
    </row>
    <row r="78" spans="1:16" s="168" customFormat="1" x14ac:dyDescent="0.45">
      <c r="B78" s="167" t="s">
        <v>239</v>
      </c>
      <c r="C78" s="167"/>
      <c r="D78" s="167"/>
      <c r="E78" s="167"/>
      <c r="F78" s="161">
        <v>-15965327</v>
      </c>
      <c r="G78" s="170"/>
      <c r="H78" s="161">
        <v>-15320422</v>
      </c>
      <c r="I78" s="170"/>
      <c r="J78" s="161">
        <v>-15965327</v>
      </c>
      <c r="K78" s="132"/>
      <c r="L78" s="161">
        <v>-15320422</v>
      </c>
      <c r="N78" s="172"/>
    </row>
    <row r="79" spans="1:16" x14ac:dyDescent="0.45">
      <c r="B79" s="132" t="s">
        <v>240</v>
      </c>
      <c r="C79" s="132"/>
      <c r="D79" s="132"/>
      <c r="E79" s="132"/>
      <c r="F79" s="161">
        <v>-2907357</v>
      </c>
      <c r="G79" s="161"/>
      <c r="H79" s="161">
        <v>-4385801</v>
      </c>
      <c r="I79" s="161"/>
      <c r="J79" s="161">
        <v>-2864456</v>
      </c>
      <c r="K79" s="161"/>
      <c r="L79" s="161">
        <v>-4385801</v>
      </c>
      <c r="M79" s="145"/>
    </row>
    <row r="80" spans="1:16" ht="23.25" x14ac:dyDescent="0.5">
      <c r="B80" s="264" t="s">
        <v>241</v>
      </c>
      <c r="C80" s="132"/>
      <c r="D80" s="132"/>
      <c r="E80" s="132"/>
      <c r="F80" s="161">
        <v>-25263</v>
      </c>
      <c r="G80" s="161"/>
      <c r="H80" s="161">
        <v>-1572960</v>
      </c>
      <c r="I80" s="161"/>
      <c r="J80" s="161">
        <v>-25263</v>
      </c>
      <c r="K80" s="161"/>
      <c r="L80" s="161">
        <v>-1572960</v>
      </c>
      <c r="M80" s="145"/>
    </row>
    <row r="81" spans="1:20" x14ac:dyDescent="0.45">
      <c r="B81" s="132" t="s">
        <v>242</v>
      </c>
      <c r="C81" s="132"/>
      <c r="D81" s="132"/>
      <c r="E81" s="132"/>
      <c r="F81" s="161">
        <v>-8699770</v>
      </c>
      <c r="G81" s="161"/>
      <c r="H81" s="161">
        <v>-9271212</v>
      </c>
      <c r="I81" s="132"/>
      <c r="J81" s="161">
        <v>-8677181</v>
      </c>
      <c r="K81" s="161"/>
      <c r="L81" s="161">
        <v>-9271212</v>
      </c>
      <c r="M81" s="181"/>
      <c r="N81" s="164"/>
      <c r="O81" s="161"/>
      <c r="P81" s="161"/>
      <c r="Q81" s="164"/>
      <c r="R81" s="162"/>
      <c r="S81" s="164"/>
      <c r="T81" s="161"/>
    </row>
    <row r="82" spans="1:20" x14ac:dyDescent="0.45">
      <c r="B82" s="132" t="s">
        <v>252</v>
      </c>
      <c r="C82" s="132"/>
      <c r="D82" s="132"/>
      <c r="E82" s="132"/>
      <c r="F82" s="161">
        <v>-390499</v>
      </c>
      <c r="G82" s="161"/>
      <c r="H82" s="162">
        <v>0</v>
      </c>
      <c r="I82" s="162"/>
      <c r="J82" s="162">
        <v>0</v>
      </c>
      <c r="K82" s="162"/>
      <c r="L82" s="162">
        <v>0</v>
      </c>
      <c r="M82" s="181"/>
      <c r="N82" s="164"/>
      <c r="O82" s="161"/>
      <c r="P82" s="161"/>
      <c r="Q82" s="164"/>
      <c r="R82" s="162"/>
      <c r="S82" s="164"/>
      <c r="T82" s="161"/>
    </row>
    <row r="83" spans="1:20" x14ac:dyDescent="0.45">
      <c r="A83" s="132" t="s">
        <v>243</v>
      </c>
      <c r="B83" s="132"/>
      <c r="C83" s="132"/>
      <c r="D83" s="132"/>
      <c r="E83" s="132"/>
      <c r="F83" s="187">
        <f>SUM(F73:F82)</f>
        <v>-26764575</v>
      </c>
      <c r="G83" s="239"/>
      <c r="H83" s="187">
        <f>SUM(H73:H82)</f>
        <v>-32118118</v>
      </c>
      <c r="I83" s="239"/>
      <c r="J83" s="187">
        <f>SUM(J73:J82)</f>
        <v>-27296086</v>
      </c>
      <c r="K83" s="187"/>
      <c r="L83" s="187">
        <f>SUM(L73:L82)</f>
        <v>-32500118</v>
      </c>
      <c r="O83" s="181"/>
      <c r="P83" s="181"/>
      <c r="Q83" s="181"/>
      <c r="R83" s="181"/>
      <c r="S83" s="181"/>
      <c r="T83" s="181"/>
    </row>
    <row r="84" spans="1:20" x14ac:dyDescent="0.45">
      <c r="A84" s="132" t="s">
        <v>244</v>
      </c>
      <c r="B84" s="145"/>
      <c r="C84" s="145"/>
      <c r="D84" s="145"/>
      <c r="E84" s="145"/>
      <c r="F84" s="162">
        <f>+F61+F72+F83</f>
        <v>870556</v>
      </c>
      <c r="G84" s="17"/>
      <c r="H84" s="161">
        <f>+H61+H72+H83</f>
        <v>-4953846</v>
      </c>
      <c r="I84" s="159"/>
      <c r="J84" s="162">
        <f>+J61+J72+J83</f>
        <v>249858</v>
      </c>
      <c r="K84" s="161"/>
      <c r="L84" s="162">
        <f>+L61+L72+L83</f>
        <v>-192328</v>
      </c>
      <c r="N84" s="17"/>
    </row>
    <row r="85" spans="1:20" x14ac:dyDescent="0.45">
      <c r="A85" s="132" t="s">
        <v>245</v>
      </c>
      <c r="B85" s="145"/>
      <c r="C85" s="145"/>
      <c r="D85" s="145"/>
      <c r="E85" s="145"/>
      <c r="F85" s="162">
        <f>'FINANCIAL POSITION'!H10</f>
        <v>5165840</v>
      </c>
      <c r="G85" s="185"/>
      <c r="H85" s="162">
        <v>10119686</v>
      </c>
      <c r="I85" s="161"/>
      <c r="J85" s="162">
        <f>'FINANCIAL POSITION'!N10</f>
        <v>3829565</v>
      </c>
      <c r="K85" s="161"/>
      <c r="L85" s="162">
        <v>4021893</v>
      </c>
      <c r="M85" s="136"/>
    </row>
    <row r="86" spans="1:20" ht="22.5" thickBot="1" x14ac:dyDescent="0.5">
      <c r="A86" s="132" t="s">
        <v>246</v>
      </c>
      <c r="B86" s="145"/>
      <c r="C86" s="145"/>
      <c r="D86" s="11">
        <v>30.1</v>
      </c>
      <c r="E86" s="145"/>
      <c r="F86" s="191">
        <f>SUM(F84:F85)</f>
        <v>6036396</v>
      </c>
      <c r="G86" s="240"/>
      <c r="H86" s="191">
        <f>SUM(H84:H85)</f>
        <v>5165840</v>
      </c>
      <c r="I86" s="241"/>
      <c r="J86" s="191">
        <f>SUM(J84:J85)</f>
        <v>4079423</v>
      </c>
      <c r="K86" s="241"/>
      <c r="L86" s="191">
        <f>SUM(L84:L85)</f>
        <v>3829565</v>
      </c>
      <c r="M86" s="136"/>
    </row>
    <row r="87" spans="1:20" s="10" customFormat="1" ht="22.5" thickTop="1" x14ac:dyDescent="0.45">
      <c r="A87" s="31"/>
      <c r="B87" s="31"/>
      <c r="C87" s="31"/>
      <c r="D87" s="185"/>
      <c r="E87" s="183"/>
      <c r="F87" s="177"/>
      <c r="G87" s="183"/>
      <c r="H87" s="182"/>
      <c r="I87" s="178"/>
      <c r="J87" s="182"/>
      <c r="K87" s="178"/>
      <c r="L87" s="182"/>
      <c r="M87" s="184"/>
      <c r="N87" s="38"/>
    </row>
    <row r="88" spans="1:20" s="10" customFormat="1" x14ac:dyDescent="0.45">
      <c r="A88" s="31"/>
      <c r="B88" s="31"/>
      <c r="C88" s="31"/>
      <c r="D88" s="185"/>
      <c r="E88" s="183"/>
      <c r="F88" s="177"/>
      <c r="G88" s="183"/>
      <c r="H88" s="182"/>
      <c r="I88" s="178"/>
      <c r="J88" s="182"/>
      <c r="K88" s="178"/>
      <c r="L88" s="189"/>
      <c r="M88" s="184"/>
      <c r="N88" s="38"/>
    </row>
    <row r="89" spans="1:20" s="10" customFormat="1" x14ac:dyDescent="0.45">
      <c r="A89" s="31"/>
      <c r="B89" s="31"/>
      <c r="C89" s="31"/>
      <c r="D89" s="185"/>
      <c r="E89" s="183"/>
      <c r="F89" s="177"/>
      <c r="G89" s="183"/>
      <c r="H89" s="182"/>
      <c r="I89" s="178"/>
      <c r="J89" s="182"/>
      <c r="K89" s="178"/>
      <c r="L89" s="189"/>
      <c r="M89" s="184"/>
      <c r="N89" s="38"/>
    </row>
    <row r="90" spans="1:20" s="10" customFormat="1" x14ac:dyDescent="0.45">
      <c r="A90" s="31"/>
      <c r="B90" s="31"/>
      <c r="C90" s="31"/>
      <c r="D90" s="185"/>
      <c r="E90" s="183"/>
      <c r="F90" s="177"/>
      <c r="G90" s="183"/>
      <c r="H90" s="182"/>
      <c r="I90" s="178"/>
      <c r="J90" s="182"/>
      <c r="K90" s="178"/>
      <c r="L90" s="189"/>
      <c r="M90" s="184"/>
      <c r="N90" s="38"/>
    </row>
    <row r="91" spans="1:20" s="10" customFormat="1" x14ac:dyDescent="0.45">
      <c r="A91" s="31"/>
      <c r="B91" s="31"/>
      <c r="C91" s="31"/>
      <c r="D91" s="185"/>
      <c r="E91" s="183"/>
      <c r="F91" s="177"/>
      <c r="G91" s="183"/>
      <c r="H91" s="182"/>
      <c r="I91" s="178"/>
      <c r="J91" s="182"/>
      <c r="K91" s="178"/>
      <c r="L91" s="189"/>
      <c r="M91" s="184"/>
      <c r="N91" s="38"/>
    </row>
    <row r="92" spans="1:20" s="10" customFormat="1" x14ac:dyDescent="0.45">
      <c r="A92" s="31"/>
      <c r="B92" s="31"/>
      <c r="C92" s="31"/>
      <c r="D92" s="185"/>
      <c r="E92" s="183"/>
      <c r="F92" s="177"/>
      <c r="G92" s="183"/>
      <c r="H92" s="182"/>
      <c r="I92" s="178"/>
      <c r="J92" s="182"/>
      <c r="K92" s="178"/>
      <c r="L92" s="189"/>
      <c r="M92" s="184"/>
      <c r="N92" s="38"/>
    </row>
    <row r="93" spans="1:20" s="10" customFormat="1" x14ac:dyDescent="0.45">
      <c r="A93" s="31"/>
      <c r="B93" s="31"/>
      <c r="C93" s="31"/>
      <c r="D93" s="185"/>
      <c r="E93" s="183"/>
      <c r="F93" s="177"/>
      <c r="G93" s="183"/>
      <c r="H93" s="182"/>
      <c r="I93" s="178"/>
      <c r="J93" s="182"/>
      <c r="K93" s="178"/>
      <c r="L93" s="189"/>
      <c r="M93" s="184"/>
      <c r="N93" s="38"/>
    </row>
    <row r="94" spans="1:20" s="10" customFormat="1" x14ac:dyDescent="0.45">
      <c r="A94" s="31"/>
      <c r="B94" s="31"/>
      <c r="C94" s="31"/>
      <c r="D94" s="185"/>
      <c r="E94" s="183"/>
      <c r="F94" s="177"/>
      <c r="G94" s="183"/>
      <c r="H94" s="182"/>
      <c r="I94" s="178"/>
      <c r="J94" s="182"/>
      <c r="K94" s="178"/>
      <c r="L94" s="189"/>
      <c r="M94" s="184"/>
      <c r="N94" s="38"/>
    </row>
    <row r="95" spans="1:20" s="10" customFormat="1" x14ac:dyDescent="0.45">
      <c r="A95" s="31"/>
      <c r="B95" s="31"/>
      <c r="C95" s="31"/>
      <c r="D95" s="185"/>
      <c r="E95" s="183"/>
      <c r="F95" s="177"/>
      <c r="G95" s="183"/>
      <c r="H95" s="182"/>
      <c r="I95" s="178"/>
      <c r="J95" s="182"/>
      <c r="K95" s="178"/>
      <c r="L95" s="189"/>
      <c r="M95" s="184"/>
      <c r="N95" s="38"/>
    </row>
    <row r="96" spans="1:20" s="10" customFormat="1" x14ac:dyDescent="0.45">
      <c r="A96" s="31"/>
      <c r="B96" s="31"/>
      <c r="C96" s="31"/>
      <c r="D96" s="185"/>
      <c r="E96" s="183"/>
      <c r="F96" s="177"/>
      <c r="G96" s="183"/>
      <c r="H96" s="182"/>
      <c r="I96" s="178"/>
      <c r="J96" s="182"/>
      <c r="K96" s="178"/>
      <c r="L96" s="189"/>
      <c r="M96" s="184"/>
      <c r="N96" s="38"/>
    </row>
    <row r="97" spans="1:13" ht="24" customHeight="1" x14ac:dyDescent="0.45">
      <c r="A97" s="132"/>
      <c r="B97" s="132"/>
      <c r="C97" s="317" t="s">
        <v>120</v>
      </c>
      <c r="D97" s="317"/>
      <c r="E97" s="31"/>
      <c r="F97" s="317" t="s">
        <v>216</v>
      </c>
      <c r="G97" s="317"/>
      <c r="H97" s="317"/>
      <c r="I97" s="317"/>
      <c r="J97" s="317"/>
      <c r="K97" s="317"/>
      <c r="L97" s="317"/>
    </row>
    <row r="98" spans="1:13" ht="24" customHeight="1" x14ac:dyDescent="0.45">
      <c r="A98" s="132"/>
      <c r="B98" s="132"/>
      <c r="C98" s="317" t="s">
        <v>187</v>
      </c>
      <c r="D98" s="317"/>
      <c r="E98" s="132"/>
      <c r="G98" s="317" t="s">
        <v>36</v>
      </c>
      <c r="H98" s="317"/>
      <c r="I98" s="317"/>
      <c r="J98" s="317"/>
      <c r="K98" s="317"/>
      <c r="L98" s="186"/>
    </row>
    <row r="99" spans="1:13" ht="24" customHeight="1" x14ac:dyDescent="0.45">
      <c r="A99" s="132"/>
      <c r="B99" s="132"/>
      <c r="C99" s="317" t="s">
        <v>37</v>
      </c>
      <c r="D99" s="317"/>
      <c r="E99" s="132"/>
      <c r="G99" s="317" t="s">
        <v>37</v>
      </c>
      <c r="H99" s="317"/>
      <c r="I99" s="317"/>
      <c r="J99" s="317"/>
      <c r="K99" s="317"/>
      <c r="L99" s="178"/>
    </row>
    <row r="100" spans="1:13" x14ac:dyDescent="0.45">
      <c r="A100" s="132"/>
      <c r="B100" s="132"/>
      <c r="C100" s="149"/>
      <c r="D100" s="149"/>
      <c r="E100" s="132"/>
      <c r="F100" s="128"/>
      <c r="G100" s="207"/>
      <c r="H100" s="207"/>
      <c r="I100" s="207"/>
      <c r="J100" s="207"/>
      <c r="K100" s="207"/>
      <c r="L100" s="208"/>
    </row>
    <row r="101" spans="1:13" x14ac:dyDescent="0.45">
      <c r="A101" s="132"/>
      <c r="B101" s="132"/>
      <c r="C101" s="132"/>
      <c r="D101" s="180"/>
      <c r="E101" s="180"/>
      <c r="F101" s="251">
        <f>+'FINANCIAL POSITION'!F10</f>
        <v>6036396</v>
      </c>
      <c r="G101" s="209"/>
      <c r="H101" s="210">
        <f>+H86-'FINANCIAL POSITION'!H10</f>
        <v>0</v>
      </c>
      <c r="I101" s="208"/>
      <c r="J101" s="210">
        <f>+J86-'FINANCIAL POSITION'!L10</f>
        <v>0</v>
      </c>
      <c r="K101" s="210"/>
      <c r="L101" s="210">
        <f>+L86-'FINANCIAL POSITION'!N10</f>
        <v>0</v>
      </c>
      <c r="M101" s="180"/>
    </row>
    <row r="102" spans="1:13" x14ac:dyDescent="0.45">
      <c r="C102" s="19"/>
      <c r="D102" s="180"/>
      <c r="E102" s="180"/>
      <c r="F102" s="128">
        <f>+F86-F101</f>
        <v>0</v>
      </c>
      <c r="G102" s="180"/>
      <c r="H102" s="180"/>
      <c r="I102" s="180"/>
      <c r="J102" s="180"/>
      <c r="K102" s="180"/>
      <c r="L102" s="180"/>
      <c r="M102" s="180"/>
    </row>
    <row r="103" spans="1:13" x14ac:dyDescent="0.45">
      <c r="D103" s="180"/>
      <c r="E103" s="180"/>
      <c r="G103" s="180"/>
      <c r="H103" s="180"/>
      <c r="I103" s="180"/>
      <c r="J103" s="180"/>
      <c r="K103" s="180"/>
      <c r="L103" s="180"/>
      <c r="M103" s="180"/>
    </row>
    <row r="104" spans="1:13" x14ac:dyDescent="0.45">
      <c r="L104" s="190"/>
    </row>
    <row r="105" spans="1:13" x14ac:dyDescent="0.45">
      <c r="L105" s="190"/>
    </row>
  </sheetData>
  <mergeCells count="17">
    <mergeCell ref="C99:D99"/>
    <mergeCell ref="G99:K99"/>
    <mergeCell ref="C97:D97"/>
    <mergeCell ref="F97:L97"/>
    <mergeCell ref="C52:D52"/>
    <mergeCell ref="G52:K52"/>
    <mergeCell ref="C53:D53"/>
    <mergeCell ref="G53:K53"/>
    <mergeCell ref="C98:D98"/>
    <mergeCell ref="G98:K98"/>
    <mergeCell ref="C51:D51"/>
    <mergeCell ref="F51:L51"/>
    <mergeCell ref="A1:L1"/>
    <mergeCell ref="A2:L2"/>
    <mergeCell ref="A3:L3"/>
    <mergeCell ref="F5:H5"/>
    <mergeCell ref="J5:L5"/>
  </mergeCells>
  <pageMargins left="0.55118110236220497" right="0.15748031496063" top="0.43307086614173201" bottom="0.31496062992126" header="0.23622047244094499" footer="0.31496062992126"/>
  <pageSetup paperSize="9" scale="69" firstPageNumber="13" fitToHeight="2" orientation="portrait" useFirstPageNumber="1" r:id="rId1"/>
  <headerFooter>
    <oddHeader xml:space="preserve">&amp;R&amp;"Angsana New,Bold"&amp;16&amp;P               </oddHeader>
    <oddFooter>&amp;L&amp;"Angsana New,Regular"&amp;16&amp;K000000Notes to the financial statements are an integral part of this financial statements.</oddFooter>
  </headerFooter>
  <rowBreaks count="1" manualBreakCount="1">
    <brk id="5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1" ma:contentTypeDescription="สร้างเอกสารใหม่" ma:contentTypeScope="" ma:versionID="47ba63f7ac04401b82102119d4fb2a0a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7bda209917e715bf2d1690c4417eab61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333034a-d9db-47fe-9a1b-2991d7ff4448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32E6EE-2050-43C3-A670-76CD0DE512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B39FFA-F794-44E0-B36E-C5A8489028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FINANCIAL POSITION</vt:lpstr>
      <vt:lpstr>งบกำไรขาดทุนเบ็ดเสร็จ-3ด.</vt:lpstr>
      <vt:lpstr>COMPREHENSIVE INCOME</vt:lpstr>
      <vt:lpstr>CS EQUITY CONSOL</vt:lpstr>
      <vt:lpstr>CS EQUITY SEPARATE</vt:lpstr>
      <vt:lpstr>CASH FLOWS</vt:lpstr>
      <vt:lpstr>'CS EQUITY CONSOL'!kk</vt:lpstr>
      <vt:lpstr>'CS EQUITY SEPARATE'!kk</vt:lpstr>
      <vt:lpstr>'CASH FLOWS'!Print_Area</vt:lpstr>
      <vt:lpstr>'COMPREHENSIVE INCOME'!Print_Area</vt:lpstr>
      <vt:lpstr>'CS EQUITY CONSOL'!Print_Area</vt:lpstr>
      <vt:lpstr>'CS EQUITY SEPARATE'!Print_Area</vt:lpstr>
      <vt:lpstr>'FINANCIAL POSITION'!Print_Area</vt:lpstr>
      <vt:lpstr>'งบกำไรขาดทุนเบ็ดเสร็จ-3ด.'!Print_Area</vt:lpstr>
      <vt:lpstr>'CASH FLOWS'!Print_Titles</vt:lpstr>
      <vt:lpstr>'CS EQUITY CONSOL'!Print_Titles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Chaowarat Sudso</cp:lastModifiedBy>
  <cp:revision/>
  <cp:lastPrinted>2025-03-01T16:22:14Z</cp:lastPrinted>
  <dcterms:created xsi:type="dcterms:W3CDTF">2009-05-09T07:11:28Z</dcterms:created>
  <dcterms:modified xsi:type="dcterms:W3CDTF">2025-03-01T16:28:54Z</dcterms:modified>
  <cp:category/>
  <cp:contentStatus/>
</cp:coreProperties>
</file>