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-PC\Downloads\"/>
    </mc:Choice>
  </mc:AlternateContent>
  <bookViews>
    <workbookView xWindow="0" yWindow="0" windowWidth="23040" windowHeight="9072" tabRatio="718" activeTab="2"/>
  </bookViews>
  <sheets>
    <sheet name="BS" sheetId="1" r:id="rId1"/>
    <sheet name="SE Conso (2)" sheetId="2" state="hidden" r:id="rId2"/>
    <sheet name="PL" sheetId="3" r:id="rId3"/>
    <sheet name="SE Conso" sheetId="4" r:id="rId4"/>
    <sheet name="SE Separate" sheetId="5" r:id="rId5"/>
    <sheet name="CF" sheetId="6" r:id="rId6"/>
    <sheet name="CF.1" sheetId="7" state="hidden" r:id="rId7"/>
  </sheets>
  <definedNames>
    <definedName name="_xlnm._FilterDatabase" localSheetId="2" hidden="1">PL!$E$89:$E$90</definedName>
    <definedName name="_xlnm.Print_Area" localSheetId="0">BS!$A$1:$K$160</definedName>
    <definedName name="_xlnm.Print_Area" localSheetId="5">CF!$A$1:$N$154</definedName>
    <definedName name="_xlnm.Print_Area" localSheetId="2">PL!$A$1:$L$110</definedName>
    <definedName name="_xlnm.Print_Area" localSheetId="3">'SE Conso'!$A$1:$V$37</definedName>
    <definedName name="_xlnm.Print_Area" localSheetId="4">'SE Separate'!$A$1:$P$29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1" roundtripDataChecksum="7LXgxWiTYVH8sToX/3tszkhcuBv+9yGz3r2w7YwXjD8="/>
    </ext>
  </extLst>
</workbook>
</file>

<file path=xl/calcChain.xml><?xml version="1.0" encoding="utf-8"?>
<calcChain xmlns="http://schemas.openxmlformats.org/spreadsheetml/2006/main">
  <c r="E81" i="3" l="1"/>
  <c r="G81" i="3"/>
  <c r="G77" i="3"/>
  <c r="E77" i="3"/>
  <c r="G76" i="3"/>
  <c r="E76" i="3"/>
  <c r="E40" i="3"/>
  <c r="G40" i="3"/>
  <c r="J10" i="6" l="1"/>
  <c r="H10" i="6"/>
  <c r="J9" i="6"/>
  <c r="J11" i="6" l="1"/>
  <c r="J64" i="6" s="1"/>
  <c r="K94" i="3"/>
  <c r="I94" i="3"/>
  <c r="G95" i="3"/>
  <c r="E95" i="3"/>
  <c r="G86" i="3" l="1"/>
  <c r="E86" i="3"/>
  <c r="K32" i="3"/>
  <c r="I32" i="3"/>
  <c r="G32" i="3"/>
  <c r="E32" i="3"/>
  <c r="L103" i="7"/>
  <c r="H103" i="7"/>
  <c r="N97" i="7"/>
  <c r="L97" i="7"/>
  <c r="J97" i="7"/>
  <c r="H97" i="7"/>
  <c r="N91" i="7"/>
  <c r="L91" i="7"/>
  <c r="L81" i="7"/>
  <c r="H81" i="7"/>
  <c r="N78" i="7"/>
  <c r="L78" i="7"/>
  <c r="J78" i="7"/>
  <c r="H78" i="7"/>
  <c r="N69" i="7"/>
  <c r="L69" i="7"/>
  <c r="J69" i="7"/>
  <c r="J80" i="7" s="1"/>
  <c r="J82" i="7" s="1"/>
  <c r="H69" i="7"/>
  <c r="A52" i="7"/>
  <c r="N41" i="7"/>
  <c r="N44" i="7" s="1"/>
  <c r="L41" i="7"/>
  <c r="L44" i="7" s="1"/>
  <c r="J41" i="7"/>
  <c r="J44" i="7" s="1"/>
  <c r="H41" i="7"/>
  <c r="H44" i="7" s="1"/>
  <c r="H80" i="7" s="1"/>
  <c r="H82" i="7" s="1"/>
  <c r="H104" i="7" s="1"/>
  <c r="H105" i="7" s="1"/>
  <c r="N9" i="7"/>
  <c r="L9" i="7"/>
  <c r="J9" i="7"/>
  <c r="H9" i="7"/>
  <c r="N129" i="6"/>
  <c r="N158" i="6" s="1"/>
  <c r="L129" i="6"/>
  <c r="L158" i="6" s="1"/>
  <c r="J129" i="6"/>
  <c r="J158" i="6" s="1"/>
  <c r="H129" i="6"/>
  <c r="H158" i="6" s="1"/>
  <c r="L124" i="6"/>
  <c r="A112" i="6"/>
  <c r="A111" i="6"/>
  <c r="L100" i="6"/>
  <c r="H100" i="6"/>
  <c r="N97" i="6"/>
  <c r="L97" i="6"/>
  <c r="J97" i="6"/>
  <c r="H97" i="6"/>
  <c r="N86" i="6"/>
  <c r="L86" i="6"/>
  <c r="J86" i="6"/>
  <c r="H86" i="6"/>
  <c r="L22" i="5"/>
  <c r="H22" i="5"/>
  <c r="F22" i="5"/>
  <c r="D22" i="5"/>
  <c r="A22" i="5"/>
  <c r="N21" i="5"/>
  <c r="N22" i="5" s="1"/>
  <c r="P20" i="5"/>
  <c r="N20" i="5"/>
  <c r="H18" i="5"/>
  <c r="I138" i="1" s="1"/>
  <c r="F18" i="5"/>
  <c r="I137" i="1" s="1"/>
  <c r="D18" i="5"/>
  <c r="I136" i="1" s="1"/>
  <c r="A18" i="5"/>
  <c r="P17" i="5"/>
  <c r="L16" i="5"/>
  <c r="J16" i="5"/>
  <c r="L15" i="5"/>
  <c r="N15" i="5" s="1"/>
  <c r="N14" i="5"/>
  <c r="A14" i="5"/>
  <c r="T26" i="4"/>
  <c r="N26" i="4"/>
  <c r="H26" i="4"/>
  <c r="F26" i="4"/>
  <c r="D26" i="4"/>
  <c r="P25" i="4"/>
  <c r="P24" i="4"/>
  <c r="R24" i="4" s="1"/>
  <c r="V24" i="4" s="1"/>
  <c r="P23" i="4"/>
  <c r="J23" i="4"/>
  <c r="J26" i="4" s="1"/>
  <c r="P22" i="4"/>
  <c r="R22" i="4" s="1"/>
  <c r="V22" i="4" s="1"/>
  <c r="P21" i="4"/>
  <c r="P26" i="4" s="1"/>
  <c r="J19" i="4"/>
  <c r="E139" i="1" s="1"/>
  <c r="H19" i="4"/>
  <c r="E138" i="1" s="1"/>
  <c r="F19" i="4"/>
  <c r="D19" i="4"/>
  <c r="E136" i="1" s="1"/>
  <c r="P18" i="4"/>
  <c r="R18" i="4" s="1"/>
  <c r="V18" i="4" s="1"/>
  <c r="P17" i="4"/>
  <c r="R17" i="4" s="1"/>
  <c r="V17" i="4" s="1"/>
  <c r="N16" i="4"/>
  <c r="P16" i="4" s="1"/>
  <c r="L16" i="4"/>
  <c r="T19" i="4"/>
  <c r="E142" i="1" s="1"/>
  <c r="N15" i="4"/>
  <c r="P15" i="4" s="1"/>
  <c r="P14" i="4"/>
  <c r="A4" i="4"/>
  <c r="A4" i="5" s="1"/>
  <c r="K70" i="3"/>
  <c r="K71" i="3" s="1"/>
  <c r="I70" i="3"/>
  <c r="I71" i="3" s="1"/>
  <c r="G70" i="3"/>
  <c r="G71" i="3" s="1"/>
  <c r="E70" i="3"/>
  <c r="E71" i="3" s="1"/>
  <c r="A58" i="3"/>
  <c r="P35" i="3"/>
  <c r="P29" i="3"/>
  <c r="P28" i="3"/>
  <c r="P26" i="3"/>
  <c r="K23" i="3"/>
  <c r="I23" i="3"/>
  <c r="G23" i="3"/>
  <c r="E23" i="3"/>
  <c r="P19" i="3"/>
  <c r="K16" i="3"/>
  <c r="I16" i="3"/>
  <c r="G16" i="3"/>
  <c r="E16" i="3"/>
  <c r="P12" i="3"/>
  <c r="A1" i="3"/>
  <c r="A55" i="3" s="1"/>
  <c r="V25" i="2"/>
  <c r="P25" i="2"/>
  <c r="L25" i="2"/>
  <c r="J25" i="2"/>
  <c r="H25" i="2"/>
  <c r="F25" i="2"/>
  <c r="D25" i="2"/>
  <c r="P24" i="2"/>
  <c r="R24" i="2" s="1"/>
  <c r="T24" i="2" s="1"/>
  <c r="X24" i="2" s="1"/>
  <c r="P23" i="2"/>
  <c r="R23" i="2" s="1"/>
  <c r="N23" i="2"/>
  <c r="T23" i="2" s="1"/>
  <c r="X23" i="2" s="1"/>
  <c r="V22" i="2"/>
  <c r="P22" i="2"/>
  <c r="R22" i="2" s="1"/>
  <c r="N22" i="2"/>
  <c r="N25" i="2" s="1"/>
  <c r="R21" i="2"/>
  <c r="T21" i="2" s="1"/>
  <c r="L19" i="2"/>
  <c r="J19" i="2"/>
  <c r="H19" i="2"/>
  <c r="F19" i="2"/>
  <c r="D19" i="2"/>
  <c r="P18" i="2"/>
  <c r="R18" i="2" s="1"/>
  <c r="T18" i="2" s="1"/>
  <c r="X18" i="2" s="1"/>
  <c r="P17" i="2"/>
  <c r="R17" i="2" s="1"/>
  <c r="T17" i="2" s="1"/>
  <c r="X17" i="2" s="1"/>
  <c r="P16" i="2"/>
  <c r="R16" i="2" s="1"/>
  <c r="N16" i="2"/>
  <c r="T16" i="2" s="1"/>
  <c r="X16" i="2" s="1"/>
  <c r="V15" i="2"/>
  <c r="V19" i="2" s="1"/>
  <c r="P15" i="2"/>
  <c r="P19" i="2" s="1"/>
  <c r="N15" i="2"/>
  <c r="N19" i="2" s="1"/>
  <c r="T14" i="2"/>
  <c r="X14" i="2" s="1"/>
  <c r="R14" i="2"/>
  <c r="A4" i="2"/>
  <c r="A1" i="2"/>
  <c r="J161" i="1"/>
  <c r="H161" i="1"/>
  <c r="F161" i="1"/>
  <c r="G142" i="1"/>
  <c r="K140" i="1"/>
  <c r="G140" i="1"/>
  <c r="G139" i="1"/>
  <c r="K138" i="1"/>
  <c r="G138" i="1"/>
  <c r="K137" i="1"/>
  <c r="G137" i="1"/>
  <c r="E137" i="1"/>
  <c r="K136" i="1"/>
  <c r="G136" i="1"/>
  <c r="G141" i="1" s="1"/>
  <c r="G143" i="1" s="1"/>
  <c r="K112" i="1"/>
  <c r="E112" i="1"/>
  <c r="K111" i="1"/>
  <c r="G111" i="1"/>
  <c r="E111" i="1"/>
  <c r="I111" i="1"/>
  <c r="K101" i="1"/>
  <c r="G101" i="1"/>
  <c r="G112" i="1" s="1"/>
  <c r="E101" i="1"/>
  <c r="I101" i="1"/>
  <c r="A80" i="1"/>
  <c r="A121" i="1" s="1"/>
  <c r="G67" i="1"/>
  <c r="K66" i="1"/>
  <c r="K67" i="1" s="1"/>
  <c r="G66" i="1"/>
  <c r="E66" i="1"/>
  <c r="I66" i="1"/>
  <c r="K48" i="1"/>
  <c r="K88" i="1" s="1"/>
  <c r="K129" i="1" s="1"/>
  <c r="I48" i="1"/>
  <c r="I88" i="1" s="1"/>
  <c r="I129" i="1" s="1"/>
  <c r="G48" i="1"/>
  <c r="G88" i="1" s="1"/>
  <c r="G129" i="1" s="1"/>
  <c r="E48" i="1"/>
  <c r="E88" i="1" s="1"/>
  <c r="E129" i="1" s="1"/>
  <c r="K47" i="1"/>
  <c r="K87" i="1" s="1"/>
  <c r="K128" i="1" s="1"/>
  <c r="I47" i="1"/>
  <c r="I87" i="1" s="1"/>
  <c r="I128" i="1" s="1"/>
  <c r="G47" i="1"/>
  <c r="G87" i="1" s="1"/>
  <c r="G128" i="1" s="1"/>
  <c r="E47" i="1"/>
  <c r="E87" i="1" s="1"/>
  <c r="E128" i="1" s="1"/>
  <c r="A43" i="1"/>
  <c r="A83" i="1" s="1"/>
  <c r="A124" i="1" s="1"/>
  <c r="A40" i="1"/>
  <c r="K21" i="1"/>
  <c r="G21" i="1"/>
  <c r="E21" i="1"/>
  <c r="I21" i="1"/>
  <c r="R23" i="4" l="1"/>
  <c r="V23" i="4" s="1"/>
  <c r="K141" i="1"/>
  <c r="K143" i="1" s="1"/>
  <c r="K144" i="1" s="1"/>
  <c r="K161" i="1" s="1"/>
  <c r="I25" i="3"/>
  <c r="I27" i="3" s="1"/>
  <c r="I34" i="3" s="1"/>
  <c r="I37" i="3" s="1"/>
  <c r="I40" i="3" s="1"/>
  <c r="I65" i="3" s="1"/>
  <c r="I75" i="3" s="1"/>
  <c r="I95" i="3" s="1"/>
  <c r="I96" i="3" s="1"/>
  <c r="E25" i="3"/>
  <c r="E27" i="3" s="1"/>
  <c r="E34" i="3" s="1"/>
  <c r="E37" i="3" s="1"/>
  <c r="A1" i="4"/>
  <c r="A1" i="5" s="1"/>
  <c r="A1" i="6" s="1"/>
  <c r="A55" i="6" s="1"/>
  <c r="A110" i="6" s="1"/>
  <c r="R16" i="4"/>
  <c r="V16" i="4" s="1"/>
  <c r="G25" i="3"/>
  <c r="G27" i="3" s="1"/>
  <c r="G34" i="3" s="1"/>
  <c r="G37" i="3" s="1"/>
  <c r="N19" i="4"/>
  <c r="L18" i="5"/>
  <c r="P19" i="4"/>
  <c r="N16" i="5"/>
  <c r="P16" i="5" s="1"/>
  <c r="K25" i="3"/>
  <c r="K27" i="3" s="1"/>
  <c r="K34" i="3" s="1"/>
  <c r="K37" i="3" s="1"/>
  <c r="K40" i="3" s="1"/>
  <c r="K65" i="3" s="1"/>
  <c r="E67" i="1"/>
  <c r="I112" i="1"/>
  <c r="I67" i="1"/>
  <c r="G144" i="1"/>
  <c r="G161" i="1" s="1"/>
  <c r="X19" i="2"/>
  <c r="L80" i="7"/>
  <c r="L82" i="7" s="1"/>
  <c r="L104" i="7" s="1"/>
  <c r="L105" i="7" s="1"/>
  <c r="X21" i="2"/>
  <c r="N80" i="7"/>
  <c r="N82" i="7" s="1"/>
  <c r="A4" i="7"/>
  <c r="A55" i="7" s="1"/>
  <c r="A4" i="6"/>
  <c r="A58" i="6" s="1"/>
  <c r="A113" i="6" s="1"/>
  <c r="R14" i="4"/>
  <c r="R15" i="2"/>
  <c r="R19" i="2" s="1"/>
  <c r="P14" i="5"/>
  <c r="R25" i="2"/>
  <c r="T15" i="2"/>
  <c r="X15" i="2" s="1"/>
  <c r="T19" i="2"/>
  <c r="R21" i="4"/>
  <c r="T22" i="2"/>
  <c r="X22" i="2" s="1"/>
  <c r="H9" i="6" l="1"/>
  <c r="H11" i="6" s="1"/>
  <c r="N18" i="5"/>
  <c r="E65" i="3"/>
  <c r="L15" i="4" s="1"/>
  <c r="G65" i="3"/>
  <c r="I72" i="3"/>
  <c r="I84" i="3" s="1"/>
  <c r="K75" i="3"/>
  <c r="K95" i="3" s="1"/>
  <c r="K96" i="3" s="1"/>
  <c r="K72" i="3"/>
  <c r="K84" i="3" s="1"/>
  <c r="G72" i="3"/>
  <c r="G90" i="3" s="1"/>
  <c r="G85" i="3" s="1"/>
  <c r="G87" i="3" s="1"/>
  <c r="L25" i="4" s="1"/>
  <c r="J21" i="5"/>
  <c r="P21" i="5" s="1"/>
  <c r="P22" i="5" s="1"/>
  <c r="Q22" i="5" s="1"/>
  <c r="N9" i="6"/>
  <c r="L9" i="6"/>
  <c r="V21" i="4"/>
  <c r="T25" i="2"/>
  <c r="V14" i="4"/>
  <c r="X25" i="2"/>
  <c r="H64" i="6" l="1"/>
  <c r="H69" i="6" s="1"/>
  <c r="H99" i="6" s="1"/>
  <c r="H102" i="6" s="1"/>
  <c r="N11" i="6"/>
  <c r="L11" i="6"/>
  <c r="E72" i="3"/>
  <c r="E90" i="3" s="1"/>
  <c r="J22" i="5"/>
  <c r="J69" i="6"/>
  <c r="J99" i="6" s="1"/>
  <c r="J102" i="6" s="1"/>
  <c r="J157" i="6" s="1"/>
  <c r="L19" i="4"/>
  <c r="E140" i="1" s="1"/>
  <c r="E141" i="1" s="1"/>
  <c r="E143" i="1" s="1"/>
  <c r="E144" i="1" s="1"/>
  <c r="E161" i="1" s="1"/>
  <c r="J15" i="5"/>
  <c r="R25" i="4"/>
  <c r="L26" i="4"/>
  <c r="H157" i="6" l="1"/>
  <c r="O102" i="6"/>
  <c r="Q102" i="6" s="1"/>
  <c r="L64" i="6"/>
  <c r="L69" i="6" s="1"/>
  <c r="L99" i="6" s="1"/>
  <c r="L102" i="6" s="1"/>
  <c r="L157" i="6" s="1"/>
  <c r="N64" i="6"/>
  <c r="N69" i="6" s="1"/>
  <c r="N99" i="6" s="1"/>
  <c r="N102" i="6" s="1"/>
  <c r="N157" i="6" s="1"/>
  <c r="R15" i="4"/>
  <c r="V15" i="4" s="1"/>
  <c r="V19" i="4" s="1"/>
  <c r="W19" i="4" s="1"/>
  <c r="V25" i="4"/>
  <c r="V26" i="4" s="1"/>
  <c r="W26" i="4" s="1"/>
  <c r="R26" i="4"/>
  <c r="J18" i="5"/>
  <c r="I140" i="1" s="1"/>
  <c r="I141" i="1" s="1"/>
  <c r="I143" i="1" s="1"/>
  <c r="I144" i="1" s="1"/>
  <c r="I161" i="1" s="1"/>
  <c r="P15" i="5"/>
  <c r="P18" i="5" s="1"/>
  <c r="R19" i="4" l="1"/>
  <c r="Q18" i="5"/>
  <c r="E78" i="3" l="1"/>
  <c r="E94" i="3" l="1"/>
  <c r="E96" i="3" s="1"/>
  <c r="E85" i="3"/>
  <c r="E87" i="3" s="1"/>
  <c r="G78" i="3"/>
  <c r="G94" i="3"/>
  <c r="G96" i="3"/>
</calcChain>
</file>

<file path=xl/sharedStrings.xml><?xml version="1.0" encoding="utf-8"?>
<sst xmlns="http://schemas.openxmlformats.org/spreadsheetml/2006/main" count="523" uniqueCount="314">
  <si>
    <t>บริษัท เอเคเอส คอร์ปอเรชั่น จำกัด (มหาชน) และบริษัทย่อย</t>
  </si>
  <si>
    <t>(เดิมชื่อ บริษัท เอคิว เอสเตท จำกัด (มหาชน))</t>
  </si>
  <si>
    <t>งบฐานะการเงิน</t>
  </si>
  <si>
    <t>ณ วันที่ 31 ธันวาคม 2567</t>
  </si>
  <si>
    <t>(หน่วย 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</si>
  <si>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</si>
  <si>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</si>
  <si>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</si>
  <si>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</si>
  <si>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2566
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</si>
  <si>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</si>
  <si>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</si>
  <si>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</si>
  <si>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</si>
  <si>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เงินให้สินเชื่อระยะสั้นและดอกเบี้ยค้างรับ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</si>
  <si>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</si>
  <si>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</si>
  <si>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</t>
  </si>
  <si>
    <t>สินค้าคงเหลือ</t>
  </si>
  <si>
    <t>สินทรัพย์ชีวภาพ</t>
  </si>
  <si>
    <t>สินทรัพย์ทางการเงินหมุนเวียนอื่น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</si>
  <si>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</si>
  <si>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</si>
  <si>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</si>
  <si>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สินทรัพย์ไม่หมุนเวียน</t>
  </si>
  <si>
    <t>เงินลงทุนในบริษัทย่อย</t>
  </si>
  <si>
    <t>14(ก)</t>
  </si>
  <si>
    <t>เงินลงทุนในบริษัทร่วม</t>
  </si>
  <si>
    <t>14(ข)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</si>
  <si>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</si>
  <si>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</si>
  <si>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ลูกหนี้การค้าและลูกหนี้ไม่หมุนเวียนอื่น</t>
  </si>
  <si>
    <t>เงินให้สินเชื่อแก่ลูกหนี้และดอกเบี้ยค้างรับ - สุทธิ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</si>
  <si>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</si>
  <si>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</si>
  <si>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</si>
  <si>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</si>
  <si>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</si>
  <si>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พอร์ตสินเชื่อรายย่อยระดับจังหวัดภายใต้การกำกับ</t>
  </si>
  <si>
    <t>ใบอนุญาตประกอบธุรกิจ บริษัทบริหารสินทรัพย์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</si>
  <si>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</si>
  <si>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</si>
  <si>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</si>
  <si>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</si>
  <si>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</si>
  <si>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</si>
  <si>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</si>
  <si>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</si>
  <si>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</si>
  <si>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1,32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</si>
  <si>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</si>
  <si>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</si>
  <si>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หุ้นกู้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</si>
  <si>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</si>
  <si>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</si>
  <si>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</si>
  <si>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หนี้สินทางการเงินหมุนเวียน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</si>
  <si>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</si>
  <si>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</si>
  <si>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</si>
  <si>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</si>
  <si>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1, 32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</si>
  <si>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</si>
  <si>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</si>
  <si>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</si>
  <si>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</si>
  <si>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</si>
  <si>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</si>
  <si>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</si>
  <si>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</si>
  <si>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</si>
  <si>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</si>
  <si>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</si>
  <si>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</si>
  <si>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</si>
  <si>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หุ้นสามัญ 173,813.58  ล้านหุ้น  มูลค่าหุ้นละ 0.50 บาท</t>
  </si>
  <si>
    <t>ทุนที่ออกและชำระแล้ว</t>
  </si>
  <si>
    <t>หุ้นสามัญ 85,314.68 ล้านหุ้น หุ้นละ 0.50 บาท</t>
  </si>
  <si>
    <t>ส่วนต่ำกว่ามูลค่าหุ้น</t>
  </si>
  <si>
    <t>ส่วนเกินทุนจากการลดทุน</t>
  </si>
  <si>
    <t>ส่วนต่ำจากการเปลี่ยนแปลงสัดส่วนการถือหุ้นในบริษัทย่อย</t>
  </si>
  <si>
    <t>14.5, 14.6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</si>
  <si>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</si>
  <si>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</si>
  <si>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</si>
  <si>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</si>
  <si>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</si>
  <si>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</si>
  <si>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</si>
  <si>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</si>
  <si>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องค์ประกอบอื่นส่วนของผู้ถือหุ้น</t>
  </si>
  <si>
    <t>ส่วนต่ำกว่าทุน</t>
  </si>
  <si>
    <t>ขาดทุนเบ็ดเสร็จอื่น</t>
  </si>
  <si>
    <t>รวมองค์ประกอบอื่นของส่วนของผู้ถือหุ้น</t>
  </si>
  <si>
    <t>ทุน</t>
  </si>
  <si>
    <t>จากการเพิ่ม</t>
  </si>
  <si>
    <t>เงินรับล่วงหน้าค่าหุ้น</t>
  </si>
  <si>
    <t>ขาดทุนจากการวัดมูลค่าใหม่ของผลประโยชน์พนักงาน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</si>
  <si>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</si>
  <si>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</si>
  <si>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</si>
  <si>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</si>
  <si>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</si>
  <si>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</si>
  <si>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จากการใช้</t>
  </si>
  <si>
    <t>ขาดทุน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</si>
  <si>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</si>
  <si>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</si>
  <si>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</si>
  <si>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</si>
  <si>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</si>
  <si>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ใบสำคัญแสดงสิทธิ</t>
  </si>
  <si>
    <t>สะสม</t>
  </si>
  <si>
    <t>ของบริษัท</t>
  </si>
  <si>
    <t>อำนาจควบคุม</t>
  </si>
  <si>
    <t>สุทธิ</t>
  </si>
  <si>
    <t>ยอดคงเหลือ ณ วันที่ 1 มกราคม 2566</t>
  </si>
  <si>
    <t>กำไร(ขาดทุน)เบ็ดเสร็จรวมสำหรับงวด</t>
  </si>
  <si>
    <t>โอนไปขาดทุนสะสม</t>
  </si>
  <si>
    <t>เพิ่มทุน</t>
  </si>
  <si>
    <t xml:space="preserve">ใบสำคัญแสดงสิทธิที่จะซื้อหุ้น </t>
  </si>
  <si>
    <t>ยอดคงเหลือ ณ วันที่ 30 มิถุนายน 2566</t>
  </si>
  <si>
    <t>ยอดคงเหลือ ณ วันที่ 1 มกราคม 2565</t>
  </si>
  <si>
    <t>เงินรับล่วงหน้าค่าหุ้นจากการใช้สิทธิตามใบสำคัญแสดงสิทธิ</t>
  </si>
  <si>
    <t>ยอดคงเหลือ ณ วันที่ 30 มิถุนายน 2565</t>
  </si>
  <si>
    <t>หมายเหตุประกอบงบการเงินระหว่างกาลเป็นส่วนหนึ่งของงบการเงินระหว่างกาลนี้</t>
  </si>
  <si>
    <t>ขอรับรองว่าเป็นรายการอันถูกต้องและเป็นจริง</t>
  </si>
  <si>
    <t xml:space="preserve">          ลงชื่อ .................................................................กรรมการ                  ลงชื่อ .................................................................กรรมการ</t>
  </si>
  <si>
    <t>(นายวรวุฒิ ไหลท่วมทวีกุล)                                                                      (นายชนน วังตาล)</t>
  </si>
  <si>
    <t xml:space="preserve"> 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</si>
  <si>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</si>
  <si>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</si>
  <si>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</si>
  <si>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</si>
  <si>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</si>
  <si>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</si>
  <si>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รายได้ดอกเบี้ยรับจากการให้สินเชื่อ</t>
  </si>
  <si>
    <t>รายได้จากการขายสินทรัพย์ชีวภาพ</t>
  </si>
  <si>
    <t>รายได้จากการให้บริการเช่ายานพาหนะ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</si>
  <si>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</si>
  <si>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</si>
  <si>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</si>
  <si>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</si>
  <si>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ต้นทุนจากการให้สินเชื่อ</t>
  </si>
  <si>
    <t>ต้นทุนขายสินทรัพย์ชีวภาพ</t>
  </si>
  <si>
    <t>ต้นทุนจากการให้บริการเช่ายานพาหนะ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</si>
  <si>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</si>
  <si>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</si>
  <si>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</si>
  <si>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</si>
  <si>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</si>
  <si>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</si>
  <si>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</si>
  <si>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ขาดทุนจากการวัดมูลค่ายุติธรรมเงินลงทุนในหุ้นสามัญ</t>
  </si>
  <si>
    <t>รวมค่าใช้จ่าย</t>
  </si>
  <si>
    <t>ต้นทุนทางการเงิน</t>
  </si>
  <si>
    <t>ภาษีเงินได้</t>
  </si>
  <si>
    <t>งบกำไรขาดทุนเบ็ดเสร็จ (ต่อ)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</si>
  <si>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</si>
  <si>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</si>
  <si>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</si>
  <si>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</si>
  <si>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</si>
  <si>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</si>
  <si>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กำไร(ขาดทุน)ต่อหุ้นขั้นพื้นฐานส่วนที่เป็นของบริษัทใหญ่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</si>
  <si>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</si>
  <si>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</si>
  <si>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งบการเปลี่ยนแปลงส่วนของผู้ถือหุ้น</t>
  </si>
  <si>
    <t xml:space="preserve"> (หน่วย : พันบาท)</t>
  </si>
  <si>
    <t>ส่วนต่ำจากการ</t>
  </si>
  <si>
    <t>เปลี่ยนแปลง</t>
  </si>
  <si>
    <t>สัดส่วนการถือหุ้น</t>
  </si>
  <si>
    <t>ยอดคงเหลือ ณ วันที่ 1 มกราคม 2567</t>
  </si>
  <si>
    <t>กำไร(ขาดทุน)เบ็ดเสร็จรวมสำหรับปี</t>
  </si>
  <si>
    <t>ลดลงจากการหมดอำนาจการควบคุมในบริษัทย่อย</t>
  </si>
  <si>
    <t>ใบสำคัญแสดงสิทธิที่จะซื้อหุ้น</t>
  </si>
  <si>
    <t>ยอดคงเหลือ ณ วันที่ 31 ธันวาคม 2567</t>
  </si>
  <si>
    <t>ได้มาจากการลงทุนในบริษัทย่อย</t>
  </si>
  <si>
    <t>การได้มาซึ่งส่วนได้เสียที่ไม่มีอำนาจควบคุมโดยอำนาจควบคุม
     ไม่เปลี่ยนแปลง</t>
  </si>
  <si>
    <t>ลดลง</t>
  </si>
  <si>
    <t>ยอดคงเหลือ ณ วันที่ 31 ธันวาคม 2566</t>
  </si>
  <si>
    <t xml:space="preserve">งบการเงินเฉพาะกิจการ </t>
  </si>
  <si>
    <t>รวมองค์ประกอบอื่นของส่วนของ
ผู้ถือหุ้น</t>
  </si>
  <si>
    <t>ทุนที่ออก</t>
  </si>
  <si>
    <t>รวมส่วนของผู้ถือหุ้น</t>
  </si>
  <si>
    <t>และชำระแล้ว</t>
  </si>
  <si>
    <t>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</si>
  <si>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</si>
  <si>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</si>
  <si>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</si>
  <si>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การปรับปรุงด้วย (รายได้) ภาษีเงินได้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</si>
  <si>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</si>
  <si>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</si>
  <si>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การปรับปรุงด้วยลูกหนี้การค้าและลูกหนี้หมุนเวียนอื่นลดลง</t>
  </si>
  <si>
    <t>การปรับปรุงด้วยลูกหนี้การค้าและลูกหนี้ไม่หมุนเวียนอื่น (เพิ่มขึ้น) ลดลง</t>
  </si>
  <si>
    <t>การปรับปรุงด้วยเงินให้สินเชื่อแก่ลูกหนี้และดอกเบี้ยค้างรับ-สุทธิเพิ่มขึ้น</t>
  </si>
  <si>
    <t>การปรับปรุงด้วยสินค้าคงเหลือลดลง</t>
  </si>
  <si>
    <t>การปรับปรุงด้วยสินทรัพย์ชีวภาพหมุนเวียน</t>
  </si>
  <si>
    <t>การปรับปรุงด้วยสินทรัพย์ทางการเงินเพิ่มขึ้น</t>
  </si>
  <si>
    <t>การปรับปรุงด้วยสินทรัพย์ทางการเงินลดลง</t>
  </si>
  <si>
    <t>การปรับปรุงด้วยเงินฝากประจำที่ติดภาระค้ำประกัน (เพิ่มขึ้น) ลดลง</t>
  </si>
  <si>
    <t>การปรับปรุงด้วยสินทรัพย์ไม่หมุนเวียนอื่น(เพิ่มขึ้น)ลดลง</t>
  </si>
  <si>
    <t>การปรับปรุงด้วยหนี้สินหมุนเวียนอื่น</t>
  </si>
  <si>
    <t>การปรับปรุงด้วยเจ้าหนี้การค้าและเจ้าหนี้อื่นเพิ่มขึ้น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</si>
  <si>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</si>
  <si>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</si>
  <si>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การปรับปรุงด้วยประมาณการหนี้สินเพิ่มขึ้น</t>
  </si>
  <si>
    <t>การปรับปรุงด้วย (โอนกลับ) ค่าเผื่อผลขาดทุนด้านเครดิต</t>
  </si>
  <si>
    <t>การปรับปรุงด้วยประมาณการหนี้สินสำหรับผลประโยชน์พนักงาน</t>
  </si>
  <si>
    <t>การปรับปรุงด้วยเงินสดจ่ายหนี้สินทางการเงินหมุนเวียน (เพิ่มขึ้น) ลดลง</t>
  </si>
  <si>
    <t>ปรับปรุงด้วยหนี้สินหมุนเวียนอื่น</t>
  </si>
  <si>
    <t>การปรับปรุงด้วยหนี้สินไม่หมุนเวียนอื่น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</si>
  <si>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</si>
  <si>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</si>
  <si>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การปรับปรุงด้วยค่าใช้จ่ายบวกกลับ</t>
  </si>
  <si>
    <t>การปรับปรุงด้วย (โอนกลับ) ค่าเผื่อผลขาดทุนของสินค้าคงเหลือ-ธุรกิจอสังหาริมทรัพย์</t>
  </si>
  <si>
    <t>การปรับปรุงด้วยค่าเผื่อผลขาดทุนเงินลงทุนในบริษัทย่อย</t>
  </si>
  <si>
    <t>การปรับปรุงด้วยขาดทุนจากการขาย ที่ดิน อาคาร อุปกรณ์และสิทธิการเช่า</t>
  </si>
  <si>
    <t>การปรับปรุงด้วยผล (กำไร)ขาดทุนจากการตัดจำหน่ายที่ดิน อาคาร อุปกรณ์</t>
  </si>
  <si>
    <t>การปรับปรุงด้วยกำไรจากการยกเลิกสัญญาเช่า</t>
  </si>
  <si>
    <t>เงินสดจ่ายจากการประมาณการหนี้สินสำหรับผลประโยชน์พนักงาน</t>
  </si>
  <si>
    <t>การปรับปรุงด้วยขาดทุนจากการด้อยค่าของค่าความนิยม</t>
  </si>
  <si>
    <t>ขาดทุนจากการด้อยค่าของพอร์ตสินเชื่อรายย่อยระดับจังหวัดภายใต้การกำกับ</t>
  </si>
  <si>
    <t>การปรับปรุงด้วยส่วนแบ่งกำไร(ขาดทุน)ในบริษัทร่วม</t>
  </si>
  <si>
    <t>กำไรขาดทุนจากการขายเงินลงทุนในบริษัทย่อย</t>
  </si>
  <si>
    <t>เงินสดรับจากการขายสินทรัพย์ไม่มีตัวตน</t>
  </si>
  <si>
    <t>งบกระแสเงินสด (ต่อ)</t>
  </si>
  <si>
    <t>กำไรขาดทุนจากการขายเงินลงทุนในบริษัทร่วม</t>
  </si>
  <si>
    <t>กำไรจากการปรับมูลค่ายุติธรรม-สินทรัพย์ชีวภาพ</t>
  </si>
  <si>
    <t>รวมการปรับปรุงจากการกระทบยอดกำไร (ขาดทุน)</t>
  </si>
  <si>
    <t>กระแสเงินสดสุทธิได้มาจากการดำเนินงาน</t>
  </si>
  <si>
    <t>เงินสดรับดอกเบี้ยธุรกิจให้สินเชื่อ</t>
  </si>
  <si>
    <t>ภาษีเงินได้จ่ายออก</t>
  </si>
  <si>
    <t>ภาษีเงินได้รับคืน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</si>
  <si>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</si>
  <si>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</si>
  <si>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</si>
  <si>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เงินสดจ่ายซื้อสินทรัพย์ทางการเงินไม่หมุนเวียนอื่น</t>
  </si>
  <si>
    <t>เงินสดจ่ายซื้อเงินลงทุนในบริษัทย่อย</t>
  </si>
  <si>
    <t>เงินสดจ่ายเพิ่มทุนในบริษัทย่อย</t>
  </si>
  <si>
    <t>เงินสดรับจากการขายหุ้นสามัญในบริษัทย่อย</t>
  </si>
  <si>
    <t>เงินสดรับจากการขายหุ้นสามัญในบริษัทร่วม</t>
  </si>
  <si>
    <t>เงินสดรับจากการขายอสังหาริมทรัพย์เพื่อการลงทุน</t>
  </si>
  <si>
    <t xml:space="preserve">เงินสดจ่ายเพื่อซื้อที่ดิน อาคาร อุปกรณ์ </t>
  </si>
  <si>
    <t>เงินสดรับจากการขายที่ดิน อาคาร อุปกรณ์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</si>
  <si>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</si>
  <si>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</si>
  <si>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เงินสดรับคืนเงินให้กู้ยืมระยะสั้น</t>
  </si>
  <si>
    <t>เงินสดรับชำระคืนจากเงินให้สินเชื่อระยะสั้น</t>
  </si>
  <si>
    <t>เงินสดรับจากลูกหนี้ผ่อนชำระ</t>
  </si>
  <si>
    <t>ดอกเบี้ยรับ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</si>
  <si>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</si>
  <si>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</si>
  <si>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</si>
  <si>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</si>
  <si>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เงินสดรับเงินมัดจำค่าขายโครงการ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</si>
  <si>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</si>
  <si>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</si>
  <si>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เงินสดจ่ายเพื่อชำระหุ้นกู้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</si>
  <si>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</si>
  <si>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</si>
  <si>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</si>
  <si>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</si>
  <si>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</si>
  <si>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เงินสดลดลงจากการสูญเสียอำนาจการควบคุมในบริษัทย่อย</t>
  </si>
  <si>
    <t>เงินสดและรายการเทียบเท่าเงินสด ณ วันสิ้นปี</t>
  </si>
  <si>
    <t>ข้อมูลเพิ่มเติมประกอบกระแสเงินสด</t>
  </si>
  <si>
    <t>1. ณ วันที่ 31 ธันวาคม 2567 บริษัทย่อยโอนจัดประเภทรายการที่ดิน อาคาร และอุปกรณ์ เป็นอสังหาริมทรัพย์เพื่อการลงทุนจำนวน 30.10 ล้านบาท</t>
  </si>
  <si>
    <t>2. ณ วันที่ 31 ธันวาคม 2567 กลุ่มบริษัทบันทึกดอกเบี้ยจ่ายเป็นส่วนหนึ่งของสินค้าคงเหลือจำนวน 0.09 ล้านบาท (เฉพาะส่วนของบริษัทจำนวน 0.09 ล้านบาท)</t>
  </si>
  <si>
    <t>3. ณ วันที่ 31 ธันวาคม 2567 กลุ่มบริษัทบันทึกยานพาหนะที่เกิดจากหนี้สินตามสัญญาเช่าซื้อจำนวน 1.20 ล้านบาท</t>
  </si>
  <si>
    <t>ณ วันที่ 31 ธันวาคม 2567 และ 31 ธันวาคม 2566 ประกอบด้วย :</t>
  </si>
  <si>
    <t>31 ธันวาคม 2567</t>
  </si>
  <si>
    <t>31 ธันวาคม 2566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</si>
  <si>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</si>
  <si>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</si>
  <si>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</si>
  <si>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</si>
  <si>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เช็คเงินฝากระหว่างทาง</t>
  </si>
  <si>
    <t>"ยังไม่ได้ตรวจสอบ"</t>
  </si>
  <si>
    <t>"สอบทานแล้ว"</t>
  </si>
  <si>
    <t>(หน่วย: พันบาท)</t>
  </si>
  <si>
    <t>กำไร(ขาดทุน)สุทธิสำหรับงวด</t>
  </si>
  <si>
    <t>การปรับปรุงด้วยค่าเผื่อผลขาดทุนของสินค้าคงเหลือ-ธุรกิจเกษตร</t>
  </si>
  <si>
    <t xml:space="preserve">    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</si>
  <si>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(นายวรวุฒิ ไหลท่วมทวีกุล)                                                                (นายชนน วังตาล)</t>
  </si>
  <si>
    <t>เงินสดรับชำระคืนจากเงินให้กู้ยืมระยะสั้น</t>
  </si>
  <si>
    <t>กระแสเงินสดสุทธิใช้ไปในกิจกรรมลงทุน</t>
  </si>
  <si>
    <t>เงินสดรับจากการใช้สิทธิแปลงสภาพหุ้นสามัญ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</si>
  <si>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</si>
  <si>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</si>
  <si>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1. ณ วันที่ 30 มิถุนายน 2566 บริษัทย่อยได้โอนจัดประเภทรายการที่ดิน อาคารและอุปกรณ์ เป็นอสังหาริมทรัพย์เพื่อการลงทุน จำนวน 2,166 ล้านบาท</t>
  </si>
  <si>
    <t>ณ วันที่ 30 มิถุนายน 2566 และ 31 ธันวาคม 2565 ประกอบด้วย :</t>
  </si>
  <si>
    <t>วันที่ 30 มิถุนายน 2566</t>
  </si>
  <si>
    <t>วันที่ 31 ธันวาคม 2565</t>
  </si>
  <si>
    <t>เงินสดรับ(จ่าย)จากการใช้สิทธิใบสำคัญแสดงสิทธิ(AKS-W5)</t>
  </si>
  <si>
    <t>ด้อยค่าความนิยม</t>
  </si>
  <si>
    <t>การดำเนินงานที่ยกเลิก</t>
  </si>
  <si>
    <t xml:space="preserve">  ขาดทุนสำหรับปีจากกการดำเนินงานต่อเนื่อง</t>
  </si>
  <si>
    <t xml:space="preserve">  ขาดทุนสำหรับปีจากกการดำเนินงานที่ยกเลิก</t>
  </si>
  <si>
    <t>การดำเนินงานต่อเนื่อง</t>
  </si>
  <si>
    <t>การแบ่งปันกำไร(ขาดทุน)สำหรับปี</t>
  </si>
  <si>
    <t>การแบ่งปันกำไร(ขาดทุน)เบ็ดเสร็จรวมสำหรับปี</t>
  </si>
  <si>
    <t>(ขาดทุน)สำหรับปีจากการดำเนินงานที่ยกเลิกสุทธิจากภาษีเงินได้</t>
  </si>
  <si>
    <t>(ขาดทุน)สำหรับปี</t>
  </si>
  <si>
    <t>(ขาดทุน)สำหรับปีจากการดำเนินงานต่อเนื่อง</t>
  </si>
  <si>
    <t>(ขาดทุน)สำหรับปีจากการดำเนินงานที่ยกเลิก</t>
  </si>
  <si>
    <t>(ขาดทุน)เบ็ดเสร็จรวมสำหรับปี</t>
  </si>
  <si>
    <t>(ขาดทุน)ก่อนต้นทุนทางการเงินและภาษีเงินได้จากการดำเนินงานต่อเนื่อง</t>
  </si>
  <si>
    <t>(ขาดทุน)ก่อนภาษีเงินได้จากการดำเนินงานต่อเนื่อง</t>
  </si>
  <si>
    <t xml:space="preserve">(ขาดทุน)สำหรับปี </t>
  </si>
  <si>
    <t>กำไร(ขาดทุน)เบ็ดเสร็จอื่นสำหรับงวด - สุทธิจากภาษี</t>
  </si>
  <si>
    <t>การปรับปรุงด้วยลูกหนี้การค้าและลูกหนี้หมุนเวียนอื่น(เพิ่มขึ้น)ลดลง</t>
  </si>
  <si>
    <t>เงินสดรับ(จ่าย)จากการออกหุ้นกู้</t>
  </si>
  <si>
    <t>การปรับปรุงด้วยขาดทุนจากการวัดมูลค่าเงินลงทุนที่วัดมูลค่ายุติธรรมผ่านกำไรขาดทุน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</si>
</sst>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"/>
    <numFmt numFmtId="166" formatCode="_(* #,##0.0000_);_(* \(#,##0.0000\);_(* &quot;-&quot;??_);_(@_)"/>
    <numFmt numFmtId="167" formatCode="_-* #,##0.00_-;\-* #,##0.00_-;_-* &quot;-&quot;??_-;_-@"/>
  </numFmts>
  <fonts count="7" x14ac:knownFonts="1">
    <font>
      <sz val="11"/>
      <color theme="1"/>
      <name val="Calibri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</font>
    <font>
      <sz val="11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1" fillId="0" borderId="0" xfId="0" applyFont="1"/>
    <xf numFmtId="164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0" xfId="0" applyNumberFormat="1" applyFont="1" applyAlignment="1">
      <alignment horizontal="center" wrapText="1"/>
    </xf>
    <xf numFmtId="0" fontId="1" fillId="2" borderId="4" xfId="0" applyFont="1" applyFill="1" applyBorder="1"/>
    <xf numFmtId="164" fontId="2" fillId="0" borderId="7" xfId="0" applyNumberFormat="1" applyFont="1" applyBorder="1"/>
    <xf numFmtId="164" fontId="2" fillId="0" borderId="7" xfId="0" applyNumberFormat="1" applyFont="1" applyBorder="1" applyAlignment="1">
      <alignment horizontal="center" wrapText="1"/>
    </xf>
    <xf numFmtId="165" fontId="2" fillId="0" borderId="0" xfId="0" applyNumberFormat="1" applyFont="1"/>
    <xf numFmtId="40" fontId="2" fillId="0" borderId="0" xfId="0" applyNumberFormat="1" applyFo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0" xfId="0" applyNumberFormat="1" applyFont="1" applyAlignment="1">
      <alignment wrapText="1"/>
    </xf>
    <xf numFmtId="164" fontId="2" fillId="2" borderId="4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horizontal="center" wrapText="1"/>
    </xf>
    <xf numFmtId="164" fontId="2" fillId="2" borderId="4" xfId="0" applyNumberFormat="1" applyFont="1" applyFill="1" applyBorder="1" applyAlignment="1">
      <alignment wrapText="1"/>
    </xf>
    <xf numFmtId="41" fontId="2" fillId="0" borderId="2" xfId="0" applyNumberFormat="1" applyFont="1" applyBorder="1" applyAlignment="1">
      <alignment vertical="center"/>
    </xf>
    <xf numFmtId="41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3" fontId="2" fillId="2" borderId="4" xfId="0" applyNumberFormat="1" applyFont="1" applyFill="1" applyBorder="1" applyAlignment="1">
      <alignment horizontal="center" wrapText="1"/>
    </xf>
    <xf numFmtId="43" fontId="2" fillId="0" borderId="0" xfId="0" applyNumberFormat="1" applyFont="1" applyAlignment="1">
      <alignment wrapText="1"/>
    </xf>
    <xf numFmtId="165" fontId="2" fillId="0" borderId="0" xfId="0" applyNumberFormat="1" applyFont="1" applyAlignment="1">
      <alignment vertical="center"/>
    </xf>
    <xf numFmtId="41" fontId="2" fillId="2" borderId="9" xfId="0" applyNumberFormat="1" applyFont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1" fillId="0" borderId="0" xfId="0" applyFont="1" applyFill="1"/>
    <xf numFmtId="164" fontId="2" fillId="0" borderId="3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Alignment="1">
      <alignment horizontal="center" wrapText="1"/>
    </xf>
    <xf numFmtId="164" fontId="2" fillId="0" borderId="2" xfId="0" applyNumberFormat="1" applyFont="1" applyFill="1" applyBorder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top"/>
    </xf>
    <xf numFmtId="164" fontId="2" fillId="0" borderId="4" xfId="0" applyNumberFormat="1" applyFont="1" applyFill="1" applyBorder="1"/>
    <xf numFmtId="0" fontId="2" fillId="0" borderId="4" xfId="0" applyFont="1" applyFill="1" applyBorder="1" applyAlignment="1">
      <alignment horizontal="center"/>
    </xf>
    <xf numFmtId="164" fontId="2" fillId="0" borderId="1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wrapText="1"/>
    </xf>
    <xf numFmtId="164" fontId="2" fillId="0" borderId="10" xfId="0" applyNumberFormat="1" applyFont="1" applyFill="1" applyBorder="1" applyAlignment="1">
      <alignment horizontal="center" wrapText="1"/>
    </xf>
    <xf numFmtId="164" fontId="2" fillId="0" borderId="10" xfId="0" applyNumberFormat="1" applyFont="1" applyFill="1" applyBorder="1" applyAlignment="1">
      <alignment wrapText="1"/>
    </xf>
    <xf numFmtId="164" fontId="2" fillId="0" borderId="4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wrapText="1"/>
    </xf>
    <xf numFmtId="43" fontId="2" fillId="0" borderId="0" xfId="0" applyNumberFormat="1" applyFont="1" applyFill="1" applyAlignment="1">
      <alignment horizontal="center" wrapText="1"/>
    </xf>
    <xf numFmtId="40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1" fillId="0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Alignment="1">
      <alignment vertical="center"/>
    </xf>
    <xf numFmtId="164" fontId="1" fillId="0" borderId="6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1" fillId="0" borderId="5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5" fontId="1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5" fontId="1" fillId="0" borderId="1" xfId="0" applyNumberFormat="1" applyFont="1" applyFill="1" applyBorder="1" applyAlignment="1">
      <alignment horizontal="center" vertical="center"/>
    </xf>
    <xf numFmtId="43" fontId="2" fillId="0" borderId="0" xfId="0" applyNumberFormat="1" applyFont="1" applyFill="1"/>
    <xf numFmtId="164" fontId="2" fillId="0" borderId="7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164" fontId="2" fillId="0" borderId="7" xfId="0" applyNumberFormat="1" applyFont="1" applyFill="1" applyBorder="1"/>
    <xf numFmtId="43" fontId="1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center"/>
    </xf>
    <xf numFmtId="43" fontId="2" fillId="0" borderId="2" xfId="0" applyNumberFormat="1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10" xfId="0" applyNumberFormat="1" applyFont="1" applyFill="1" applyBorder="1" applyAlignment="1">
      <alignment horizontal="center"/>
    </xf>
    <xf numFmtId="41" fontId="2" fillId="0" borderId="1" xfId="0" applyNumberFormat="1" applyFont="1" applyFill="1" applyBorder="1"/>
    <xf numFmtId="41" fontId="2" fillId="0" borderId="0" xfId="0" applyNumberFormat="1" applyFont="1" applyFill="1"/>
    <xf numFmtId="41" fontId="2" fillId="0" borderId="6" xfId="0" applyNumberFormat="1" applyFont="1" applyFill="1" applyBorder="1"/>
    <xf numFmtId="41" fontId="2" fillId="0" borderId="7" xfId="0" applyNumberFormat="1" applyFont="1" applyFill="1" applyBorder="1"/>
    <xf numFmtId="41" fontId="2" fillId="0" borderId="5" xfId="0" applyNumberFormat="1" applyFont="1" applyFill="1" applyBorder="1"/>
    <xf numFmtId="0" fontId="2" fillId="0" borderId="0" xfId="0" applyFont="1" applyFill="1" applyAlignment="1">
      <alignment horizontal="left" indent="2"/>
    </xf>
    <xf numFmtId="41" fontId="2" fillId="0" borderId="11" xfId="0" applyNumberFormat="1" applyFont="1" applyFill="1" applyBorder="1"/>
    <xf numFmtId="41" fontId="2" fillId="0" borderId="4" xfId="0" applyNumberFormat="1" applyFont="1" applyFill="1" applyBorder="1"/>
    <xf numFmtId="166" fontId="2" fillId="0" borderId="0" xfId="0" applyNumberFormat="1" applyFont="1" applyFill="1"/>
    <xf numFmtId="166" fontId="2" fillId="0" borderId="4" xfId="0" applyNumberFormat="1" applyFont="1" applyFill="1" applyBorder="1"/>
    <xf numFmtId="166" fontId="2" fillId="0" borderId="10" xfId="0" applyNumberFormat="1" applyFont="1" applyFill="1" applyBorder="1"/>
    <xf numFmtId="166" fontId="2" fillId="0" borderId="5" xfId="0" applyNumberFormat="1" applyFont="1" applyFill="1" applyBorder="1"/>
    <xf numFmtId="164" fontId="2" fillId="0" borderId="8" xfId="0" applyNumberFormat="1" applyFont="1" applyFill="1" applyBorder="1"/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0" xfId="0" applyNumberFormat="1" applyFont="1" applyFill="1"/>
    <xf numFmtId="43" fontId="5" fillId="0" borderId="0" xfId="0" applyNumberFormat="1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 wrapText="1"/>
    </xf>
    <xf numFmtId="164" fontId="5" fillId="0" borderId="7" xfId="0" applyNumberFormat="1" applyFont="1" applyFill="1" applyBorder="1"/>
    <xf numFmtId="43" fontId="5" fillId="0" borderId="0" xfId="0" applyNumberFormat="1" applyFont="1" applyFill="1"/>
    <xf numFmtId="43" fontId="5" fillId="0" borderId="7" xfId="0" applyNumberFormat="1" applyFont="1" applyFill="1" applyBorder="1" applyAlignment="1">
      <alignment horizontal="center" wrapText="1"/>
    </xf>
    <xf numFmtId="165" fontId="5" fillId="0" borderId="0" xfId="0" applyNumberFormat="1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5" fillId="0" borderId="2" xfId="0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40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40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2" fillId="0" borderId="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2" fillId="0" borderId="2" xfId="0" applyNumberFormat="1" applyFont="1" applyFill="1" applyBorder="1" applyAlignment="1">
      <alignment horizontal="center"/>
    </xf>
    <xf numFmtId="43" fontId="2" fillId="0" borderId="3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5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566057</xdr:colOff>
      <xdr:row>31</xdr:row>
      <xdr:rowOff>180974</xdr:rowOff>
    </xdr:from>
    <xdr:ext cx="7800975" cy="12477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29343" y="8116660"/>
          <a:ext cx="7800975" cy="1247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ขอรับรองว่าเป็นรายการอันถูกต้องและเป็นจริง</a:t>
          </a:r>
          <a:endParaRPr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 panose="02020603050405020304" pitchFamily="18" charset="-34"/>
            <a:ea typeface="Angsana New"/>
            <a:cs typeface="Angsana New" panose="02020603050405020304" pitchFamily="18" charset="-34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 panose="02020603050405020304" pitchFamily="18" charset="-34"/>
            <a:ea typeface="Angsana New"/>
            <a:cs typeface="Angsana New" panose="02020603050405020304" pitchFamily="18" charset="-34"/>
            <a:sym typeface="Angsana New"/>
          </a:endParaRPr>
        </a:p>
      </xdr:txBody>
    </xdr:sp>
    <xdr:clientData fLocksWithSheet="0"/>
  </xdr:oneCellAnchor>
  <xdr:oneCellAnchor>
    <xdr:from>
      <xdr:col>1</xdr:col>
      <xdr:colOff>595993</xdr:colOff>
      <xdr:row>72</xdr:row>
      <xdr:rowOff>129267</xdr:rowOff>
    </xdr:from>
    <xdr:ext cx="7753350" cy="12477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59279" y="18918010"/>
          <a:ext cx="7753350" cy="1247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 panose="02020603050405020304" pitchFamily="18" charset="-34"/>
            <a:ea typeface="Angsana New"/>
            <a:cs typeface="Angsana New" panose="02020603050405020304" pitchFamily="18" charset="-34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0</xdr:col>
      <xdr:colOff>114300</xdr:colOff>
      <xdr:row>115</xdr:row>
      <xdr:rowOff>95250</xdr:rowOff>
    </xdr:from>
    <xdr:ext cx="7753350" cy="12287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474088" y="3170400"/>
          <a:ext cx="7743825" cy="1219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</a:t>
          </a:r>
          <a:r>
            <a:rPr lang="th-TH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146958</xdr:colOff>
      <xdr:row>152</xdr:row>
      <xdr:rowOff>1632</xdr:rowOff>
    </xdr:from>
    <xdr:ext cx="7753350" cy="123825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88472" y="39984861"/>
          <a:ext cx="7753350" cy="12382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48</xdr:row>
      <xdr:rowOff>104775</xdr:rowOff>
    </xdr:from>
    <xdr:ext cx="7762875" cy="124777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469325" y="3160875"/>
          <a:ext cx="7753350" cy="12382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FF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</a:t>
          </a:r>
          <a:r>
            <a:rPr lang="en-US" sz="1400">
              <a:solidFill>
                <a:srgbClr val="FF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</a:t>
          </a:r>
          <a:r>
            <a:rPr lang="th-TH" sz="1400">
              <a:solidFill>
                <a:srgbClr val="FF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FF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57150</xdr:colOff>
      <xdr:row>104</xdr:row>
      <xdr:rowOff>104775</xdr:rowOff>
    </xdr:from>
    <xdr:ext cx="7762875" cy="12287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469325" y="3170400"/>
          <a:ext cx="7753350" cy="1219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ysClr val="windowText" lastClr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solidFill>
              <a:sysClr val="windowText" lastClr="000000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ysClr val="windowText" lastClr="000000"/>
              </a:solidFill>
              <a:latin typeface="Angsana New"/>
              <a:ea typeface="Angsana New"/>
              <a:cs typeface="Angsana New"/>
              <a:sym typeface="Angsana New"/>
            </a:rPr>
            <a:t>  (นาย</a:t>
          </a:r>
          <a:r>
            <a:rPr lang="th-TH" sz="1400">
              <a:solidFill>
                <a:sysClr val="windowText" lastClr="000000"/>
              </a:solidFill>
              <a:latin typeface="Angsana New"/>
              <a:ea typeface="Angsana New"/>
              <a:cs typeface="Angsana New"/>
              <a:sym typeface="Angsana New"/>
            </a:rPr>
            <a:t>ชำนาญ วังตาล</a:t>
          </a:r>
          <a:r>
            <a:rPr lang="en-US" sz="1400">
              <a:solidFill>
                <a:sysClr val="windowText" lastClr="000000"/>
              </a:solidFill>
              <a:latin typeface="Angsana New"/>
              <a:ea typeface="Angsana New"/>
              <a:cs typeface="Angsana New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193964</xdr:colOff>
      <xdr:row>29</xdr:row>
      <xdr:rowOff>135082</xdr:rowOff>
    </xdr:from>
    <xdr:ext cx="12677775" cy="122872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193964" y="7325591"/>
          <a:ext cx="12677775" cy="1228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24</xdr:row>
      <xdr:rowOff>0</xdr:rowOff>
    </xdr:from>
    <xdr:ext cx="11372850" cy="1228725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0" y="3170400"/>
          <a:ext cx="10692000" cy="1219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145</xdr:row>
      <xdr:rowOff>180975</xdr:rowOff>
    </xdr:from>
    <xdr:ext cx="8582025" cy="1200150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152400" y="37528500"/>
          <a:ext cx="8582025" cy="1200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0</xdr:col>
      <xdr:colOff>152400</xdr:colOff>
      <xdr:row>49</xdr:row>
      <xdr:rowOff>104775</xdr:rowOff>
    </xdr:from>
    <xdr:ext cx="8467725" cy="112395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/>
      </xdr:nvSpPr>
      <xdr:spPr>
        <a:xfrm>
          <a:off x="1116900" y="3222788"/>
          <a:ext cx="8458200" cy="11144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0</xdr:col>
      <xdr:colOff>85725</xdr:colOff>
      <xdr:row>105</xdr:row>
      <xdr:rowOff>47625</xdr:rowOff>
    </xdr:from>
    <xdr:ext cx="8486775" cy="1152525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/>
      </xdr:nvSpPr>
      <xdr:spPr>
        <a:xfrm>
          <a:off x="85725" y="27870150"/>
          <a:ext cx="8486775" cy="1152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  (นาย</a:t>
          </a:r>
          <a:r>
            <a:rPr lang="th-TH" sz="14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ชำนาญ วังตาล</a:t>
          </a:r>
          <a:r>
            <a:rPr lang="en-US" sz="1400">
              <a:solidFill>
                <a:srgbClr val="000000"/>
              </a:solidFill>
              <a:latin typeface="Angsana New" panose="02020603050405020304" pitchFamily="18" charset="-34"/>
              <a:ea typeface="Angsana New"/>
              <a:cs typeface="Angsana New" panose="02020603050405020304" pitchFamily="18" charset="-34"/>
              <a:sym typeface="Angsana New"/>
            </a:rPr>
            <a:t>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1"/>
  <sheetViews>
    <sheetView view="pageBreakPreview" topLeftCell="A139" zoomScale="85" zoomScaleNormal="85" zoomScaleSheetLayoutView="85" workbookViewId="0">
      <selection activeCell="E115" sqref="E115"/>
    </sheetView>
  </sheetViews>
  <sheetFormatPr defaultColWidth="14.44140625" defaultRowHeight="15" customHeight="1" x14ac:dyDescent="0.5"/>
  <cols>
    <col min="1" max="1" width="2.109375" style="46" customWidth="1"/>
    <col min="2" max="2" width="46.109375" style="46" customWidth="1"/>
    <col min="3" max="3" width="10.88671875" style="46" customWidth="1"/>
    <col min="4" max="4" width="0.88671875" style="46" customWidth="1"/>
    <col min="5" max="5" width="14.6640625" style="46" customWidth="1"/>
    <col min="6" max="6" width="1.109375" style="46" customWidth="1"/>
    <col min="7" max="7" width="12.88671875" style="46" customWidth="1"/>
    <col min="8" max="8" width="1.109375" style="46" customWidth="1"/>
    <col min="9" max="9" width="14.6640625" style="46" customWidth="1"/>
    <col min="10" max="10" width="1.109375" style="46" customWidth="1"/>
    <col min="11" max="11" width="13.33203125" style="46" customWidth="1"/>
    <col min="12" max="16384" width="14.44140625" style="46"/>
  </cols>
  <sheetData>
    <row r="1" spans="1:11" ht="21" customHeight="1" x14ac:dyDescent="0.55000000000000004">
      <c r="A1" s="45" t="s">
        <v>0</v>
      </c>
      <c r="C1" s="47"/>
      <c r="E1" s="48"/>
      <c r="F1" s="48"/>
      <c r="G1" s="48"/>
      <c r="H1" s="48"/>
      <c r="I1" s="48"/>
      <c r="J1" s="48"/>
      <c r="K1" s="48"/>
    </row>
    <row r="2" spans="1:11" ht="21" customHeight="1" x14ac:dyDescent="0.55000000000000004">
      <c r="A2" s="45" t="s">
        <v>1</v>
      </c>
      <c r="C2" s="47"/>
      <c r="E2" s="48"/>
      <c r="F2" s="48"/>
      <c r="G2" s="48"/>
      <c r="H2" s="48"/>
      <c r="I2" s="48"/>
      <c r="J2" s="48"/>
      <c r="K2" s="48"/>
    </row>
    <row r="3" spans="1:11" ht="21" customHeight="1" x14ac:dyDescent="0.55000000000000004">
      <c r="A3" s="49" t="s">
        <v>2</v>
      </c>
      <c r="C3" s="47"/>
      <c r="E3" s="48"/>
      <c r="F3" s="48"/>
      <c r="G3" s="48"/>
      <c r="H3" s="48"/>
      <c r="I3" s="48"/>
      <c r="J3" s="48"/>
      <c r="K3" s="48"/>
    </row>
    <row r="4" spans="1:11" ht="21" customHeight="1" x14ac:dyDescent="0.55000000000000004">
      <c r="A4" s="49" t="s">
        <v>3</v>
      </c>
      <c r="C4" s="47"/>
      <c r="E4" s="48"/>
      <c r="F4" s="48"/>
      <c r="G4" s="48"/>
      <c r="H4" s="48"/>
      <c r="I4" s="48"/>
      <c r="J4" s="48"/>
      <c r="K4" s="48"/>
    </row>
    <row r="5" spans="1:11" ht="12" customHeight="1" x14ac:dyDescent="0.5">
      <c r="C5" s="47"/>
      <c r="E5" s="48"/>
      <c r="F5" s="48"/>
      <c r="G5" s="48"/>
      <c r="H5" s="48"/>
      <c r="I5" s="48"/>
      <c r="J5" s="48"/>
      <c r="K5" s="48"/>
    </row>
    <row r="6" spans="1:11" ht="21" customHeight="1" x14ac:dyDescent="0.5">
      <c r="C6" s="47"/>
      <c r="E6" s="135" t="s">
        <v>4</v>
      </c>
      <c r="F6" s="136"/>
      <c r="G6" s="136"/>
      <c r="H6" s="136"/>
      <c r="I6" s="136"/>
      <c r="J6" s="136"/>
      <c r="K6" s="136"/>
    </row>
    <row r="7" spans="1:11" ht="21" customHeight="1" x14ac:dyDescent="0.5">
      <c r="A7" s="47"/>
      <c r="B7" s="47"/>
      <c r="C7" s="47"/>
      <c r="D7" s="47"/>
      <c r="E7" s="137" t="s">
        <v>5</v>
      </c>
      <c r="F7" s="138"/>
      <c r="G7" s="138"/>
      <c r="H7" s="48"/>
      <c r="I7" s="137" t="s">
        <v>6</v>
      </c>
      <c r="J7" s="138"/>
      <c r="K7" s="138"/>
    </row>
    <row r="8" spans="1:11" ht="21" customHeight="1" x14ac:dyDescent="0.5">
      <c r="A8" s="47"/>
      <c r="B8" s="47"/>
      <c r="C8" s="47"/>
      <c r="D8" s="47"/>
      <c r="E8" s="50" t="s">
        <v>7</v>
      </c>
      <c r="F8" s="51"/>
      <c r="G8" s="50" t="s">
        <v>7</v>
      </c>
      <c r="H8" s="48"/>
      <c r="I8" s="50" t="s">
        <v>7</v>
      </c>
      <c r="J8" s="51"/>
      <c r="K8" s="50" t="s">
        <v>7</v>
      </c>
    </row>
    <row r="9" spans="1:11" ht="39.6" x14ac:dyDescent="0.5">
      <c r="A9" s="52"/>
      <c r="B9" s="52"/>
      <c r="C9" s="53" t="s">
        <v>8</v>
      </c>
      <c r="D9" s="52"/>
      <c r="E9" s="53">
        <v>2567</v>
      </c>
      <c r="F9" s="52"/>
      <c r="G9" s="54" t="s">
        <v>9</v>
      </c>
      <c r="H9" s="52"/>
      <c r="I9" s="53">
        <v>2567</v>
      </c>
      <c r="J9" s="52"/>
      <c r="K9" s="53">
        <v>2566</v>
      </c>
    </row>
    <row r="10" spans="1:11" ht="21" customHeight="1" x14ac:dyDescent="0.55000000000000004">
      <c r="A10" s="49" t="s">
        <v>10</v>
      </c>
      <c r="B10" s="47"/>
      <c r="C10" s="47"/>
      <c r="D10" s="47"/>
      <c r="E10" s="51"/>
      <c r="F10" s="51"/>
      <c r="G10" s="51"/>
      <c r="H10" s="48"/>
      <c r="I10" s="51"/>
      <c r="J10" s="51"/>
      <c r="K10" s="51"/>
    </row>
    <row r="11" spans="1:11" ht="21" customHeight="1" x14ac:dyDescent="0.55000000000000004">
      <c r="A11" s="49" t="s">
        <v>11</v>
      </c>
      <c r="C11" s="47"/>
      <c r="E11" s="48"/>
      <c r="F11" s="48"/>
      <c r="G11" s="48"/>
      <c r="H11" s="48"/>
      <c r="I11" s="48"/>
      <c r="J11" s="48"/>
      <c r="K11" s="48"/>
    </row>
    <row r="12" spans="1:11" ht="21" customHeight="1" x14ac:dyDescent="0.5">
      <c r="A12" s="46" t="s">
        <v>12</v>
      </c>
      <c r="C12" s="47">
        <v>8</v>
      </c>
      <c r="E12" s="48">
        <v>14697</v>
      </c>
      <c r="F12" s="48"/>
      <c r="G12" s="48">
        <v>34880</v>
      </c>
      <c r="H12" s="48"/>
      <c r="I12" s="48">
        <v>118</v>
      </c>
      <c r="J12" s="48"/>
      <c r="K12" s="48">
        <v>6745</v>
      </c>
    </row>
    <row r="13" spans="1:11" ht="21" customHeight="1" x14ac:dyDescent="0.5">
      <c r="A13" s="46" t="s">
        <v>13</v>
      </c>
      <c r="C13" s="47">
        <v>9</v>
      </c>
      <c r="E13" s="48">
        <v>359370</v>
      </c>
      <c r="F13" s="48"/>
      <c r="G13" s="48">
        <v>76159</v>
      </c>
      <c r="H13" s="48"/>
      <c r="I13" s="48">
        <v>2696756</v>
      </c>
      <c r="J13" s="48"/>
      <c r="K13" s="48">
        <v>3280063</v>
      </c>
    </row>
    <row r="14" spans="1:11" ht="21" customHeight="1" x14ac:dyDescent="0.5">
      <c r="A14" s="46" t="s">
        <v>14</v>
      </c>
      <c r="C14" s="47">
        <v>17.100000000000001</v>
      </c>
      <c r="E14" s="55">
        <v>493056</v>
      </c>
      <c r="F14" s="48"/>
      <c r="G14" s="56">
        <v>591346</v>
      </c>
      <c r="H14" s="48"/>
      <c r="I14" s="56">
        <v>0</v>
      </c>
      <c r="J14" s="48"/>
      <c r="K14" s="56">
        <v>0</v>
      </c>
    </row>
    <row r="15" spans="1:11" ht="21" customHeight="1" x14ac:dyDescent="0.5">
      <c r="A15" s="46" t="s">
        <v>15</v>
      </c>
      <c r="C15" s="47"/>
      <c r="E15" s="56"/>
      <c r="F15" s="48"/>
      <c r="G15" s="48"/>
      <c r="H15" s="48"/>
      <c r="I15" s="56"/>
      <c r="J15" s="48"/>
      <c r="K15" s="56"/>
    </row>
    <row r="16" spans="1:11" ht="21" customHeight="1" x14ac:dyDescent="0.5">
      <c r="B16" s="46" t="s">
        <v>16</v>
      </c>
      <c r="C16" s="47">
        <v>17.100000000000001</v>
      </c>
      <c r="E16" s="55">
        <v>105625</v>
      </c>
      <c r="F16" s="48"/>
      <c r="G16" s="56">
        <v>23503</v>
      </c>
      <c r="H16" s="48"/>
      <c r="I16" s="56">
        <v>0</v>
      </c>
      <c r="J16" s="48"/>
      <c r="K16" s="56">
        <v>0</v>
      </c>
    </row>
    <row r="17" spans="1:11" ht="21" customHeight="1" x14ac:dyDescent="0.5">
      <c r="A17" s="46" t="s">
        <v>17</v>
      </c>
      <c r="C17" s="47">
        <v>10</v>
      </c>
      <c r="E17" s="55">
        <v>5045</v>
      </c>
      <c r="F17" s="48"/>
      <c r="G17" s="56">
        <v>12900</v>
      </c>
      <c r="H17" s="48"/>
      <c r="I17" s="48">
        <v>78642</v>
      </c>
      <c r="J17" s="48"/>
      <c r="K17" s="48">
        <v>1938217</v>
      </c>
    </row>
    <row r="18" spans="1:11" ht="21" customHeight="1" x14ac:dyDescent="0.5">
      <c r="A18" s="46" t="s">
        <v>18</v>
      </c>
      <c r="C18" s="47">
        <v>11</v>
      </c>
      <c r="E18" s="48">
        <v>337476</v>
      </c>
      <c r="F18" s="48"/>
      <c r="G18" s="48">
        <v>637279</v>
      </c>
      <c r="H18" s="48"/>
      <c r="I18" s="48">
        <v>121220</v>
      </c>
      <c r="J18" s="48"/>
      <c r="K18" s="48">
        <v>358225</v>
      </c>
    </row>
    <row r="19" spans="1:11" ht="21" customHeight="1" x14ac:dyDescent="0.5">
      <c r="A19" s="46" t="s">
        <v>19</v>
      </c>
      <c r="C19" s="47">
        <v>12</v>
      </c>
      <c r="E19" s="56">
        <v>990</v>
      </c>
      <c r="F19" s="56"/>
      <c r="G19" s="56">
        <v>367</v>
      </c>
      <c r="H19" s="56"/>
      <c r="I19" s="56">
        <v>0</v>
      </c>
      <c r="J19" s="56"/>
      <c r="K19" s="56">
        <v>0</v>
      </c>
    </row>
    <row r="20" spans="1:11" ht="21" customHeight="1" x14ac:dyDescent="0.5">
      <c r="A20" s="46" t="s">
        <v>20</v>
      </c>
      <c r="C20" s="47">
        <v>13</v>
      </c>
      <c r="E20" s="56">
        <v>104</v>
      </c>
      <c r="F20" s="48"/>
      <c r="G20" s="48">
        <v>34494</v>
      </c>
      <c r="H20" s="48"/>
      <c r="I20" s="56">
        <v>0</v>
      </c>
      <c r="J20" s="48"/>
      <c r="K20" s="56">
        <v>0</v>
      </c>
    </row>
    <row r="21" spans="1:11" ht="21" customHeight="1" x14ac:dyDescent="0.55000000000000004">
      <c r="A21" s="49" t="s">
        <v>21</v>
      </c>
      <c r="C21" s="47"/>
      <c r="E21" s="57">
        <f>SUM(E12:E20)</f>
        <v>1316363</v>
      </c>
      <c r="F21" s="48"/>
      <c r="G21" s="57">
        <f>SUM(G12:G20)</f>
        <v>1410928</v>
      </c>
      <c r="H21" s="48"/>
      <c r="I21" s="57">
        <f>SUM(I12:I20)</f>
        <v>2896736</v>
      </c>
      <c r="J21" s="48"/>
      <c r="K21" s="57">
        <f>SUM(K12:K20)</f>
        <v>5583250</v>
      </c>
    </row>
    <row r="22" spans="1:11" ht="21" customHeight="1" x14ac:dyDescent="0.5">
      <c r="E22" s="48"/>
      <c r="F22" s="48"/>
      <c r="G22" s="48"/>
      <c r="H22" s="48"/>
      <c r="I22" s="48"/>
      <c r="J22" s="48"/>
      <c r="K22" s="48"/>
    </row>
    <row r="23" spans="1:11" ht="21" customHeight="1" x14ac:dyDescent="0.5">
      <c r="A23" s="46" t="s">
        <v>22</v>
      </c>
      <c r="E23" s="48"/>
      <c r="F23" s="48"/>
      <c r="G23" s="48"/>
      <c r="H23" s="48"/>
      <c r="I23" s="48"/>
      <c r="J23" s="48"/>
      <c r="K23" s="48"/>
    </row>
    <row r="36" spans="1:11" ht="19.5" customHeight="1" x14ac:dyDescent="0.5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</row>
    <row r="37" spans="1:11" ht="17.25" customHeight="1" x14ac:dyDescent="0.5">
      <c r="A37" s="58"/>
      <c r="B37" s="58"/>
      <c r="C37" s="58"/>
      <c r="D37" s="58"/>
      <c r="E37" s="56"/>
      <c r="F37" s="56"/>
      <c r="G37" s="56"/>
      <c r="H37" s="48"/>
      <c r="I37" s="48"/>
      <c r="J37" s="48"/>
      <c r="K37" s="48"/>
    </row>
    <row r="38" spans="1:11" ht="21" customHeight="1" x14ac:dyDescent="0.5">
      <c r="A38" s="141"/>
      <c r="B38" s="140"/>
      <c r="C38" s="140"/>
      <c r="D38" s="140"/>
      <c r="E38" s="140"/>
      <c r="F38" s="140"/>
      <c r="G38" s="140"/>
      <c r="H38" s="140"/>
      <c r="I38" s="140"/>
      <c r="J38" s="140"/>
      <c r="K38" s="140"/>
    </row>
    <row r="39" spans="1:11" ht="21" customHeight="1" x14ac:dyDescent="0.5">
      <c r="A39" s="139"/>
      <c r="B39" s="140"/>
      <c r="C39" s="140"/>
      <c r="D39" s="140"/>
      <c r="E39" s="140"/>
      <c r="F39" s="140"/>
      <c r="G39" s="140"/>
      <c r="H39" s="140"/>
      <c r="I39" s="140"/>
      <c r="J39" s="140"/>
      <c r="K39" s="140"/>
    </row>
    <row r="40" spans="1:11" ht="21" customHeight="1" x14ac:dyDescent="0.55000000000000004">
      <c r="A40" s="49" t="str">
        <f>+A1</f>
        <v>บริษัท เอเคเอส คอร์ปอเรชั่น จำกัด (มหาชน) และบริษัทย่อย</v>
      </c>
      <c r="C40" s="47"/>
      <c r="E40" s="48"/>
      <c r="F40" s="48"/>
      <c r="G40" s="48"/>
      <c r="H40" s="48"/>
      <c r="I40" s="48"/>
      <c r="J40" s="48"/>
      <c r="K40" s="48"/>
    </row>
    <row r="41" spans="1:11" ht="21" customHeight="1" x14ac:dyDescent="0.55000000000000004">
      <c r="A41" s="45" t="s">
        <v>1</v>
      </c>
      <c r="C41" s="47"/>
      <c r="E41" s="48"/>
      <c r="F41" s="48"/>
      <c r="G41" s="48"/>
      <c r="H41" s="48"/>
      <c r="I41" s="48"/>
      <c r="J41" s="48"/>
      <c r="K41" s="48"/>
    </row>
    <row r="42" spans="1:11" ht="21" customHeight="1" x14ac:dyDescent="0.55000000000000004">
      <c r="A42" s="49" t="s">
        <v>23</v>
      </c>
      <c r="C42" s="47"/>
      <c r="E42" s="48"/>
      <c r="F42" s="48"/>
      <c r="G42" s="48"/>
      <c r="H42" s="48"/>
      <c r="I42" s="48"/>
      <c r="J42" s="48"/>
      <c r="K42" s="48"/>
    </row>
    <row r="43" spans="1:11" ht="21" customHeight="1" x14ac:dyDescent="0.55000000000000004">
      <c r="A43" s="49" t="str">
        <f>+A4</f>
        <v>ณ วันที่ 31 ธันวาคม 2567</v>
      </c>
      <c r="C43" s="47"/>
      <c r="E43" s="48"/>
      <c r="F43" s="48"/>
      <c r="G43" s="48"/>
      <c r="H43" s="48"/>
      <c r="I43" s="48"/>
      <c r="J43" s="48"/>
      <c r="K43" s="48"/>
    </row>
    <row r="44" spans="1:11" ht="12" customHeight="1" x14ac:dyDescent="0.5">
      <c r="C44" s="47"/>
      <c r="E44" s="48"/>
      <c r="F44" s="48"/>
      <c r="G44" s="48"/>
      <c r="H44" s="48"/>
      <c r="I44" s="48"/>
      <c r="J44" s="48"/>
      <c r="K44" s="48"/>
    </row>
    <row r="45" spans="1:11" ht="21" customHeight="1" x14ac:dyDescent="0.5">
      <c r="C45" s="47"/>
      <c r="E45" s="135" t="s">
        <v>4</v>
      </c>
      <c r="F45" s="136"/>
      <c r="G45" s="136"/>
      <c r="H45" s="136"/>
      <c r="I45" s="136"/>
      <c r="J45" s="136"/>
      <c r="K45" s="136"/>
    </row>
    <row r="46" spans="1:11" ht="21" customHeight="1" x14ac:dyDescent="0.5">
      <c r="A46" s="47"/>
      <c r="B46" s="47"/>
      <c r="C46" s="47"/>
      <c r="D46" s="47"/>
      <c r="E46" s="137" t="s">
        <v>5</v>
      </c>
      <c r="F46" s="138"/>
      <c r="G46" s="138"/>
      <c r="H46" s="48"/>
      <c r="I46" s="137" t="s">
        <v>6</v>
      </c>
      <c r="J46" s="138"/>
      <c r="K46" s="138"/>
    </row>
    <row r="47" spans="1:11" ht="21" customHeight="1" x14ac:dyDescent="0.5">
      <c r="A47" s="47"/>
      <c r="B47" s="47"/>
      <c r="C47" s="47"/>
      <c r="D47" s="47"/>
      <c r="E47" s="50" t="str">
        <f t="shared" ref="E47:E48" si="0">+E8</f>
        <v>วันที่ 31 ธันวาคม</v>
      </c>
      <c r="F47" s="51"/>
      <c r="G47" s="50" t="str">
        <f t="shared" ref="G47:G48" si="1">+G8</f>
        <v>วันที่ 31 ธันวาคม</v>
      </c>
      <c r="H47" s="48"/>
      <c r="I47" s="50" t="str">
        <f t="shared" ref="I47:I48" si="2">+I8</f>
        <v>วันที่ 31 ธันวาคม</v>
      </c>
      <c r="J47" s="51"/>
      <c r="K47" s="50" t="str">
        <f t="shared" ref="K47:K48" si="3">+K8</f>
        <v>วันที่ 31 ธันวาคม</v>
      </c>
    </row>
    <row r="48" spans="1:11" ht="38.25" customHeight="1" x14ac:dyDescent="0.5">
      <c r="A48" s="52"/>
      <c r="B48" s="52"/>
      <c r="C48" s="53" t="s">
        <v>8</v>
      </c>
      <c r="D48" s="52"/>
      <c r="E48" s="53">
        <f t="shared" si="0"/>
        <v>2567</v>
      </c>
      <c r="F48" s="52"/>
      <c r="G48" s="54" t="str">
        <f t="shared" si="1"/>
        <v>2566
(ปรับปรุงใหม่)</v>
      </c>
      <c r="H48" s="59"/>
      <c r="I48" s="53">
        <f t="shared" si="2"/>
        <v>2567</v>
      </c>
      <c r="J48" s="52"/>
      <c r="K48" s="53">
        <f t="shared" si="3"/>
        <v>2566</v>
      </c>
    </row>
    <row r="49" spans="1:12" ht="21.75" customHeight="1" x14ac:dyDescent="0.55000000000000004">
      <c r="A49" s="49" t="s">
        <v>24</v>
      </c>
      <c r="C49" s="47"/>
      <c r="E49" s="48"/>
      <c r="F49" s="48"/>
      <c r="G49" s="48"/>
      <c r="H49" s="48"/>
      <c r="I49" s="48"/>
      <c r="J49" s="48"/>
      <c r="K49" s="48"/>
    </row>
    <row r="50" spans="1:12" ht="21" customHeight="1" x14ac:dyDescent="0.5">
      <c r="A50" s="46" t="s">
        <v>25</v>
      </c>
      <c r="C50" s="47" t="s">
        <v>26</v>
      </c>
      <c r="E50" s="56">
        <v>0</v>
      </c>
      <c r="F50" s="56"/>
      <c r="G50" s="56">
        <v>0</v>
      </c>
      <c r="H50" s="56"/>
      <c r="I50" s="56">
        <v>0</v>
      </c>
      <c r="J50" s="56"/>
      <c r="K50" s="56">
        <v>22795</v>
      </c>
    </row>
    <row r="51" spans="1:12" ht="21" customHeight="1" x14ac:dyDescent="0.5">
      <c r="A51" s="46" t="s">
        <v>27</v>
      </c>
      <c r="C51" s="47" t="s">
        <v>28</v>
      </c>
      <c r="E51" s="55">
        <v>101590</v>
      </c>
      <c r="F51" s="56"/>
      <c r="G51" s="56">
        <v>779</v>
      </c>
      <c r="H51" s="56"/>
      <c r="I51" s="56">
        <v>0</v>
      </c>
      <c r="J51" s="56"/>
      <c r="K51" s="56">
        <v>0</v>
      </c>
      <c r="L51" s="48"/>
    </row>
    <row r="52" spans="1:12" ht="21" customHeight="1" x14ac:dyDescent="0.5">
      <c r="A52" s="46" t="s">
        <v>29</v>
      </c>
      <c r="C52" s="47">
        <v>15</v>
      </c>
      <c r="E52" s="56">
        <v>20649</v>
      </c>
      <c r="F52" s="56"/>
      <c r="G52" s="56">
        <v>41902</v>
      </c>
      <c r="H52" s="56"/>
      <c r="I52" s="56">
        <v>5681</v>
      </c>
      <c r="J52" s="56"/>
      <c r="K52" s="56">
        <v>5638</v>
      </c>
    </row>
    <row r="53" spans="1:12" ht="21" customHeight="1" x14ac:dyDescent="0.5">
      <c r="A53" s="46" t="s">
        <v>30</v>
      </c>
      <c r="C53" s="47">
        <v>16</v>
      </c>
      <c r="E53" s="60">
        <v>1443323</v>
      </c>
      <c r="F53" s="48"/>
      <c r="G53" s="48">
        <v>2771320</v>
      </c>
      <c r="H53" s="48"/>
      <c r="I53" s="56">
        <v>0</v>
      </c>
      <c r="J53" s="48"/>
      <c r="K53" s="56">
        <v>0</v>
      </c>
    </row>
    <row r="54" spans="1:12" ht="21" customHeight="1" x14ac:dyDescent="0.5">
      <c r="A54" s="46" t="s">
        <v>31</v>
      </c>
      <c r="C54" s="51"/>
      <c r="E54" s="48">
        <v>1759</v>
      </c>
      <c r="F54" s="48"/>
      <c r="G54" s="48">
        <v>1856</v>
      </c>
      <c r="H54" s="48"/>
      <c r="I54" s="48">
        <v>420</v>
      </c>
      <c r="J54" s="48"/>
      <c r="K54" s="48">
        <v>292</v>
      </c>
    </row>
    <row r="55" spans="1:12" ht="21" customHeight="1" x14ac:dyDescent="0.5">
      <c r="A55" s="46" t="s">
        <v>32</v>
      </c>
      <c r="C55" s="47">
        <v>17</v>
      </c>
      <c r="E55" s="48">
        <v>644827</v>
      </c>
      <c r="F55" s="48"/>
      <c r="G55" s="56">
        <v>320087</v>
      </c>
      <c r="H55" s="48"/>
      <c r="I55" s="56">
        <v>0</v>
      </c>
      <c r="J55" s="48"/>
      <c r="K55" s="56">
        <v>0</v>
      </c>
    </row>
    <row r="56" spans="1:12" ht="21" customHeight="1" x14ac:dyDescent="0.5">
      <c r="A56" s="46" t="s">
        <v>33</v>
      </c>
      <c r="C56" s="47">
        <v>18</v>
      </c>
      <c r="E56" s="56">
        <v>0</v>
      </c>
      <c r="F56" s="56"/>
      <c r="G56" s="56">
        <v>0</v>
      </c>
      <c r="H56" s="56"/>
      <c r="I56" s="56">
        <v>0</v>
      </c>
      <c r="J56" s="56"/>
      <c r="K56" s="56">
        <v>0</v>
      </c>
    </row>
    <row r="57" spans="1:12" ht="21" customHeight="1" x14ac:dyDescent="0.5">
      <c r="A57" s="46" t="s">
        <v>34</v>
      </c>
      <c r="C57" s="47">
        <v>19</v>
      </c>
      <c r="E57" s="48">
        <v>33362</v>
      </c>
      <c r="F57" s="48"/>
      <c r="G57" s="48">
        <v>62870</v>
      </c>
      <c r="H57" s="48"/>
      <c r="I57" s="56">
        <v>0</v>
      </c>
      <c r="J57" s="48"/>
      <c r="K57" s="48">
        <v>7507</v>
      </c>
    </row>
    <row r="58" spans="1:12" ht="21" customHeight="1" x14ac:dyDescent="0.5">
      <c r="A58" s="46" t="s">
        <v>35</v>
      </c>
      <c r="C58" s="47">
        <v>20</v>
      </c>
      <c r="E58" s="48">
        <v>292542</v>
      </c>
      <c r="F58" s="48"/>
      <c r="G58" s="48">
        <v>644598</v>
      </c>
      <c r="H58" s="48"/>
      <c r="I58" s="48">
        <v>1890</v>
      </c>
      <c r="J58" s="48"/>
      <c r="K58" s="48">
        <v>12511</v>
      </c>
    </row>
    <row r="59" spans="1:12" ht="21" customHeight="1" x14ac:dyDescent="0.5">
      <c r="A59" s="46" t="s">
        <v>36</v>
      </c>
      <c r="C59" s="47">
        <v>21</v>
      </c>
      <c r="E59" s="48">
        <v>9440</v>
      </c>
      <c r="F59" s="48"/>
      <c r="G59" s="48">
        <v>84930</v>
      </c>
      <c r="H59" s="48"/>
      <c r="I59" s="48">
        <v>12673</v>
      </c>
      <c r="J59" s="48"/>
      <c r="K59" s="48">
        <v>15753</v>
      </c>
    </row>
    <row r="60" spans="1:12" ht="21" customHeight="1" x14ac:dyDescent="0.5">
      <c r="A60" s="46" t="s">
        <v>37</v>
      </c>
      <c r="C60" s="47">
        <v>22</v>
      </c>
      <c r="E60" s="60">
        <v>180268</v>
      </c>
      <c r="F60" s="48"/>
      <c r="G60" s="56">
        <v>1307947</v>
      </c>
      <c r="H60" s="48"/>
      <c r="I60" s="56">
        <v>0</v>
      </c>
      <c r="J60" s="48"/>
      <c r="K60" s="56">
        <v>0</v>
      </c>
    </row>
    <row r="61" spans="1:12" ht="21" customHeight="1" x14ac:dyDescent="0.5">
      <c r="A61" s="46" t="s">
        <v>38</v>
      </c>
      <c r="C61" s="61">
        <v>14.3</v>
      </c>
      <c r="E61" s="48">
        <v>0</v>
      </c>
      <c r="F61" s="48"/>
      <c r="G61" s="56">
        <v>6411</v>
      </c>
      <c r="H61" s="48"/>
      <c r="I61" s="56">
        <v>0</v>
      </c>
      <c r="J61" s="48"/>
      <c r="K61" s="56">
        <v>0</v>
      </c>
    </row>
    <row r="62" spans="1:12" ht="21" customHeight="1" x14ac:dyDescent="0.5">
      <c r="A62" s="46" t="s">
        <v>39</v>
      </c>
      <c r="C62" s="47">
        <v>14.6</v>
      </c>
      <c r="E62" s="48">
        <v>72660</v>
      </c>
      <c r="F62" s="48"/>
      <c r="G62" s="56">
        <v>72660</v>
      </c>
      <c r="H62" s="48"/>
      <c r="I62" s="56">
        <v>0</v>
      </c>
      <c r="J62" s="48"/>
      <c r="K62" s="56">
        <v>0</v>
      </c>
    </row>
    <row r="63" spans="1:12" ht="21" customHeight="1" x14ac:dyDescent="0.5">
      <c r="A63" s="46" t="s">
        <v>40</v>
      </c>
      <c r="C63" s="47">
        <v>23</v>
      </c>
      <c r="E63" s="48">
        <v>4369</v>
      </c>
      <c r="F63" s="48"/>
      <c r="G63" s="48">
        <v>21218</v>
      </c>
      <c r="H63" s="48"/>
      <c r="I63" s="56">
        <v>82</v>
      </c>
      <c r="J63" s="48"/>
      <c r="K63" s="48">
        <v>85</v>
      </c>
    </row>
    <row r="64" spans="1:12" ht="21" customHeight="1" x14ac:dyDescent="0.5">
      <c r="A64" s="46" t="s">
        <v>41</v>
      </c>
      <c r="C64" s="47">
        <v>24</v>
      </c>
      <c r="E64" s="48">
        <v>357</v>
      </c>
      <c r="F64" s="48"/>
      <c r="G64" s="56">
        <v>502</v>
      </c>
      <c r="H64" s="48"/>
      <c r="I64" s="56">
        <v>0</v>
      </c>
      <c r="J64" s="48"/>
      <c r="K64" s="56">
        <v>0</v>
      </c>
    </row>
    <row r="65" spans="1:11" ht="21" customHeight="1" x14ac:dyDescent="0.5">
      <c r="A65" s="46" t="s">
        <v>42</v>
      </c>
      <c r="C65" s="47">
        <v>25</v>
      </c>
      <c r="E65" s="62">
        <v>287153</v>
      </c>
      <c r="F65" s="48"/>
      <c r="G65" s="62">
        <v>52064</v>
      </c>
      <c r="H65" s="48"/>
      <c r="I65" s="62">
        <v>18346</v>
      </c>
      <c r="J65" s="48"/>
      <c r="K65" s="62">
        <v>19353</v>
      </c>
    </row>
    <row r="66" spans="1:11" ht="21" customHeight="1" x14ac:dyDescent="0.55000000000000004">
      <c r="A66" s="49" t="s">
        <v>43</v>
      </c>
      <c r="E66" s="62">
        <f>SUM(E50:E65)</f>
        <v>3092299</v>
      </c>
      <c r="F66" s="48"/>
      <c r="G66" s="62">
        <f>SUM(G50:G65)</f>
        <v>5389144</v>
      </c>
      <c r="H66" s="48"/>
      <c r="I66" s="62">
        <f>SUM(I50:I65)</f>
        <v>39092</v>
      </c>
      <c r="J66" s="48"/>
      <c r="K66" s="62">
        <f>SUM(K50:K65)</f>
        <v>83934</v>
      </c>
    </row>
    <row r="67" spans="1:11" ht="21" customHeight="1" x14ac:dyDescent="0.55000000000000004">
      <c r="A67" s="49" t="s">
        <v>44</v>
      </c>
      <c r="C67" s="47"/>
      <c r="E67" s="63">
        <f>SUM(E66,E21)</f>
        <v>4408662</v>
      </c>
      <c r="F67" s="48"/>
      <c r="G67" s="63">
        <f>SUM(G66,G21)</f>
        <v>6800072</v>
      </c>
      <c r="H67" s="48"/>
      <c r="I67" s="63">
        <f>SUM(I66,I21)</f>
        <v>2935828</v>
      </c>
      <c r="J67" s="48"/>
      <c r="K67" s="63">
        <f>SUM(K66,K21)</f>
        <v>5667184</v>
      </c>
    </row>
    <row r="68" spans="1:11" ht="21" customHeight="1" x14ac:dyDescent="0.55000000000000004">
      <c r="A68" s="49"/>
      <c r="C68" s="47"/>
      <c r="E68" s="48"/>
      <c r="F68" s="48"/>
      <c r="G68" s="48"/>
      <c r="H68" s="48"/>
      <c r="I68" s="48"/>
      <c r="J68" s="48"/>
      <c r="K68" s="48"/>
    </row>
    <row r="69" spans="1:11" ht="21" customHeight="1" x14ac:dyDescent="0.5">
      <c r="A69" s="46" t="s">
        <v>22</v>
      </c>
      <c r="C69" s="47"/>
      <c r="E69" s="48"/>
      <c r="F69" s="48"/>
      <c r="G69" s="48"/>
      <c r="H69" s="48"/>
      <c r="I69" s="48"/>
      <c r="J69" s="48"/>
      <c r="K69" s="48"/>
    </row>
    <row r="70" spans="1:11" ht="21" customHeight="1" x14ac:dyDescent="0.55000000000000004">
      <c r="A70" s="49"/>
      <c r="C70" s="47"/>
      <c r="E70" s="48"/>
      <c r="F70" s="48"/>
      <c r="G70" s="48"/>
      <c r="H70" s="48"/>
      <c r="I70" s="48"/>
      <c r="J70" s="48"/>
      <c r="K70" s="48"/>
    </row>
    <row r="71" spans="1:11" ht="21" customHeight="1" x14ac:dyDescent="0.55000000000000004">
      <c r="A71" s="49"/>
      <c r="C71" s="47"/>
      <c r="E71" s="48"/>
      <c r="F71" s="48"/>
      <c r="G71" s="48"/>
      <c r="H71" s="48"/>
      <c r="I71" s="48"/>
      <c r="J71" s="48"/>
      <c r="K71" s="48"/>
    </row>
    <row r="72" spans="1:11" ht="21" customHeight="1" x14ac:dyDescent="0.55000000000000004">
      <c r="A72" s="49"/>
      <c r="C72" s="47"/>
      <c r="E72" s="48"/>
      <c r="F72" s="48"/>
      <c r="G72" s="48"/>
      <c r="H72" s="48"/>
      <c r="I72" s="48"/>
      <c r="J72" s="48"/>
      <c r="K72" s="48"/>
    </row>
    <row r="73" spans="1:11" ht="21" customHeight="1" x14ac:dyDescent="0.55000000000000004">
      <c r="A73" s="49"/>
      <c r="C73" s="47"/>
      <c r="E73" s="48"/>
      <c r="F73" s="48"/>
      <c r="G73" s="48"/>
      <c r="H73" s="48"/>
      <c r="I73" s="48"/>
      <c r="J73" s="48"/>
      <c r="K73" s="48"/>
    </row>
    <row r="74" spans="1:11" ht="19.5" customHeight="1" x14ac:dyDescent="0.5">
      <c r="C74" s="47"/>
      <c r="E74" s="48"/>
      <c r="F74" s="48"/>
      <c r="G74" s="48"/>
      <c r="H74" s="48"/>
      <c r="I74" s="48"/>
      <c r="J74" s="48"/>
      <c r="K74" s="48"/>
    </row>
    <row r="75" spans="1:11" ht="20.25" customHeight="1" x14ac:dyDescent="0.55000000000000004">
      <c r="A75" s="49"/>
      <c r="C75" s="47"/>
      <c r="E75" s="48"/>
      <c r="F75" s="48"/>
      <c r="G75" s="48"/>
      <c r="H75" s="48"/>
      <c r="I75" s="48"/>
      <c r="J75" s="48"/>
      <c r="K75" s="48"/>
    </row>
    <row r="76" spans="1:11" ht="19.5" customHeight="1" x14ac:dyDescent="0.5">
      <c r="A76" s="139"/>
      <c r="B76" s="140"/>
      <c r="C76" s="140"/>
      <c r="D76" s="140"/>
      <c r="E76" s="140"/>
      <c r="F76" s="140"/>
      <c r="G76" s="140"/>
      <c r="H76" s="140"/>
      <c r="I76" s="140"/>
      <c r="J76" s="140"/>
      <c r="K76" s="140"/>
    </row>
    <row r="77" spans="1:11" ht="17.25" customHeight="1" x14ac:dyDescent="0.5">
      <c r="A77" s="58"/>
      <c r="B77" s="58"/>
      <c r="C77" s="58"/>
      <c r="D77" s="58"/>
      <c r="E77" s="56"/>
      <c r="F77" s="56"/>
      <c r="G77" s="56"/>
      <c r="H77" s="48"/>
      <c r="I77" s="48"/>
      <c r="J77" s="48"/>
      <c r="K77" s="48"/>
    </row>
    <row r="78" spans="1:11" ht="21" customHeight="1" x14ac:dyDescent="0.5">
      <c r="A78" s="141"/>
      <c r="B78" s="140"/>
      <c r="C78" s="140"/>
      <c r="D78" s="140"/>
      <c r="E78" s="140"/>
      <c r="F78" s="140"/>
      <c r="G78" s="140"/>
      <c r="H78" s="140"/>
      <c r="I78" s="140"/>
      <c r="J78" s="140"/>
      <c r="K78" s="140"/>
    </row>
    <row r="79" spans="1:11" ht="21" customHeight="1" x14ac:dyDescent="0.5">
      <c r="A79" s="139"/>
      <c r="B79" s="140"/>
      <c r="C79" s="140"/>
      <c r="D79" s="140"/>
      <c r="E79" s="140"/>
      <c r="F79" s="140"/>
      <c r="G79" s="140"/>
      <c r="H79" s="140"/>
      <c r="I79" s="140"/>
      <c r="J79" s="140"/>
      <c r="K79" s="140"/>
    </row>
    <row r="80" spans="1:11" ht="21" customHeight="1" x14ac:dyDescent="0.55000000000000004">
      <c r="A80" s="49" t="str">
        <f>A1</f>
        <v>บริษัท เอเคเอส คอร์ปอเรชั่น จำกัด (มหาชน) และบริษัทย่อย</v>
      </c>
      <c r="C80" s="47"/>
      <c r="E80" s="48"/>
      <c r="F80" s="48"/>
      <c r="G80" s="48"/>
      <c r="H80" s="48"/>
      <c r="I80" s="48"/>
      <c r="J80" s="48"/>
      <c r="K80" s="48"/>
    </row>
    <row r="81" spans="1:12" ht="21" customHeight="1" x14ac:dyDescent="0.55000000000000004">
      <c r="A81" s="45" t="s">
        <v>1</v>
      </c>
      <c r="C81" s="47"/>
      <c r="E81" s="48"/>
      <c r="F81" s="48"/>
      <c r="G81" s="48"/>
      <c r="H81" s="48"/>
      <c r="I81" s="48"/>
      <c r="J81" s="48"/>
      <c r="K81" s="48"/>
    </row>
    <row r="82" spans="1:12" ht="21" customHeight="1" x14ac:dyDescent="0.55000000000000004">
      <c r="A82" s="49" t="s">
        <v>23</v>
      </c>
      <c r="C82" s="47"/>
      <c r="E82" s="48"/>
      <c r="F82" s="48"/>
      <c r="G82" s="48"/>
      <c r="H82" s="48"/>
      <c r="I82" s="48"/>
      <c r="J82" s="48"/>
      <c r="K82" s="48"/>
    </row>
    <row r="83" spans="1:12" ht="21" customHeight="1" x14ac:dyDescent="0.55000000000000004">
      <c r="A83" s="49" t="str">
        <f>+A43</f>
        <v>ณ วันที่ 31 ธันวาคม 2567</v>
      </c>
      <c r="C83" s="47"/>
      <c r="E83" s="48"/>
      <c r="F83" s="48"/>
      <c r="G83" s="48"/>
      <c r="H83" s="48"/>
      <c r="I83" s="48"/>
      <c r="J83" s="48"/>
      <c r="K83" s="48"/>
    </row>
    <row r="84" spans="1:12" ht="12" customHeight="1" x14ac:dyDescent="0.5">
      <c r="C84" s="47"/>
      <c r="E84" s="48"/>
      <c r="F84" s="48"/>
      <c r="G84" s="48"/>
      <c r="H84" s="48"/>
      <c r="I84" s="48"/>
      <c r="J84" s="48"/>
      <c r="K84" s="48"/>
    </row>
    <row r="85" spans="1:12" ht="21" customHeight="1" x14ac:dyDescent="0.5">
      <c r="C85" s="47"/>
      <c r="E85" s="135" t="s">
        <v>4</v>
      </c>
      <c r="F85" s="136"/>
      <c r="G85" s="136"/>
      <c r="H85" s="136"/>
      <c r="I85" s="136"/>
      <c r="J85" s="136"/>
      <c r="K85" s="136"/>
    </row>
    <row r="86" spans="1:12" ht="21" customHeight="1" x14ac:dyDescent="0.5">
      <c r="A86" s="47"/>
      <c r="B86" s="47"/>
      <c r="C86" s="47"/>
      <c r="D86" s="47"/>
      <c r="E86" s="137" t="s">
        <v>5</v>
      </c>
      <c r="F86" s="138"/>
      <c r="G86" s="138"/>
      <c r="H86" s="48"/>
      <c r="I86" s="137" t="s">
        <v>6</v>
      </c>
      <c r="J86" s="138"/>
      <c r="K86" s="138"/>
    </row>
    <row r="87" spans="1:12" ht="21" customHeight="1" x14ac:dyDescent="0.5">
      <c r="A87" s="47"/>
      <c r="B87" s="47"/>
      <c r="D87" s="47"/>
      <c r="E87" s="50" t="str">
        <f t="shared" ref="E87:E88" si="4">+E47</f>
        <v>วันที่ 31 ธันวาคม</v>
      </c>
      <c r="F87" s="51"/>
      <c r="G87" s="50" t="str">
        <f t="shared" ref="G87:G88" si="5">+G47</f>
        <v>วันที่ 31 ธันวาคม</v>
      </c>
      <c r="H87" s="48"/>
      <c r="I87" s="50" t="str">
        <f t="shared" ref="I87:I88" si="6">+I47</f>
        <v>วันที่ 31 ธันวาคม</v>
      </c>
      <c r="J87" s="51"/>
      <c r="K87" s="50" t="str">
        <f t="shared" ref="K87:K88" si="7">+K47</f>
        <v>วันที่ 31 ธันวาคม</v>
      </c>
    </row>
    <row r="88" spans="1:12" ht="38.25" customHeight="1" x14ac:dyDescent="0.5">
      <c r="A88" s="52"/>
      <c r="B88" s="52"/>
      <c r="C88" s="53" t="s">
        <v>8</v>
      </c>
      <c r="D88" s="52"/>
      <c r="E88" s="53">
        <f t="shared" si="4"/>
        <v>2567</v>
      </c>
      <c r="F88" s="52"/>
      <c r="G88" s="54" t="str">
        <f t="shared" si="5"/>
        <v>2566
(ปรับปรุงใหม่)</v>
      </c>
      <c r="H88" s="59"/>
      <c r="I88" s="53">
        <f t="shared" si="6"/>
        <v>2567</v>
      </c>
      <c r="J88" s="52"/>
      <c r="K88" s="53">
        <f t="shared" si="7"/>
        <v>2566</v>
      </c>
    </row>
    <row r="89" spans="1:12" ht="21" customHeight="1" x14ac:dyDescent="0.55000000000000004">
      <c r="A89" s="49" t="s">
        <v>45</v>
      </c>
      <c r="B89" s="47"/>
      <c r="C89" s="47"/>
      <c r="D89" s="47"/>
      <c r="E89" s="51"/>
      <c r="F89" s="51"/>
      <c r="G89" s="51"/>
      <c r="H89" s="51"/>
      <c r="I89" s="51"/>
      <c r="J89" s="51"/>
      <c r="K89" s="51"/>
    </row>
    <row r="90" spans="1:12" ht="21" customHeight="1" x14ac:dyDescent="0.55000000000000004">
      <c r="A90" s="49" t="s">
        <v>46</v>
      </c>
      <c r="C90" s="47"/>
      <c r="E90" s="48"/>
      <c r="F90" s="48"/>
      <c r="G90" s="48"/>
      <c r="H90" s="48"/>
      <c r="I90" s="48"/>
      <c r="J90" s="48"/>
      <c r="K90" s="48"/>
    </row>
    <row r="91" spans="1:12" ht="21" customHeight="1" x14ac:dyDescent="0.5">
      <c r="A91" s="46" t="s">
        <v>47</v>
      </c>
      <c r="C91" s="47">
        <v>26</v>
      </c>
      <c r="E91" s="60">
        <v>217900</v>
      </c>
      <c r="F91" s="48"/>
      <c r="G91" s="48">
        <v>212400</v>
      </c>
      <c r="H91" s="48"/>
      <c r="I91" s="48">
        <v>218055</v>
      </c>
      <c r="J91" s="48"/>
      <c r="K91" s="48">
        <v>238780</v>
      </c>
    </row>
    <row r="92" spans="1:12" ht="21" customHeight="1" x14ac:dyDescent="0.5">
      <c r="A92" s="46" t="s">
        <v>48</v>
      </c>
      <c r="C92" s="47" t="s">
        <v>49</v>
      </c>
      <c r="E92" s="48">
        <v>5593</v>
      </c>
      <c r="F92" s="48"/>
      <c r="G92" s="48">
        <v>52307</v>
      </c>
      <c r="H92" s="48"/>
      <c r="I92" s="48">
        <v>1154</v>
      </c>
      <c r="J92" s="48"/>
      <c r="K92" s="48">
        <v>46133</v>
      </c>
    </row>
    <row r="93" spans="1:12" ht="21" customHeight="1" x14ac:dyDescent="0.5">
      <c r="A93" s="46" t="s">
        <v>50</v>
      </c>
      <c r="C93" s="47">
        <v>21</v>
      </c>
      <c r="E93" s="48">
        <v>15705</v>
      </c>
      <c r="F93" s="48"/>
      <c r="G93" s="48">
        <v>22439</v>
      </c>
      <c r="H93" s="48"/>
      <c r="I93" s="48">
        <v>5039</v>
      </c>
      <c r="J93" s="48"/>
      <c r="K93" s="48">
        <v>3225</v>
      </c>
    </row>
    <row r="94" spans="1:12" ht="21" customHeight="1" x14ac:dyDescent="0.5">
      <c r="A94" s="46" t="s">
        <v>51</v>
      </c>
      <c r="C94" s="47">
        <v>27</v>
      </c>
      <c r="E94" s="60">
        <v>566231</v>
      </c>
      <c r="F94" s="48"/>
      <c r="G94" s="48">
        <v>527813</v>
      </c>
      <c r="H94" s="48"/>
      <c r="I94" s="56">
        <v>69126</v>
      </c>
      <c r="J94" s="48"/>
      <c r="K94" s="56">
        <v>0</v>
      </c>
      <c r="L94" s="48"/>
    </row>
    <row r="95" spans="1:12" ht="21" customHeight="1" x14ac:dyDescent="0.5">
      <c r="A95" s="46" t="s">
        <v>52</v>
      </c>
      <c r="C95" s="47">
        <v>28</v>
      </c>
      <c r="E95" s="56">
        <v>0</v>
      </c>
      <c r="F95" s="48"/>
      <c r="G95" s="56">
        <v>50000</v>
      </c>
      <c r="H95" s="48"/>
      <c r="I95" s="56">
        <v>0</v>
      </c>
      <c r="J95" s="56"/>
      <c r="K95" s="56">
        <v>50000</v>
      </c>
      <c r="L95" s="48"/>
    </row>
    <row r="96" spans="1:12" ht="21" customHeight="1" x14ac:dyDescent="0.5">
      <c r="A96" s="46" t="s">
        <v>53</v>
      </c>
      <c r="C96" s="47"/>
      <c r="E96" s="48">
        <v>767</v>
      </c>
      <c r="F96" s="48"/>
      <c r="G96" s="56">
        <v>560</v>
      </c>
      <c r="H96" s="48"/>
      <c r="I96" s="56">
        <v>0</v>
      </c>
      <c r="J96" s="48"/>
      <c r="K96" s="56">
        <v>0</v>
      </c>
      <c r="L96" s="48"/>
    </row>
    <row r="97" spans="1:12" ht="21" customHeight="1" x14ac:dyDescent="0.5">
      <c r="A97" s="46" t="s">
        <v>54</v>
      </c>
      <c r="C97" s="47">
        <v>29</v>
      </c>
      <c r="E97" s="56">
        <v>0</v>
      </c>
      <c r="F97" s="48"/>
      <c r="G97" s="56">
        <v>2310</v>
      </c>
      <c r="H97" s="48"/>
      <c r="I97" s="56">
        <v>0</v>
      </c>
      <c r="J97" s="48"/>
      <c r="K97" s="56">
        <v>2247</v>
      </c>
      <c r="L97" s="48"/>
    </row>
    <row r="98" spans="1:12" ht="21" customHeight="1" x14ac:dyDescent="0.5">
      <c r="A98" s="46" t="s">
        <v>55</v>
      </c>
      <c r="C98" s="47">
        <v>30</v>
      </c>
      <c r="E98" s="56">
        <v>2987145</v>
      </c>
      <c r="F98" s="48"/>
      <c r="G98" s="48">
        <v>2987337</v>
      </c>
      <c r="H98" s="48"/>
      <c r="I98" s="48">
        <v>2987145</v>
      </c>
      <c r="J98" s="48"/>
      <c r="K98" s="48">
        <v>2987337</v>
      </c>
      <c r="L98" s="48"/>
    </row>
    <row r="99" spans="1:12" ht="21" customHeight="1" x14ac:dyDescent="0.5">
      <c r="A99" s="46" t="s">
        <v>56</v>
      </c>
      <c r="C99" s="47">
        <v>31</v>
      </c>
      <c r="E99" s="48">
        <v>156249</v>
      </c>
      <c r="F99" s="48"/>
      <c r="G99" s="48">
        <v>36018</v>
      </c>
      <c r="H99" s="48"/>
      <c r="I99" s="56">
        <v>0</v>
      </c>
      <c r="J99" s="48"/>
      <c r="K99" s="56">
        <v>0</v>
      </c>
    </row>
    <row r="100" spans="1:12" ht="21" customHeight="1" x14ac:dyDescent="0.5">
      <c r="A100" s="46" t="s">
        <v>57</v>
      </c>
      <c r="C100" s="48"/>
      <c r="E100" s="56">
        <v>7011</v>
      </c>
      <c r="F100" s="48"/>
      <c r="G100" s="56">
        <v>6772</v>
      </c>
      <c r="H100" s="48"/>
      <c r="I100" s="56">
        <v>0</v>
      </c>
      <c r="J100" s="48"/>
      <c r="K100" s="56">
        <v>0</v>
      </c>
    </row>
    <row r="101" spans="1:12" ht="21" customHeight="1" x14ac:dyDescent="0.55000000000000004">
      <c r="A101" s="49" t="s">
        <v>58</v>
      </c>
      <c r="C101" s="47"/>
      <c r="E101" s="57">
        <f>SUM(E91:E100)</f>
        <v>3956601</v>
      </c>
      <c r="F101" s="48"/>
      <c r="G101" s="57">
        <f>SUM(G91:G100)</f>
        <v>3897956</v>
      </c>
      <c r="H101" s="48"/>
      <c r="I101" s="57">
        <f>SUM(I91:I100)</f>
        <v>3280519</v>
      </c>
      <c r="J101" s="48"/>
      <c r="K101" s="57">
        <f>SUM(K91:K100)</f>
        <v>3327722</v>
      </c>
    </row>
    <row r="102" spans="1:12" ht="21" customHeight="1" x14ac:dyDescent="0.5">
      <c r="C102" s="47"/>
      <c r="E102" s="48"/>
      <c r="F102" s="48"/>
      <c r="G102" s="48"/>
      <c r="H102" s="48"/>
      <c r="I102" s="48"/>
      <c r="J102" s="48"/>
      <c r="K102" s="48"/>
    </row>
    <row r="103" spans="1:12" ht="21" customHeight="1" x14ac:dyDescent="0.55000000000000004">
      <c r="A103" s="49" t="s">
        <v>59</v>
      </c>
      <c r="C103" s="47"/>
      <c r="E103" s="48"/>
      <c r="F103" s="48"/>
      <c r="G103" s="48"/>
      <c r="H103" s="48"/>
      <c r="I103" s="48"/>
      <c r="J103" s="48"/>
      <c r="K103" s="48"/>
    </row>
    <row r="104" spans="1:12" ht="21" customHeight="1" x14ac:dyDescent="0.5">
      <c r="A104" s="46" t="s">
        <v>60</v>
      </c>
      <c r="C104" s="47" t="s">
        <v>61</v>
      </c>
      <c r="E104" s="60">
        <v>211350</v>
      </c>
      <c r="F104" s="48"/>
      <c r="G104" s="48">
        <v>71776</v>
      </c>
      <c r="H104" s="48"/>
      <c r="I104" s="56">
        <v>0</v>
      </c>
      <c r="J104" s="56"/>
      <c r="K104" s="56">
        <v>0</v>
      </c>
    </row>
    <row r="105" spans="1:12" ht="21" customHeight="1" x14ac:dyDescent="0.5">
      <c r="A105" s="46" t="s">
        <v>62</v>
      </c>
      <c r="C105" s="47">
        <v>21</v>
      </c>
      <c r="E105" s="48">
        <v>55907</v>
      </c>
      <c r="F105" s="48"/>
      <c r="G105" s="48">
        <v>76068</v>
      </c>
      <c r="H105" s="48"/>
      <c r="I105" s="56">
        <v>9376</v>
      </c>
      <c r="J105" s="56"/>
      <c r="K105" s="56">
        <v>12961</v>
      </c>
    </row>
    <row r="106" spans="1:12" ht="21" customHeight="1" x14ac:dyDescent="0.5">
      <c r="A106" s="46" t="s">
        <v>63</v>
      </c>
      <c r="C106" s="47"/>
      <c r="E106" s="48">
        <v>8467</v>
      </c>
      <c r="F106" s="48"/>
      <c r="G106" s="48">
        <v>8467</v>
      </c>
      <c r="H106" s="48"/>
      <c r="I106" s="56">
        <v>2611</v>
      </c>
      <c r="J106" s="56"/>
      <c r="K106" s="56">
        <v>2611</v>
      </c>
    </row>
    <row r="107" spans="1:12" ht="21" customHeight="1" x14ac:dyDescent="0.5">
      <c r="A107" s="46" t="s">
        <v>64</v>
      </c>
      <c r="C107" s="47">
        <v>24</v>
      </c>
      <c r="E107" s="48">
        <v>14436</v>
      </c>
      <c r="F107" s="48"/>
      <c r="G107" s="48">
        <v>26910</v>
      </c>
      <c r="H107" s="48"/>
      <c r="I107" s="56">
        <v>0</v>
      </c>
      <c r="J107" s="56"/>
      <c r="K107" s="56">
        <v>0</v>
      </c>
    </row>
    <row r="108" spans="1:12" ht="21" customHeight="1" x14ac:dyDescent="0.5">
      <c r="A108" s="46" t="s">
        <v>65</v>
      </c>
      <c r="C108" s="47">
        <v>29</v>
      </c>
      <c r="E108" s="48">
        <v>4253</v>
      </c>
      <c r="F108" s="48"/>
      <c r="G108" s="48">
        <v>5072</v>
      </c>
      <c r="H108" s="48"/>
      <c r="I108" s="48">
        <v>3843</v>
      </c>
      <c r="J108" s="48"/>
      <c r="K108" s="48">
        <v>3482</v>
      </c>
    </row>
    <row r="109" spans="1:12" ht="21" customHeight="1" x14ac:dyDescent="0.5">
      <c r="A109" s="46" t="s">
        <v>66</v>
      </c>
      <c r="C109" s="47">
        <v>14.1</v>
      </c>
      <c r="E109" s="48">
        <v>46168</v>
      </c>
      <c r="F109" s="48"/>
      <c r="G109" s="48">
        <v>46168</v>
      </c>
      <c r="H109" s="48"/>
      <c r="I109" s="48">
        <v>46168</v>
      </c>
      <c r="J109" s="48"/>
      <c r="K109" s="48">
        <v>46168</v>
      </c>
    </row>
    <row r="110" spans="1:12" ht="21" customHeight="1" x14ac:dyDescent="0.5">
      <c r="A110" s="46" t="s">
        <v>67</v>
      </c>
      <c r="C110" s="47"/>
      <c r="E110" s="64">
        <v>3631</v>
      </c>
      <c r="F110" s="48"/>
      <c r="G110" s="64">
        <v>3260</v>
      </c>
      <c r="H110" s="48"/>
      <c r="I110" s="64">
        <v>0</v>
      </c>
      <c r="J110" s="48"/>
      <c r="K110" s="64">
        <v>0</v>
      </c>
    </row>
    <row r="111" spans="1:12" ht="21" customHeight="1" x14ac:dyDescent="0.55000000000000004">
      <c r="A111" s="49" t="s">
        <v>68</v>
      </c>
      <c r="C111" s="47"/>
      <c r="E111" s="62">
        <f>SUM(E104:E110)</f>
        <v>344212</v>
      </c>
      <c r="F111" s="48"/>
      <c r="G111" s="62">
        <f>SUM(G104:G110)</f>
        <v>237721</v>
      </c>
      <c r="H111" s="48"/>
      <c r="I111" s="62">
        <f>SUM(I104:I110)</f>
        <v>61998</v>
      </c>
      <c r="J111" s="48"/>
      <c r="K111" s="62">
        <f>SUM(K104:K110)</f>
        <v>65222</v>
      </c>
    </row>
    <row r="112" spans="1:12" ht="21" customHeight="1" x14ac:dyDescent="0.55000000000000004">
      <c r="A112" s="49" t="s">
        <v>69</v>
      </c>
      <c r="C112" s="47"/>
      <c r="E112" s="62">
        <f>SUM(E111,E101)</f>
        <v>4300813</v>
      </c>
      <c r="F112" s="48"/>
      <c r="G112" s="62">
        <f>SUM(G111,G101)</f>
        <v>4135677</v>
      </c>
      <c r="H112" s="48"/>
      <c r="I112" s="62">
        <f>SUM(I111,I101)</f>
        <v>3342517</v>
      </c>
      <c r="J112" s="48"/>
      <c r="K112" s="62">
        <f>SUM(K111,K101)</f>
        <v>3392944</v>
      </c>
    </row>
    <row r="114" spans="1:11" ht="21" customHeight="1" x14ac:dyDescent="0.5">
      <c r="A114" s="46" t="s">
        <v>22</v>
      </c>
      <c r="C114" s="47"/>
      <c r="E114" s="48"/>
      <c r="F114" s="48"/>
      <c r="G114" s="48"/>
      <c r="H114" s="48"/>
      <c r="I114" s="48"/>
      <c r="J114" s="48"/>
      <c r="K114" s="48"/>
    </row>
    <row r="115" spans="1:11" ht="21" customHeight="1" x14ac:dyDescent="0.5">
      <c r="C115" s="47"/>
      <c r="E115" s="48"/>
      <c r="F115" s="48"/>
      <c r="G115" s="48"/>
      <c r="H115" s="48"/>
      <c r="I115" s="48"/>
      <c r="J115" s="48"/>
      <c r="K115" s="48"/>
    </row>
    <row r="116" spans="1:11" ht="21" customHeight="1" x14ac:dyDescent="0.55000000000000004">
      <c r="A116" s="49"/>
      <c r="C116" s="47"/>
      <c r="E116" s="48"/>
      <c r="F116" s="48"/>
      <c r="G116" s="48"/>
      <c r="H116" s="48"/>
      <c r="I116" s="48"/>
      <c r="J116" s="48"/>
      <c r="K116" s="48"/>
    </row>
    <row r="117" spans="1:11" ht="21" customHeight="1" x14ac:dyDescent="0.5">
      <c r="A117" s="139"/>
      <c r="B117" s="140"/>
      <c r="C117" s="140"/>
      <c r="D117" s="140"/>
      <c r="E117" s="140"/>
      <c r="F117" s="140"/>
      <c r="G117" s="140"/>
      <c r="H117" s="140"/>
      <c r="I117" s="140"/>
      <c r="J117" s="140"/>
      <c r="K117" s="140"/>
    </row>
    <row r="118" spans="1:11" ht="21" customHeight="1" x14ac:dyDescent="0.5">
      <c r="A118" s="58"/>
      <c r="B118" s="58"/>
      <c r="C118" s="58"/>
      <c r="D118" s="58"/>
      <c r="E118" s="56"/>
      <c r="F118" s="56"/>
      <c r="G118" s="56"/>
      <c r="H118" s="48"/>
      <c r="I118" s="48"/>
      <c r="J118" s="48"/>
      <c r="K118" s="48"/>
    </row>
    <row r="119" spans="1:11" ht="21" customHeight="1" x14ac:dyDescent="0.5">
      <c r="A119" s="141"/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</row>
    <row r="120" spans="1:11" ht="21" customHeight="1" x14ac:dyDescent="0.5">
      <c r="A120" s="139"/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</row>
    <row r="121" spans="1:11" ht="21" customHeight="1" x14ac:dyDescent="0.55000000000000004">
      <c r="A121" s="49" t="str">
        <f>A80</f>
        <v>บริษัท เอเคเอส คอร์ปอเรชั่น จำกัด (มหาชน) และบริษัทย่อย</v>
      </c>
      <c r="C121" s="47"/>
      <c r="E121" s="48"/>
      <c r="F121" s="48"/>
      <c r="G121" s="48"/>
      <c r="H121" s="48"/>
      <c r="I121" s="48"/>
      <c r="J121" s="48"/>
      <c r="K121" s="48"/>
    </row>
    <row r="122" spans="1:11" ht="21" customHeight="1" x14ac:dyDescent="0.55000000000000004">
      <c r="A122" s="49" t="s">
        <v>1</v>
      </c>
      <c r="C122" s="47"/>
      <c r="E122" s="48"/>
      <c r="F122" s="48"/>
      <c r="G122" s="48"/>
      <c r="H122" s="48"/>
      <c r="I122" s="48"/>
      <c r="J122" s="48"/>
      <c r="K122" s="48"/>
    </row>
    <row r="123" spans="1:11" ht="21" customHeight="1" x14ac:dyDescent="0.55000000000000004">
      <c r="A123" s="49" t="s">
        <v>23</v>
      </c>
      <c r="C123" s="47"/>
      <c r="E123" s="48"/>
      <c r="F123" s="48"/>
      <c r="G123" s="48"/>
      <c r="H123" s="48"/>
      <c r="I123" s="48"/>
      <c r="J123" s="48"/>
      <c r="K123" s="48"/>
    </row>
    <row r="124" spans="1:11" ht="21" customHeight="1" x14ac:dyDescent="0.55000000000000004">
      <c r="A124" s="49" t="str">
        <f>+A83</f>
        <v>ณ วันที่ 31 ธันวาคม 2567</v>
      </c>
      <c r="C124" s="47"/>
      <c r="E124" s="48"/>
      <c r="F124" s="48"/>
      <c r="G124" s="48"/>
      <c r="H124" s="48"/>
      <c r="I124" s="48"/>
      <c r="J124" s="48"/>
      <c r="K124" s="48"/>
    </row>
    <row r="125" spans="1:11" ht="12" customHeight="1" x14ac:dyDescent="0.5">
      <c r="C125" s="47"/>
      <c r="E125" s="48"/>
      <c r="F125" s="48"/>
      <c r="G125" s="48"/>
      <c r="H125" s="48"/>
      <c r="I125" s="48"/>
      <c r="J125" s="48"/>
      <c r="K125" s="48"/>
    </row>
    <row r="126" spans="1:11" ht="21" customHeight="1" x14ac:dyDescent="0.5">
      <c r="C126" s="47"/>
      <c r="E126" s="135" t="s">
        <v>4</v>
      </c>
      <c r="F126" s="136"/>
      <c r="G126" s="136"/>
      <c r="H126" s="136"/>
      <c r="I126" s="136"/>
      <c r="J126" s="136"/>
      <c r="K126" s="136"/>
    </row>
    <row r="127" spans="1:11" ht="21" customHeight="1" x14ac:dyDescent="0.5">
      <c r="A127" s="47"/>
      <c r="B127" s="47"/>
      <c r="C127" s="47"/>
      <c r="D127" s="47"/>
      <c r="E127" s="137" t="s">
        <v>5</v>
      </c>
      <c r="F127" s="138"/>
      <c r="G127" s="138"/>
      <c r="H127" s="48"/>
      <c r="I127" s="137" t="s">
        <v>6</v>
      </c>
      <c r="J127" s="138"/>
      <c r="K127" s="138"/>
    </row>
    <row r="128" spans="1:11" ht="21" customHeight="1" x14ac:dyDescent="0.5">
      <c r="A128" s="47"/>
      <c r="B128" s="47"/>
      <c r="C128" s="47"/>
      <c r="D128" s="47"/>
      <c r="E128" s="50" t="str">
        <f t="shared" ref="E128:E129" si="8">+E87</f>
        <v>วันที่ 31 ธันวาคม</v>
      </c>
      <c r="F128" s="51"/>
      <c r="G128" s="50" t="str">
        <f t="shared" ref="G128:G129" si="9">+G87</f>
        <v>วันที่ 31 ธันวาคม</v>
      </c>
      <c r="H128" s="48"/>
      <c r="I128" s="50" t="str">
        <f t="shared" ref="I128:I129" si="10">+I87</f>
        <v>วันที่ 31 ธันวาคม</v>
      </c>
      <c r="J128" s="51"/>
      <c r="K128" s="50" t="str">
        <f t="shared" ref="K128:K129" si="11">+K87</f>
        <v>วันที่ 31 ธันวาคม</v>
      </c>
    </row>
    <row r="129" spans="1:11" ht="38.25" customHeight="1" x14ac:dyDescent="0.5">
      <c r="A129" s="52"/>
      <c r="B129" s="52"/>
      <c r="C129" s="53" t="s">
        <v>8</v>
      </c>
      <c r="D129" s="52"/>
      <c r="E129" s="53">
        <f t="shared" si="8"/>
        <v>2567</v>
      </c>
      <c r="F129" s="52"/>
      <c r="G129" s="54" t="str">
        <f t="shared" si="9"/>
        <v>2566
(ปรับปรุงใหม่)</v>
      </c>
      <c r="H129" s="59"/>
      <c r="I129" s="53">
        <f t="shared" si="10"/>
        <v>2567</v>
      </c>
      <c r="J129" s="52"/>
      <c r="K129" s="53">
        <f t="shared" si="11"/>
        <v>2566</v>
      </c>
    </row>
    <row r="130" spans="1:11" ht="21" customHeight="1" x14ac:dyDescent="0.55000000000000004">
      <c r="A130" s="49" t="s">
        <v>70</v>
      </c>
      <c r="B130" s="47"/>
      <c r="C130" s="47"/>
      <c r="D130" s="47"/>
      <c r="E130" s="51"/>
      <c r="F130" s="51"/>
      <c r="G130" s="51"/>
      <c r="H130" s="51"/>
      <c r="I130" s="51"/>
      <c r="J130" s="51"/>
      <c r="K130" s="51"/>
    </row>
    <row r="131" spans="1:11" ht="21" customHeight="1" x14ac:dyDescent="0.55000000000000004">
      <c r="A131" s="49" t="s">
        <v>71</v>
      </c>
      <c r="C131" s="47"/>
      <c r="E131" s="48"/>
      <c r="F131" s="48"/>
      <c r="G131" s="48"/>
      <c r="H131" s="48"/>
      <c r="I131" s="48"/>
      <c r="J131" s="48"/>
      <c r="K131" s="48"/>
    </row>
    <row r="132" spans="1:11" ht="21" customHeight="1" x14ac:dyDescent="0.5">
      <c r="A132" s="46" t="s">
        <v>72</v>
      </c>
      <c r="E132" s="48"/>
      <c r="F132" s="48"/>
      <c r="G132" s="48"/>
      <c r="H132" s="48"/>
      <c r="I132" s="48"/>
      <c r="J132" s="48"/>
      <c r="K132" s="48"/>
    </row>
    <row r="133" spans="1:11" ht="21" customHeight="1" x14ac:dyDescent="0.5">
      <c r="A133" s="46" t="s">
        <v>73</v>
      </c>
      <c r="B133" s="46" t="s">
        <v>74</v>
      </c>
      <c r="C133" s="47"/>
      <c r="E133" s="48"/>
      <c r="F133" s="48"/>
      <c r="G133" s="48"/>
      <c r="H133" s="48"/>
      <c r="I133" s="48"/>
      <c r="J133" s="48"/>
      <c r="K133" s="48"/>
    </row>
    <row r="134" spans="1:11" ht="21" customHeight="1" x14ac:dyDescent="0.5">
      <c r="B134" s="46" t="s">
        <v>75</v>
      </c>
      <c r="C134" s="47">
        <v>33</v>
      </c>
      <c r="E134" s="63">
        <v>86906789</v>
      </c>
      <c r="F134" s="48"/>
      <c r="G134" s="63">
        <v>86906789</v>
      </c>
      <c r="H134" s="48"/>
      <c r="I134" s="63">
        <v>86906789</v>
      </c>
      <c r="J134" s="48"/>
      <c r="K134" s="63">
        <v>86906789</v>
      </c>
    </row>
    <row r="135" spans="1:11" ht="21" customHeight="1" x14ac:dyDescent="0.5">
      <c r="A135" s="46" t="s">
        <v>73</v>
      </c>
      <c r="B135" s="46" t="s">
        <v>76</v>
      </c>
      <c r="C135" s="47"/>
      <c r="E135" s="48"/>
      <c r="F135" s="48"/>
      <c r="G135" s="48"/>
      <c r="H135" s="48"/>
      <c r="I135" s="48"/>
      <c r="J135" s="48"/>
      <c r="K135" s="48"/>
    </row>
    <row r="136" spans="1:11" ht="21" customHeight="1" x14ac:dyDescent="0.5">
      <c r="B136" s="46" t="s">
        <v>77</v>
      </c>
      <c r="C136" s="47">
        <v>33</v>
      </c>
      <c r="E136" s="48">
        <f>+'SE Conso'!D19</f>
        <v>46842947</v>
      </c>
      <c r="F136" s="48"/>
      <c r="G136" s="48">
        <f>+'SE Conso'!D14</f>
        <v>46841814</v>
      </c>
      <c r="H136" s="48"/>
      <c r="I136" s="48">
        <f>+'SE Separate'!D18</f>
        <v>46842947</v>
      </c>
      <c r="J136" s="48"/>
      <c r="K136" s="48">
        <f>+'SE Separate'!D14</f>
        <v>46841814</v>
      </c>
    </row>
    <row r="137" spans="1:11" ht="21" customHeight="1" x14ac:dyDescent="0.5">
      <c r="A137" s="46" t="s">
        <v>78</v>
      </c>
      <c r="C137" s="47">
        <v>33</v>
      </c>
      <c r="E137" s="48">
        <f>+'SE Conso'!F19</f>
        <v>-36739411</v>
      </c>
      <c r="F137" s="48"/>
      <c r="G137" s="48">
        <f>+'SE Conso'!F14</f>
        <v>-36738336</v>
      </c>
      <c r="H137" s="48"/>
      <c r="I137" s="48">
        <f>+'SE Separate'!F18</f>
        <v>-36739411</v>
      </c>
      <c r="J137" s="48"/>
      <c r="K137" s="48">
        <f>+'SE Separate'!F14</f>
        <v>-36738336</v>
      </c>
    </row>
    <row r="138" spans="1:11" ht="21" customHeight="1" x14ac:dyDescent="0.5">
      <c r="A138" s="46" t="s">
        <v>79</v>
      </c>
      <c r="E138" s="48">
        <f>+'SE Conso'!H19</f>
        <v>153537</v>
      </c>
      <c r="F138" s="48"/>
      <c r="G138" s="48">
        <f>+'SE Conso'!H14</f>
        <v>153537</v>
      </c>
      <c r="H138" s="48"/>
      <c r="I138" s="48">
        <f>+'SE Separate'!H18</f>
        <v>153537</v>
      </c>
      <c r="J138" s="48"/>
      <c r="K138" s="48">
        <f>+'SE Separate'!H14</f>
        <v>153537</v>
      </c>
    </row>
    <row r="139" spans="1:11" ht="21" customHeight="1" x14ac:dyDescent="0.5">
      <c r="A139" s="46" t="s">
        <v>80</v>
      </c>
      <c r="C139" s="47" t="s">
        <v>81</v>
      </c>
      <c r="E139" s="48">
        <f>+'SE Conso'!J19</f>
        <v>-55232</v>
      </c>
      <c r="F139" s="48"/>
      <c r="G139" s="48">
        <f>+'SE Conso'!J14</f>
        <v>-58382</v>
      </c>
      <c r="H139" s="48"/>
      <c r="I139" s="56">
        <v>0</v>
      </c>
      <c r="J139" s="48"/>
      <c r="K139" s="56">
        <v>0</v>
      </c>
    </row>
    <row r="140" spans="1:11" ht="21" customHeight="1" x14ac:dyDescent="0.5">
      <c r="A140" s="46" t="s">
        <v>82</v>
      </c>
      <c r="E140" s="65">
        <f>+'SE Conso'!L19+'SE Conso'!P19</f>
        <v>-10093992</v>
      </c>
      <c r="F140" s="48"/>
      <c r="G140" s="62">
        <f>+'SE Conso'!L14</f>
        <v>-7534301</v>
      </c>
      <c r="H140" s="48"/>
      <c r="I140" s="62">
        <f>+'SE Separate'!J18+'SE Separate'!N18</f>
        <v>-10663762</v>
      </c>
      <c r="J140" s="48"/>
      <c r="K140" s="62">
        <f>+'SE Separate'!J14</f>
        <v>-7982775</v>
      </c>
    </row>
    <row r="141" spans="1:11" ht="21" customHeight="1" x14ac:dyDescent="0.55000000000000004">
      <c r="A141" s="49" t="s">
        <v>83</v>
      </c>
      <c r="E141" s="48">
        <f>SUM(E136:E140)</f>
        <v>107849</v>
      </c>
      <c r="F141" s="48"/>
      <c r="G141" s="48">
        <f>SUM(G136:G140)</f>
        <v>2664332</v>
      </c>
      <c r="H141" s="48"/>
      <c r="I141" s="48">
        <f>SUM(I136:I140)</f>
        <v>-406689</v>
      </c>
      <c r="J141" s="48"/>
      <c r="K141" s="48">
        <f>SUM(K136:K140)</f>
        <v>2274240</v>
      </c>
    </row>
    <row r="142" spans="1:11" ht="21" customHeight="1" x14ac:dyDescent="0.5">
      <c r="A142" s="46" t="s">
        <v>84</v>
      </c>
      <c r="C142" s="47"/>
      <c r="E142" s="64">
        <f>+'SE Conso'!T19</f>
        <v>0</v>
      </c>
      <c r="F142" s="48"/>
      <c r="G142" s="64">
        <f>+'SE Conso'!T26</f>
        <v>63</v>
      </c>
      <c r="H142" s="48"/>
      <c r="I142" s="64">
        <v>0</v>
      </c>
      <c r="J142" s="48"/>
      <c r="K142" s="64">
        <v>0</v>
      </c>
    </row>
    <row r="143" spans="1:11" ht="21" customHeight="1" x14ac:dyDescent="0.55000000000000004">
      <c r="A143" s="49" t="s">
        <v>85</v>
      </c>
      <c r="C143" s="47"/>
      <c r="E143" s="62">
        <f>SUM(E141:E142)</f>
        <v>107849</v>
      </c>
      <c r="F143" s="48"/>
      <c r="G143" s="62">
        <f>SUM(G141:G142)</f>
        <v>2664395</v>
      </c>
      <c r="H143" s="48"/>
      <c r="I143" s="62">
        <f>SUM(I141:I142)</f>
        <v>-406689</v>
      </c>
      <c r="J143" s="48"/>
      <c r="K143" s="62">
        <f>SUM(K141:K142)</f>
        <v>2274240</v>
      </c>
    </row>
    <row r="144" spans="1:11" ht="21" customHeight="1" x14ac:dyDescent="0.55000000000000004">
      <c r="A144" s="49" t="s">
        <v>86</v>
      </c>
      <c r="C144" s="47"/>
      <c r="E144" s="63">
        <f>SUM(E143,E112)</f>
        <v>4408662</v>
      </c>
      <c r="F144" s="48"/>
      <c r="G144" s="63">
        <f>SUM(G143,G112)</f>
        <v>6800072</v>
      </c>
      <c r="H144" s="48"/>
      <c r="I144" s="63">
        <f>I112+I143</f>
        <v>2935828</v>
      </c>
      <c r="J144" s="48"/>
      <c r="K144" s="63">
        <f>SUM(K143,K112)</f>
        <v>5667184</v>
      </c>
    </row>
    <row r="146" spans="1:1" ht="21" customHeight="1" x14ac:dyDescent="0.5">
      <c r="A146" s="46" t="s">
        <v>22</v>
      </c>
    </row>
    <row r="161" spans="5:11" ht="21" customHeight="1" x14ac:dyDescent="0.5">
      <c r="E161" s="48">
        <f>+E67-E144</f>
        <v>0</v>
      </c>
      <c r="F161" s="48">
        <f t="shared" ref="F161:K161" si="12">+F67-F144</f>
        <v>0</v>
      </c>
      <c r="G161" s="48">
        <f t="shared" si="12"/>
        <v>0</v>
      </c>
      <c r="H161" s="48">
        <f t="shared" si="12"/>
        <v>0</v>
      </c>
      <c r="I161" s="48">
        <f t="shared" si="12"/>
        <v>0</v>
      </c>
      <c r="J161" s="48">
        <f t="shared" si="12"/>
        <v>0</v>
      </c>
      <c r="K161" s="48">
        <f t="shared" si="12"/>
        <v>0</v>
      </c>
    </row>
  </sheetData>
  <mergeCells count="21">
    <mergeCell ref="A120:K120"/>
    <mergeCell ref="E126:K126"/>
    <mergeCell ref="E127:G127"/>
    <mergeCell ref="I127:K127"/>
    <mergeCell ref="E46:G46"/>
    <mergeCell ref="I46:K46"/>
    <mergeCell ref="A76:K76"/>
    <mergeCell ref="A78:K78"/>
    <mergeCell ref="A79:K79"/>
    <mergeCell ref="E85:K85"/>
    <mergeCell ref="E86:G86"/>
    <mergeCell ref="A39:K39"/>
    <mergeCell ref="E45:K45"/>
    <mergeCell ref="I86:K86"/>
    <mergeCell ref="A117:K117"/>
    <mergeCell ref="A119:K119"/>
    <mergeCell ref="E6:K6"/>
    <mergeCell ref="E7:G7"/>
    <mergeCell ref="I7:K7"/>
    <mergeCell ref="A36:K36"/>
    <mergeCell ref="A38:K38"/>
  </mergeCells>
  <pageMargins left="0.90551181102362199" right="0.47244094488188998" top="0.74803149606299202" bottom="0.56000000000000005" header="0" footer="0"/>
  <pageSetup paperSize="9" scale="73" fitToHeight="0" orientation="portrait" r:id="rId1"/>
  <headerFooter>
    <oddFooter>&amp;R&amp;P</oddFooter>
  </headerFooter>
  <rowBreaks count="3" manualBreakCount="3">
    <brk id="39" max="10" man="1"/>
    <brk id="79" max="16383" man="1"/>
    <brk id="120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workbookViewId="0"/>
  </sheetViews>
  <sheetFormatPr defaultColWidth="14.44140625" defaultRowHeight="15" customHeight="1" x14ac:dyDescent="0.3"/>
  <cols>
    <col min="1" max="1" width="45.44140625" customWidth="1"/>
    <col min="2" max="2" width="8.5546875" customWidth="1"/>
    <col min="3" max="3" width="0.88671875" customWidth="1"/>
    <col min="4" max="4" width="12.6640625" customWidth="1"/>
    <col min="5" max="5" width="0.88671875" customWidth="1"/>
    <col min="6" max="6" width="11.88671875" customWidth="1"/>
    <col min="7" max="7" width="0.88671875" customWidth="1"/>
    <col min="8" max="8" width="11.33203125" customWidth="1"/>
    <col min="9" max="9" width="0.88671875" customWidth="1"/>
    <col min="10" max="10" width="12.6640625" customWidth="1"/>
    <col min="11" max="11" width="0.88671875" customWidth="1"/>
    <col min="12" max="12" width="18" customWidth="1"/>
    <col min="13" max="13" width="0.88671875" customWidth="1"/>
    <col min="14" max="14" width="11.109375" customWidth="1"/>
    <col min="15" max="15" width="0.88671875" customWidth="1"/>
    <col min="16" max="16" width="17.33203125" customWidth="1"/>
    <col min="17" max="17" width="1.109375" customWidth="1"/>
    <col min="18" max="18" width="11.109375" customWidth="1"/>
    <col min="19" max="19" width="0.88671875" customWidth="1"/>
    <col min="20" max="20" width="12.33203125" customWidth="1"/>
    <col min="21" max="21" width="0.88671875" customWidth="1"/>
    <col min="22" max="22" width="10.44140625" customWidth="1"/>
    <col min="23" max="23" width="0.88671875" customWidth="1"/>
    <col min="24" max="24" width="12.6640625" customWidth="1"/>
  </cols>
  <sheetData>
    <row r="1" spans="1:24" ht="21" customHeight="1" x14ac:dyDescent="0.55000000000000004">
      <c r="A1" s="5" t="e">
        <f>+#REF!</f>
        <v>#REF!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7"/>
    </row>
    <row r="2" spans="1:24" ht="21" customHeight="1" x14ac:dyDescent="0.55000000000000004">
      <c r="A2" s="5" t="s">
        <v>1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7"/>
    </row>
    <row r="3" spans="1:24" ht="21" customHeight="1" x14ac:dyDescent="0.55000000000000004">
      <c r="A3" s="5" t="s">
        <v>87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7"/>
    </row>
    <row r="4" spans="1:24" ht="21" customHeight="1" x14ac:dyDescent="0.55000000000000004">
      <c r="A4" s="5" t="e">
        <f>#REF!</f>
        <v>#REF!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1" customHeight="1" x14ac:dyDescent="0.55000000000000004">
      <c r="A5" s="5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21" customHeight="1" x14ac:dyDescent="0.5">
      <c r="A6" s="1"/>
      <c r="B6" s="2"/>
      <c r="C6" s="1"/>
      <c r="D6" s="145" t="s">
        <v>88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</row>
    <row r="7" spans="1:24" ht="21" customHeight="1" x14ac:dyDescent="0.5">
      <c r="A7" s="1"/>
      <c r="B7" s="2"/>
      <c r="C7" s="1"/>
      <c r="D7" s="145" t="s">
        <v>89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</row>
    <row r="8" spans="1:24" ht="21" customHeight="1" x14ac:dyDescent="0.5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  <c r="P8" s="147" t="s">
        <v>90</v>
      </c>
      <c r="Q8" s="148"/>
      <c r="R8" s="148"/>
      <c r="S8" s="2"/>
      <c r="T8" s="2"/>
      <c r="U8" s="2"/>
      <c r="V8" s="2"/>
      <c r="W8" s="2"/>
      <c r="X8" s="2"/>
    </row>
    <row r="9" spans="1:24" ht="21" customHeight="1" x14ac:dyDescent="0.5">
      <c r="A9" s="2"/>
      <c r="B9" s="2"/>
      <c r="C9" s="2"/>
      <c r="I9" s="2"/>
      <c r="J9" s="2" t="s">
        <v>91</v>
      </c>
      <c r="K9" s="2"/>
      <c r="L9" s="2"/>
      <c r="M9" s="2"/>
      <c r="N9" s="2"/>
      <c r="O9" s="2"/>
      <c r="P9" s="9" t="s">
        <v>92</v>
      </c>
      <c r="Q9" s="2"/>
      <c r="R9" s="149" t="s">
        <v>93</v>
      </c>
      <c r="S9" s="2"/>
    </row>
    <row r="10" spans="1:24" ht="21" customHeight="1" x14ac:dyDescent="0.5">
      <c r="A10" s="2"/>
      <c r="B10" s="2"/>
      <c r="C10" s="2"/>
      <c r="D10" s="2" t="s">
        <v>94</v>
      </c>
      <c r="E10" s="2"/>
      <c r="F10" s="2"/>
      <c r="G10" s="2"/>
      <c r="H10" s="2"/>
      <c r="I10" s="2"/>
      <c r="J10" s="2" t="s">
        <v>95</v>
      </c>
      <c r="K10" s="2"/>
      <c r="L10" s="2" t="s">
        <v>96</v>
      </c>
      <c r="M10" s="2"/>
      <c r="N10" s="2"/>
      <c r="O10" s="2"/>
      <c r="P10" s="149" t="s">
        <v>97</v>
      </c>
      <c r="Q10" s="2"/>
      <c r="R10" s="143"/>
      <c r="S10" s="2"/>
      <c r="T10" s="2" t="s">
        <v>98</v>
      </c>
      <c r="U10" s="2"/>
      <c r="V10" s="2" t="s">
        <v>99</v>
      </c>
      <c r="W10" s="2"/>
    </row>
    <row r="11" spans="1:24" ht="21" customHeight="1" x14ac:dyDescent="0.5">
      <c r="A11" s="2"/>
      <c r="B11" s="2"/>
      <c r="C11" s="2"/>
      <c r="D11" s="2" t="s">
        <v>100</v>
      </c>
      <c r="E11" s="2"/>
      <c r="F11" s="2" t="s">
        <v>101</v>
      </c>
      <c r="G11" s="2"/>
      <c r="H11" s="2" t="s">
        <v>102</v>
      </c>
      <c r="I11" s="2"/>
      <c r="J11" s="2" t="s">
        <v>103</v>
      </c>
      <c r="K11" s="2"/>
      <c r="L11" s="2" t="s">
        <v>104</v>
      </c>
      <c r="M11" s="2"/>
      <c r="N11" s="2" t="s">
        <v>105</v>
      </c>
      <c r="O11" s="2"/>
      <c r="P11" s="143"/>
      <c r="Q11" s="2"/>
      <c r="R11" s="143"/>
      <c r="S11" s="2"/>
      <c r="T11" s="2" t="s">
        <v>71</v>
      </c>
      <c r="U11" s="2"/>
      <c r="V11" s="2" t="s">
        <v>106</v>
      </c>
      <c r="W11" s="2"/>
      <c r="X11" s="2" t="s">
        <v>98</v>
      </c>
    </row>
    <row r="12" spans="1:24" ht="21" customHeight="1" x14ac:dyDescent="0.5">
      <c r="A12" s="2"/>
      <c r="B12" s="8" t="s">
        <v>8</v>
      </c>
      <c r="C12" s="2"/>
      <c r="D12" s="8" t="s">
        <v>107</v>
      </c>
      <c r="E12" s="2"/>
      <c r="F12" s="8" t="s">
        <v>108</v>
      </c>
      <c r="G12" s="2"/>
      <c r="H12" s="8" t="s">
        <v>109</v>
      </c>
      <c r="I12" s="2"/>
      <c r="J12" s="8" t="s">
        <v>110</v>
      </c>
      <c r="K12" s="2"/>
      <c r="L12" s="8" t="s">
        <v>111</v>
      </c>
      <c r="M12" s="2"/>
      <c r="N12" s="8" t="s">
        <v>112</v>
      </c>
      <c r="O12" s="2"/>
      <c r="P12" s="146"/>
      <c r="Q12" s="2"/>
      <c r="R12" s="146"/>
      <c r="S12" s="2"/>
      <c r="T12" s="8" t="s">
        <v>113</v>
      </c>
      <c r="U12" s="2"/>
      <c r="V12" s="8" t="s">
        <v>114</v>
      </c>
      <c r="W12" s="2"/>
      <c r="X12" s="8" t="s">
        <v>115</v>
      </c>
    </row>
    <row r="13" spans="1:24" ht="21" customHeight="1" x14ac:dyDescent="0.5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" customHeight="1" x14ac:dyDescent="0.55000000000000004">
      <c r="A14" s="5" t="s">
        <v>116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1"/>
      <c r="J14" s="3">
        <v>-47939</v>
      </c>
      <c r="K14" s="3"/>
      <c r="L14" s="10">
        <v>0</v>
      </c>
      <c r="N14" s="3">
        <v>-7290311</v>
      </c>
      <c r="O14" s="3"/>
      <c r="P14" s="6">
        <v>0</v>
      </c>
      <c r="Q14" s="3"/>
      <c r="R14" s="6">
        <f t="shared" ref="R14:R18" si="0">SUM(P14:Q14)</f>
        <v>0</v>
      </c>
      <c r="S14" s="10"/>
      <c r="T14" s="6">
        <f t="shared" ref="T14:T18" si="1">SUM(D14:N14,R14)</f>
        <v>2918765</v>
      </c>
      <c r="U14" s="3"/>
      <c r="V14" s="3">
        <v>52</v>
      </c>
      <c r="W14" s="3"/>
      <c r="X14" s="6">
        <f t="shared" ref="X14:X18" si="2">SUM(T14:V14)</f>
        <v>2918817</v>
      </c>
    </row>
    <row r="15" spans="1:24" ht="21" customHeight="1" x14ac:dyDescent="0.5">
      <c r="A15" s="1" t="s">
        <v>117</v>
      </c>
      <c r="B15" s="2"/>
      <c r="C15" s="1"/>
      <c r="D15" s="10">
        <v>0</v>
      </c>
      <c r="E15" s="3"/>
      <c r="F15" s="10">
        <v>0</v>
      </c>
      <c r="G15" s="3"/>
      <c r="H15" s="10">
        <v>0</v>
      </c>
      <c r="I15" s="3"/>
      <c r="J15" s="10">
        <v>0</v>
      </c>
      <c r="K15" s="3"/>
      <c r="L15" s="10">
        <v>0</v>
      </c>
      <c r="M15" s="3"/>
      <c r="N15" s="6" t="e">
        <f t="shared" ref="N15:N16" si="3">+#REF!</f>
        <v>#REF!</v>
      </c>
      <c r="O15" s="3"/>
      <c r="P15" s="6" t="e">
        <f>+#REF!</f>
        <v>#REF!</v>
      </c>
      <c r="Q15" s="6"/>
      <c r="R15" s="6" t="e">
        <f t="shared" si="0"/>
        <v>#REF!</v>
      </c>
      <c r="S15" s="3"/>
      <c r="T15" s="6" t="e">
        <f t="shared" si="1"/>
        <v>#REF!</v>
      </c>
      <c r="U15" s="3"/>
      <c r="V15" s="6" t="e">
        <f>+#REF!</f>
        <v>#REF!</v>
      </c>
      <c r="W15" s="3"/>
      <c r="X15" s="6" t="e">
        <f t="shared" si="2"/>
        <v>#REF!</v>
      </c>
    </row>
    <row r="16" spans="1:24" ht="21" customHeight="1" x14ac:dyDescent="0.5">
      <c r="A16" s="1" t="s">
        <v>118</v>
      </c>
      <c r="B16" s="2"/>
      <c r="C16" s="1"/>
      <c r="D16" s="10">
        <v>0</v>
      </c>
      <c r="E16" s="3"/>
      <c r="F16" s="10">
        <v>0</v>
      </c>
      <c r="G16" s="3"/>
      <c r="H16" s="10">
        <v>0</v>
      </c>
      <c r="I16" s="1"/>
      <c r="J16" s="10">
        <v>0</v>
      </c>
      <c r="K16" s="3"/>
      <c r="L16" s="10">
        <v>0</v>
      </c>
      <c r="M16" s="3"/>
      <c r="N16" s="6" t="e">
        <f t="shared" si="3"/>
        <v>#REF!</v>
      </c>
      <c r="O16" s="3"/>
      <c r="P16" s="6" t="e">
        <f>+-#REF!</f>
        <v>#REF!</v>
      </c>
      <c r="Q16" s="6"/>
      <c r="R16" s="6" t="e">
        <f t="shared" si="0"/>
        <v>#REF!</v>
      </c>
      <c r="S16" s="3"/>
      <c r="T16" s="6" t="e">
        <f t="shared" si="1"/>
        <v>#REF!</v>
      </c>
      <c r="U16" s="3"/>
      <c r="V16" s="6">
        <v>0</v>
      </c>
      <c r="W16" s="3"/>
      <c r="X16" s="6" t="e">
        <f t="shared" si="2"/>
        <v>#REF!</v>
      </c>
    </row>
    <row r="17" spans="1:24" ht="21" customHeight="1" x14ac:dyDescent="0.5">
      <c r="A17" s="1" t="s">
        <v>119</v>
      </c>
      <c r="B17" s="2">
        <v>24.1</v>
      </c>
      <c r="C17" s="1"/>
      <c r="D17" s="10">
        <v>0</v>
      </c>
      <c r="E17" s="3"/>
      <c r="F17" s="10">
        <v>0</v>
      </c>
      <c r="G17" s="3"/>
      <c r="H17" s="10">
        <v>0</v>
      </c>
      <c r="I17" s="3"/>
      <c r="J17" s="10">
        <v>0</v>
      </c>
      <c r="K17" s="3"/>
      <c r="L17" s="10">
        <v>0</v>
      </c>
      <c r="M17" s="3"/>
      <c r="N17" s="10">
        <v>0</v>
      </c>
      <c r="O17" s="3"/>
      <c r="P17" s="10">
        <f t="shared" ref="P17:P18" si="4">SUM(N17)</f>
        <v>0</v>
      </c>
      <c r="Q17" s="3"/>
      <c r="R17" s="10">
        <f t="shared" si="0"/>
        <v>0</v>
      </c>
      <c r="S17" s="3"/>
      <c r="T17" s="6">
        <f t="shared" si="1"/>
        <v>0</v>
      </c>
      <c r="U17" s="1"/>
      <c r="V17" s="10">
        <v>0</v>
      </c>
      <c r="W17" s="1"/>
      <c r="X17" s="6">
        <f t="shared" si="2"/>
        <v>0</v>
      </c>
    </row>
    <row r="18" spans="1:24" ht="21" customHeight="1" x14ac:dyDescent="0.5">
      <c r="A18" s="1" t="s">
        <v>120</v>
      </c>
      <c r="B18" s="2">
        <v>24.2</v>
      </c>
      <c r="C18" s="1"/>
      <c r="D18" s="10">
        <v>0</v>
      </c>
      <c r="E18" s="3"/>
      <c r="F18" s="10">
        <v>0</v>
      </c>
      <c r="G18" s="3"/>
      <c r="H18" s="10">
        <v>0</v>
      </c>
      <c r="I18" s="3"/>
      <c r="J18" s="10">
        <v>0</v>
      </c>
      <c r="K18" s="3"/>
      <c r="L18" s="10">
        <v>0</v>
      </c>
      <c r="M18" s="3"/>
      <c r="N18" s="10">
        <v>0</v>
      </c>
      <c r="O18" s="3"/>
      <c r="P18" s="10">
        <f t="shared" si="4"/>
        <v>0</v>
      </c>
      <c r="Q18" s="3"/>
      <c r="R18" s="10">
        <f t="shared" si="0"/>
        <v>0</v>
      </c>
      <c r="S18" s="3"/>
      <c r="T18" s="6">
        <f t="shared" si="1"/>
        <v>0</v>
      </c>
      <c r="U18" s="1"/>
      <c r="V18" s="10">
        <v>0</v>
      </c>
      <c r="W18" s="1"/>
      <c r="X18" s="6">
        <f t="shared" si="2"/>
        <v>0</v>
      </c>
    </row>
    <row r="19" spans="1:24" ht="21" customHeight="1" x14ac:dyDescent="0.55000000000000004">
      <c r="A19" s="11" t="s">
        <v>121</v>
      </c>
      <c r="B19" s="2"/>
      <c r="C19" s="1"/>
      <c r="D19" s="12">
        <f>SUM(D14:D18)</f>
        <v>46841814</v>
      </c>
      <c r="E19" s="3"/>
      <c r="F19" s="12">
        <f>SUM(F14:F18)</f>
        <v>-36738336</v>
      </c>
      <c r="G19" s="3"/>
      <c r="H19" s="12">
        <f>SUM(H14:H18)</f>
        <v>153537</v>
      </c>
      <c r="I19" s="3"/>
      <c r="J19" s="12">
        <f>SUM(J14:J18)</f>
        <v>-47939</v>
      </c>
      <c r="K19" s="3"/>
      <c r="L19" s="13">
        <f>SUM(L14:L18)</f>
        <v>0</v>
      </c>
      <c r="M19" s="3"/>
      <c r="N19" s="12" t="e">
        <f>SUM(N14:N18)</f>
        <v>#REF!</v>
      </c>
      <c r="O19" s="3"/>
      <c r="P19" s="13" t="e">
        <f>SUM(P14:P18)</f>
        <v>#REF!</v>
      </c>
      <c r="Q19" s="3"/>
      <c r="R19" s="13" t="e">
        <f>SUM(R14:R18)</f>
        <v>#REF!</v>
      </c>
      <c r="S19" s="3"/>
      <c r="T19" s="12" t="e">
        <f>SUM(T14:T18)</f>
        <v>#REF!</v>
      </c>
      <c r="U19" s="3"/>
      <c r="V19" s="12" t="e">
        <f>SUM(V14:V18)</f>
        <v>#REF!</v>
      </c>
      <c r="W19" s="3"/>
      <c r="X19" s="12" t="e">
        <f>SUM(X14:X18)</f>
        <v>#REF!</v>
      </c>
    </row>
    <row r="20" spans="1:24" ht="21" customHeight="1" x14ac:dyDescent="0.55000000000000004">
      <c r="A20" s="5"/>
      <c r="B20" s="2"/>
      <c r="C20" s="1"/>
      <c r="D20" s="3"/>
      <c r="E20" s="3"/>
      <c r="F20" s="3"/>
      <c r="G20" s="3"/>
      <c r="H20" s="3"/>
      <c r="I20" s="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21" customHeight="1" x14ac:dyDescent="0.55000000000000004">
      <c r="A21" s="5" t="s">
        <v>122</v>
      </c>
      <c r="B21" s="2"/>
      <c r="C21" s="1"/>
      <c r="D21" s="3">
        <v>42662405</v>
      </c>
      <c r="E21" s="3"/>
      <c r="F21" s="3">
        <v>-32759548</v>
      </c>
      <c r="G21" s="3"/>
      <c r="H21" s="3">
        <v>153537</v>
      </c>
      <c r="I21" s="1"/>
      <c r="J21" s="3">
        <v>-47939</v>
      </c>
      <c r="K21" s="3"/>
      <c r="L21" s="10">
        <v>0</v>
      </c>
      <c r="M21" s="3"/>
      <c r="N21" s="3">
        <v>-7416064</v>
      </c>
      <c r="O21" s="3"/>
      <c r="P21" s="10">
        <v>0</v>
      </c>
      <c r="Q21" s="10"/>
      <c r="R21" s="10">
        <f t="shared" ref="R21:R24" si="5">SUM(P21:Q21)</f>
        <v>0</v>
      </c>
      <c r="S21" s="3"/>
      <c r="T21" s="3">
        <f t="shared" ref="T21:T24" si="6">SUM(D21:N21,R21)</f>
        <v>2592391</v>
      </c>
      <c r="U21" s="3"/>
      <c r="V21" s="6">
        <v>-2</v>
      </c>
      <c r="W21" s="3"/>
      <c r="X21" s="3">
        <f t="shared" ref="X21:X24" si="7">SUM(T21:V21)</f>
        <v>2592389</v>
      </c>
    </row>
    <row r="22" spans="1:24" ht="21" customHeight="1" x14ac:dyDescent="0.5">
      <c r="A22" s="1" t="s">
        <v>117</v>
      </c>
      <c r="B22" s="2"/>
      <c r="C22" s="1"/>
      <c r="D22" s="10">
        <v>0</v>
      </c>
      <c r="E22" s="3"/>
      <c r="F22" s="10">
        <v>0</v>
      </c>
      <c r="G22" s="3"/>
      <c r="H22" s="10">
        <v>0</v>
      </c>
      <c r="I22" s="3"/>
      <c r="J22" s="10">
        <v>0</v>
      </c>
      <c r="K22" s="3"/>
      <c r="L22" s="10">
        <v>0</v>
      </c>
      <c r="M22" s="3"/>
      <c r="N22" s="6" t="e">
        <f t="shared" ref="N22:N23" si="8">+#REF!</f>
        <v>#REF!</v>
      </c>
      <c r="O22" s="3"/>
      <c r="P22" s="6" t="e">
        <f>+#REF!</f>
        <v>#REF!</v>
      </c>
      <c r="Q22" s="6"/>
      <c r="R22" s="6" t="e">
        <f t="shared" si="5"/>
        <v>#REF!</v>
      </c>
      <c r="S22" s="3"/>
      <c r="T22" s="6" t="e">
        <f t="shared" si="6"/>
        <v>#REF!</v>
      </c>
      <c r="U22" s="3"/>
      <c r="V22" s="6" t="e">
        <f>+#REF!</f>
        <v>#REF!</v>
      </c>
      <c r="W22" s="3"/>
      <c r="X22" s="6" t="e">
        <f t="shared" si="7"/>
        <v>#REF!</v>
      </c>
    </row>
    <row r="23" spans="1:24" ht="21" customHeight="1" x14ac:dyDescent="0.5">
      <c r="A23" s="1" t="s">
        <v>118</v>
      </c>
      <c r="B23" s="2"/>
      <c r="C23" s="1"/>
      <c r="D23" s="10">
        <v>0</v>
      </c>
      <c r="E23" s="3"/>
      <c r="F23" s="10">
        <v>0</v>
      </c>
      <c r="G23" s="3"/>
      <c r="H23" s="10">
        <v>0</v>
      </c>
      <c r="I23" s="1"/>
      <c r="J23" s="10">
        <v>0</v>
      </c>
      <c r="K23" s="3"/>
      <c r="L23" s="10">
        <v>0</v>
      </c>
      <c r="M23" s="3"/>
      <c r="N23" s="6" t="e">
        <f t="shared" si="8"/>
        <v>#REF!</v>
      </c>
      <c r="O23" s="3"/>
      <c r="P23" s="6" t="e">
        <f>+-#REF!</f>
        <v>#REF!</v>
      </c>
      <c r="Q23" s="6"/>
      <c r="R23" s="6" t="e">
        <f t="shared" si="5"/>
        <v>#REF!</v>
      </c>
      <c r="S23" s="3"/>
      <c r="T23" s="6" t="e">
        <f t="shared" si="6"/>
        <v>#REF!</v>
      </c>
      <c r="U23" s="3"/>
      <c r="V23" s="6">
        <v>0</v>
      </c>
      <c r="W23" s="3"/>
      <c r="X23" s="6" t="e">
        <f t="shared" si="7"/>
        <v>#REF!</v>
      </c>
    </row>
    <row r="24" spans="1:24" ht="21" customHeight="1" x14ac:dyDescent="0.5">
      <c r="A24" s="1" t="s">
        <v>123</v>
      </c>
      <c r="B24" s="2"/>
      <c r="C24" s="1"/>
      <c r="D24" s="10">
        <v>0</v>
      </c>
      <c r="E24" s="10"/>
      <c r="F24" s="10">
        <v>0</v>
      </c>
      <c r="G24" s="3"/>
      <c r="H24" s="10">
        <v>0</v>
      </c>
      <c r="I24" s="3"/>
      <c r="J24" s="10">
        <v>0</v>
      </c>
      <c r="K24" s="3"/>
      <c r="L24" s="3">
        <v>114</v>
      </c>
      <c r="M24" s="3"/>
      <c r="N24" s="10">
        <v>0</v>
      </c>
      <c r="O24" s="3"/>
      <c r="P24" s="10">
        <f>SUM(N24)</f>
        <v>0</v>
      </c>
      <c r="Q24" s="3"/>
      <c r="R24" s="10">
        <f t="shared" si="5"/>
        <v>0</v>
      </c>
      <c r="S24" s="3"/>
      <c r="T24" s="14">
        <f t="shared" si="6"/>
        <v>114</v>
      </c>
      <c r="U24" s="1"/>
      <c r="V24" s="10">
        <v>0</v>
      </c>
      <c r="W24" s="1"/>
      <c r="X24" s="6">
        <f t="shared" si="7"/>
        <v>114</v>
      </c>
    </row>
    <row r="25" spans="1:24" ht="21" customHeight="1" x14ac:dyDescent="0.55000000000000004">
      <c r="A25" s="11" t="s">
        <v>124</v>
      </c>
      <c r="B25" s="2"/>
      <c r="C25" s="1"/>
      <c r="D25" s="12">
        <f>SUM(D21:D24)</f>
        <v>42662405</v>
      </c>
      <c r="E25" s="3"/>
      <c r="F25" s="12">
        <f>SUM(F21:F24)</f>
        <v>-32759548</v>
      </c>
      <c r="G25" s="3"/>
      <c r="H25" s="12">
        <f>SUM(H21:H24)</f>
        <v>153537</v>
      </c>
      <c r="I25" s="3"/>
      <c r="J25" s="12">
        <f>SUM(J21:J24)</f>
        <v>-47939</v>
      </c>
      <c r="K25" s="3"/>
      <c r="L25" s="12">
        <f>SUM(L21:L24)</f>
        <v>114</v>
      </c>
      <c r="M25" s="3"/>
      <c r="N25" s="12" t="e">
        <f>SUM(N21:N24)</f>
        <v>#REF!</v>
      </c>
      <c r="O25" s="3"/>
      <c r="P25" s="13" t="e">
        <f>SUM(P21:P24)</f>
        <v>#REF!</v>
      </c>
      <c r="Q25" s="3"/>
      <c r="R25" s="13" t="e">
        <f>SUM(R21:R24)</f>
        <v>#REF!</v>
      </c>
      <c r="S25" s="3"/>
      <c r="T25" s="12" t="e">
        <f>SUM(T21:T24)</f>
        <v>#REF!</v>
      </c>
      <c r="U25" s="3"/>
      <c r="V25" s="12" t="e">
        <f>SUM(V21:V24)</f>
        <v>#REF!</v>
      </c>
      <c r="W25" s="3"/>
      <c r="X25" s="12" t="e">
        <f>SUM(X21:X24)</f>
        <v>#REF!</v>
      </c>
    </row>
    <row r="26" spans="1:24" ht="21" customHeight="1" x14ac:dyDescent="0.55000000000000004">
      <c r="A26" s="5"/>
      <c r="B26" s="2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6"/>
      <c r="W26" s="3"/>
      <c r="X26" s="3"/>
    </row>
    <row r="27" spans="1:24" ht="21" customHeight="1" x14ac:dyDescent="0.5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9.5" customHeight="1" x14ac:dyDescent="0.5">
      <c r="A28" s="1" t="s">
        <v>125</v>
      </c>
      <c r="B28" s="2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21" customHeight="1" x14ac:dyDescent="0.5">
      <c r="A29" s="142" t="s">
        <v>126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</row>
    <row r="30" spans="1:24" ht="17.25" customHeight="1" x14ac:dyDescent="0.5">
      <c r="A30" s="15"/>
      <c r="B30" s="15"/>
      <c r="C30" s="16"/>
      <c r="D30" s="15"/>
      <c r="E30" s="17"/>
      <c r="F30" s="15"/>
      <c r="G30" s="1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1" customHeight="1" x14ac:dyDescent="0.5">
      <c r="A31" s="144" t="s">
        <v>127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</row>
    <row r="32" spans="1:24" ht="21" customHeight="1" x14ac:dyDescent="0.5">
      <c r="A32" s="142" t="s">
        <v>128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</row>
    <row r="34" spans="6:6" ht="21" customHeight="1" x14ac:dyDescent="0.5">
      <c r="F34" s="1" t="s">
        <v>129</v>
      </c>
    </row>
    <row r="35" spans="6:6" ht="21" customHeight="1" x14ac:dyDescent="0.5">
      <c r="F35" s="1" t="s">
        <v>129</v>
      </c>
    </row>
  </sheetData>
  <mergeCells count="8">
    <mergeCell ref="A29:X29"/>
    <mergeCell ref="A31:X31"/>
    <mergeCell ref="A32:X32"/>
    <mergeCell ref="D6:X6"/>
    <mergeCell ref="D7:X7"/>
    <mergeCell ref="P8:R8"/>
    <mergeCell ref="R9:R12"/>
    <mergeCell ref="P10:P12"/>
  </mergeCells>
  <pageMargins left="0.70866141732283505" right="0.47244094488188998" top="0.74803149606299202" bottom="0.74803149606299202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tabSelected="1" view="pageBreakPreview" zoomScaleNormal="100" zoomScaleSheetLayoutView="100" workbookViewId="0">
      <pane xSplit="2" ySplit="9" topLeftCell="C43" activePane="bottomRight" state="frozen"/>
      <selection activeCell="E115" sqref="E115"/>
      <selection pane="topRight" activeCell="E115" sqref="E115"/>
      <selection pane="bottomLeft" activeCell="E115" sqref="E115"/>
      <selection pane="bottomRight" activeCell="Q49" sqref="Q49"/>
    </sheetView>
  </sheetViews>
  <sheetFormatPr defaultColWidth="14.44140625" defaultRowHeight="15" customHeight="1" x14ac:dyDescent="0.5"/>
  <cols>
    <col min="1" max="1" width="2.44140625" style="46" customWidth="1"/>
    <col min="2" max="2" width="49.109375" style="46" customWidth="1"/>
    <col min="3" max="3" width="12.109375" style="46" customWidth="1"/>
    <col min="4" max="4" width="1.5546875" style="46" customWidth="1"/>
    <col min="5" max="5" width="13.6640625" style="46" customWidth="1"/>
    <col min="6" max="6" width="1.5546875" style="46" customWidth="1"/>
    <col min="7" max="7" width="13.6640625" style="46" customWidth="1"/>
    <col min="8" max="8" width="1.5546875" style="46" customWidth="1"/>
    <col min="9" max="9" width="13.6640625" style="46" customWidth="1"/>
    <col min="10" max="10" width="1.5546875" style="46" customWidth="1"/>
    <col min="11" max="11" width="13.6640625" style="46" customWidth="1"/>
    <col min="12" max="12" width="1.6640625" style="46" customWidth="1"/>
    <col min="13" max="13" width="19.109375" style="46" customWidth="1"/>
    <col min="14" max="14" width="21.88671875" style="46" hidden="1" customWidth="1"/>
    <col min="15" max="15" width="11.6640625" style="46" hidden="1" customWidth="1"/>
    <col min="16" max="16" width="12.6640625" style="46" hidden="1" customWidth="1"/>
    <col min="17" max="16384" width="14.44140625" style="46"/>
  </cols>
  <sheetData>
    <row r="1" spans="1:16" ht="20.25" customHeight="1" x14ac:dyDescent="0.55000000000000004">
      <c r="A1" s="49" t="str">
        <f>+BS!A1</f>
        <v>บริษัท เอเคเอส คอร์ปอเรชั่น จำกัด (มหาชน) และบริษัทย่อย</v>
      </c>
      <c r="B1" s="49"/>
      <c r="C1" s="47"/>
      <c r="K1" s="68"/>
      <c r="M1" s="94"/>
      <c r="N1" s="94"/>
      <c r="P1" s="94"/>
    </row>
    <row r="2" spans="1:16" ht="20.25" customHeight="1" x14ac:dyDescent="0.55000000000000004">
      <c r="A2" s="49" t="s">
        <v>1</v>
      </c>
      <c r="B2" s="49"/>
      <c r="C2" s="47"/>
      <c r="K2" s="68"/>
      <c r="M2" s="94"/>
      <c r="N2" s="94"/>
      <c r="P2" s="94"/>
    </row>
    <row r="3" spans="1:16" ht="20.25" customHeight="1" x14ac:dyDescent="0.55000000000000004">
      <c r="A3" s="49" t="s">
        <v>130</v>
      </c>
      <c r="B3" s="49"/>
      <c r="C3" s="47"/>
      <c r="I3" s="48"/>
      <c r="M3" s="94"/>
      <c r="N3" s="94"/>
      <c r="P3" s="94"/>
    </row>
    <row r="4" spans="1:16" ht="20.25" customHeight="1" x14ac:dyDescent="0.55000000000000004">
      <c r="A4" s="49" t="s">
        <v>131</v>
      </c>
      <c r="B4" s="49"/>
      <c r="C4" s="47"/>
      <c r="I4" s="48"/>
      <c r="M4" s="94"/>
      <c r="N4" s="94"/>
      <c r="P4" s="94"/>
    </row>
    <row r="5" spans="1:16" ht="19.5" customHeight="1" x14ac:dyDescent="0.55000000000000004">
      <c r="A5" s="49"/>
      <c r="B5" s="49"/>
      <c r="C5" s="47"/>
      <c r="I5" s="48"/>
      <c r="M5" s="94"/>
      <c r="N5" s="94"/>
      <c r="P5" s="94"/>
    </row>
    <row r="6" spans="1:16" ht="19.5" customHeight="1" x14ac:dyDescent="0.5">
      <c r="C6" s="47"/>
      <c r="E6" s="135" t="s">
        <v>4</v>
      </c>
      <c r="F6" s="136"/>
      <c r="G6" s="136"/>
      <c r="H6" s="136"/>
      <c r="I6" s="136"/>
      <c r="J6" s="136"/>
      <c r="K6" s="136"/>
      <c r="M6" s="94"/>
      <c r="N6" s="94"/>
      <c r="P6" s="94"/>
    </row>
    <row r="7" spans="1:16" ht="19.5" customHeight="1" x14ac:dyDescent="0.5">
      <c r="C7" s="47"/>
      <c r="E7" s="150" t="s">
        <v>5</v>
      </c>
      <c r="F7" s="138"/>
      <c r="G7" s="138"/>
      <c r="I7" s="150" t="s">
        <v>6</v>
      </c>
      <c r="J7" s="138"/>
      <c r="K7" s="138"/>
      <c r="M7" s="94"/>
      <c r="N7" s="94"/>
      <c r="P7" s="94"/>
    </row>
    <row r="8" spans="1:16" ht="19.5" customHeight="1" x14ac:dyDescent="0.5">
      <c r="C8" s="97" t="s">
        <v>8</v>
      </c>
      <c r="E8" s="97">
        <v>2567</v>
      </c>
      <c r="G8" s="97">
        <v>2566</v>
      </c>
      <c r="I8" s="97">
        <v>2567</v>
      </c>
      <c r="K8" s="97">
        <v>2566</v>
      </c>
      <c r="M8" s="47"/>
      <c r="N8" s="47"/>
      <c r="O8" s="47"/>
      <c r="P8" s="47"/>
    </row>
    <row r="9" spans="1:16" ht="3.75" customHeight="1" x14ac:dyDescent="0.5">
      <c r="C9" s="47"/>
      <c r="I9" s="48"/>
      <c r="L9" s="46" t="s">
        <v>132</v>
      </c>
      <c r="M9" s="94"/>
      <c r="N9" s="94"/>
      <c r="P9" s="94"/>
    </row>
    <row r="10" spans="1:16" ht="20.25" customHeight="1" x14ac:dyDescent="0.55000000000000004">
      <c r="A10" s="49" t="s">
        <v>299</v>
      </c>
      <c r="C10" s="47"/>
      <c r="I10" s="48"/>
      <c r="M10" s="94"/>
      <c r="N10" s="94"/>
      <c r="P10" s="94"/>
    </row>
    <row r="11" spans="1:16" ht="19.5" customHeight="1" x14ac:dyDescent="0.55000000000000004">
      <c r="A11" s="49" t="s">
        <v>133</v>
      </c>
      <c r="C11" s="47"/>
      <c r="E11" s="48"/>
      <c r="F11" s="48"/>
      <c r="G11" s="48"/>
      <c r="H11" s="48"/>
      <c r="I11" s="48"/>
      <c r="J11" s="48"/>
      <c r="K11" s="48"/>
      <c r="M11" s="94"/>
      <c r="N11" s="94"/>
      <c r="P11" s="94"/>
    </row>
    <row r="12" spans="1:16" ht="19.5" customHeight="1" x14ac:dyDescent="0.5">
      <c r="B12" s="46" t="s">
        <v>134</v>
      </c>
      <c r="C12" s="47"/>
      <c r="E12" s="48">
        <v>300169</v>
      </c>
      <c r="F12" s="48"/>
      <c r="G12" s="48">
        <v>691804</v>
      </c>
      <c r="H12" s="48"/>
      <c r="I12" s="48">
        <v>199074</v>
      </c>
      <c r="J12" s="48"/>
      <c r="K12" s="48">
        <v>120779</v>
      </c>
      <c r="M12" s="94"/>
      <c r="N12" s="94" t="s">
        <v>134</v>
      </c>
      <c r="O12" s="94">
        <v>9655</v>
      </c>
      <c r="P12" s="94">
        <f>I12-O12</f>
        <v>189419</v>
      </c>
    </row>
    <row r="13" spans="1:16" ht="19.5" customHeight="1" x14ac:dyDescent="0.5">
      <c r="B13" s="46" t="s">
        <v>136</v>
      </c>
      <c r="C13" s="47"/>
      <c r="E13" s="60">
        <v>131409</v>
      </c>
      <c r="F13" s="48"/>
      <c r="G13" s="48">
        <v>76008</v>
      </c>
      <c r="H13" s="48"/>
      <c r="I13" s="56">
        <v>0</v>
      </c>
      <c r="J13" s="48"/>
      <c r="K13" s="56">
        <v>0</v>
      </c>
      <c r="M13" s="94"/>
      <c r="N13" s="94"/>
      <c r="O13" s="94"/>
      <c r="P13" s="94"/>
    </row>
    <row r="14" spans="1:16" ht="19.5" customHeight="1" x14ac:dyDescent="0.5">
      <c r="B14" s="46" t="s">
        <v>137</v>
      </c>
      <c r="C14" s="47"/>
      <c r="E14" s="56">
        <v>9040</v>
      </c>
      <c r="F14" s="48"/>
      <c r="G14" s="56">
        <v>24474</v>
      </c>
      <c r="H14" s="48"/>
      <c r="I14" s="56">
        <v>0</v>
      </c>
      <c r="J14" s="48"/>
      <c r="K14" s="56">
        <v>0</v>
      </c>
      <c r="M14" s="94"/>
      <c r="N14" s="94"/>
      <c r="O14" s="94"/>
      <c r="P14" s="94"/>
    </row>
    <row r="15" spans="1:16" ht="19.5" customHeight="1" x14ac:dyDescent="0.5">
      <c r="B15" s="46" t="s">
        <v>138</v>
      </c>
      <c r="C15" s="47"/>
      <c r="E15" s="56">
        <v>30214</v>
      </c>
      <c r="F15" s="48"/>
      <c r="G15" s="48">
        <v>19605</v>
      </c>
      <c r="H15" s="48"/>
      <c r="I15" s="56">
        <v>0</v>
      </c>
      <c r="J15" s="48"/>
      <c r="K15" s="56">
        <v>0</v>
      </c>
      <c r="M15" s="94"/>
      <c r="N15" s="94"/>
      <c r="O15" s="94"/>
      <c r="P15" s="94"/>
    </row>
    <row r="16" spans="1:16" ht="19.5" customHeight="1" x14ac:dyDescent="0.55000000000000004">
      <c r="A16" s="49" t="s">
        <v>139</v>
      </c>
      <c r="C16" s="47"/>
      <c r="E16" s="57">
        <f>SUM(E11:E15)</f>
        <v>470832</v>
      </c>
      <c r="F16" s="48"/>
      <c r="G16" s="57">
        <f>SUM(G11:G15)</f>
        <v>811891</v>
      </c>
      <c r="H16" s="48"/>
      <c r="I16" s="57">
        <f>SUM(I11:I15)</f>
        <v>199074</v>
      </c>
      <c r="J16" s="48"/>
      <c r="K16" s="57">
        <f>SUM(K11:K15)</f>
        <v>120779</v>
      </c>
      <c r="M16" s="94"/>
      <c r="N16" s="94"/>
      <c r="O16" s="94"/>
      <c r="P16" s="94"/>
    </row>
    <row r="17" spans="1:16" ht="6" customHeight="1" x14ac:dyDescent="0.5">
      <c r="C17" s="47"/>
      <c r="E17" s="48"/>
      <c r="F17" s="48"/>
      <c r="G17" s="48"/>
      <c r="H17" s="48"/>
      <c r="I17" s="48"/>
      <c r="J17" s="48"/>
      <c r="K17" s="48"/>
      <c r="M17" s="94"/>
      <c r="N17" s="94"/>
      <c r="P17" s="94"/>
    </row>
    <row r="18" spans="1:16" ht="19.5" customHeight="1" x14ac:dyDescent="0.55000000000000004">
      <c r="A18" s="49" t="s">
        <v>140</v>
      </c>
      <c r="C18" s="47"/>
      <c r="E18" s="48"/>
      <c r="F18" s="48"/>
      <c r="G18" s="48"/>
      <c r="H18" s="48"/>
      <c r="I18" s="48"/>
      <c r="J18" s="48"/>
      <c r="K18" s="48"/>
      <c r="M18" s="94"/>
      <c r="N18" s="94"/>
      <c r="P18" s="94"/>
    </row>
    <row r="19" spans="1:16" ht="19.5" customHeight="1" x14ac:dyDescent="0.5">
      <c r="B19" s="46" t="s">
        <v>141</v>
      </c>
      <c r="C19" s="47"/>
      <c r="E19" s="48">
        <v>-335997</v>
      </c>
      <c r="F19" s="48"/>
      <c r="G19" s="48">
        <v>-588634</v>
      </c>
      <c r="H19" s="48"/>
      <c r="I19" s="48">
        <v>-244021</v>
      </c>
      <c r="J19" s="48"/>
      <c r="K19" s="48">
        <v>-104520</v>
      </c>
      <c r="M19" s="94"/>
      <c r="N19" s="94" t="s">
        <v>141</v>
      </c>
      <c r="O19" s="94">
        <v>-6731</v>
      </c>
      <c r="P19" s="94">
        <f>I19-O19</f>
        <v>-237290</v>
      </c>
    </row>
    <row r="20" spans="1:16" ht="19.5" customHeight="1" x14ac:dyDescent="0.5">
      <c r="B20" s="46" t="s">
        <v>143</v>
      </c>
      <c r="C20" s="47"/>
      <c r="E20" s="60">
        <v>-108687</v>
      </c>
      <c r="F20" s="48"/>
      <c r="G20" s="48">
        <v>-77279</v>
      </c>
      <c r="H20" s="48"/>
      <c r="I20" s="56">
        <v>0</v>
      </c>
      <c r="J20" s="48"/>
      <c r="K20" s="56">
        <v>0</v>
      </c>
      <c r="M20" s="94"/>
      <c r="N20" s="94"/>
      <c r="O20" s="94"/>
      <c r="P20" s="94"/>
    </row>
    <row r="21" spans="1:16" ht="19.5" customHeight="1" x14ac:dyDescent="0.5">
      <c r="B21" s="46" t="s">
        <v>144</v>
      </c>
      <c r="C21" s="47"/>
      <c r="E21" s="56">
        <v>-6555</v>
      </c>
      <c r="F21" s="48"/>
      <c r="G21" s="56">
        <v>-33046</v>
      </c>
      <c r="H21" s="48"/>
      <c r="I21" s="56">
        <v>0</v>
      </c>
      <c r="J21" s="48"/>
      <c r="K21" s="56">
        <v>0</v>
      </c>
      <c r="M21" s="94"/>
      <c r="N21" s="94"/>
      <c r="O21" s="94"/>
      <c r="P21" s="94"/>
    </row>
    <row r="22" spans="1:16" ht="19.5" customHeight="1" x14ac:dyDescent="0.5">
      <c r="B22" s="46" t="s">
        <v>145</v>
      </c>
      <c r="C22" s="47"/>
      <c r="E22" s="48">
        <v>-23513</v>
      </c>
      <c r="F22" s="48"/>
      <c r="G22" s="48">
        <v>-15738</v>
      </c>
      <c r="H22" s="48"/>
      <c r="I22" s="56">
        <v>0</v>
      </c>
      <c r="J22" s="48"/>
      <c r="K22" s="56">
        <v>0</v>
      </c>
      <c r="M22" s="94"/>
      <c r="N22" s="94"/>
      <c r="O22" s="94"/>
      <c r="P22" s="94"/>
    </row>
    <row r="23" spans="1:16" ht="19.5" customHeight="1" x14ac:dyDescent="0.55000000000000004">
      <c r="A23" s="49" t="s">
        <v>146</v>
      </c>
      <c r="C23" s="47"/>
      <c r="E23" s="57">
        <f>SUM(E18:E22)</f>
        <v>-474752</v>
      </c>
      <c r="F23" s="48"/>
      <c r="G23" s="57">
        <f>SUM(G18:G22)</f>
        <v>-714697</v>
      </c>
      <c r="H23" s="48"/>
      <c r="I23" s="57">
        <f>SUM(I18:I22)</f>
        <v>-244021</v>
      </c>
      <c r="J23" s="48"/>
      <c r="K23" s="57">
        <f>SUM(K18:K22)</f>
        <v>-104520</v>
      </c>
      <c r="M23" s="94"/>
      <c r="N23" s="94"/>
      <c r="P23" s="94"/>
    </row>
    <row r="24" spans="1:16" ht="6" customHeight="1" x14ac:dyDescent="0.5">
      <c r="C24" s="47"/>
      <c r="E24" s="48"/>
      <c r="F24" s="48"/>
      <c r="G24" s="48"/>
      <c r="H24" s="48"/>
      <c r="I24" s="48"/>
      <c r="J24" s="48"/>
      <c r="K24" s="48"/>
      <c r="M24" s="94"/>
      <c r="N24" s="94"/>
      <c r="P24" s="94"/>
    </row>
    <row r="25" spans="1:16" ht="20.399999999999999" x14ac:dyDescent="0.55000000000000004">
      <c r="A25" s="49" t="s">
        <v>147</v>
      </c>
      <c r="C25" s="47"/>
      <c r="E25" s="48">
        <f>E16+E23</f>
        <v>-3920</v>
      </c>
      <c r="F25" s="48"/>
      <c r="G25" s="48">
        <f>G16+G23</f>
        <v>97194</v>
      </c>
      <c r="H25" s="48"/>
      <c r="I25" s="48">
        <f>I16+I23</f>
        <v>-44947</v>
      </c>
      <c r="J25" s="48"/>
      <c r="K25" s="48">
        <f>K16+K23</f>
        <v>16259</v>
      </c>
      <c r="M25" s="94"/>
      <c r="N25" s="94"/>
      <c r="O25" s="94"/>
      <c r="P25" s="94"/>
    </row>
    <row r="26" spans="1:16" ht="19.5" customHeight="1" x14ac:dyDescent="0.5">
      <c r="B26" s="46" t="s">
        <v>148</v>
      </c>
      <c r="C26" s="47">
        <v>34</v>
      </c>
      <c r="E26" s="60">
        <v>137765</v>
      </c>
      <c r="F26" s="48"/>
      <c r="G26" s="48">
        <v>150352</v>
      </c>
      <c r="H26" s="48"/>
      <c r="I26" s="48">
        <v>87463</v>
      </c>
      <c r="J26" s="48"/>
      <c r="K26" s="48">
        <v>506302</v>
      </c>
      <c r="M26" s="94"/>
      <c r="N26" s="94" t="s">
        <v>148</v>
      </c>
      <c r="O26" s="94">
        <v>68797</v>
      </c>
      <c r="P26" s="94">
        <f>I26-O26</f>
        <v>18666</v>
      </c>
    </row>
    <row r="27" spans="1:16" ht="19.5" customHeight="1" x14ac:dyDescent="0.55000000000000004">
      <c r="A27" s="49" t="s">
        <v>149</v>
      </c>
      <c r="C27" s="47"/>
      <c r="E27" s="57">
        <f>SUM(E25:E26)</f>
        <v>133845</v>
      </c>
      <c r="F27" s="48"/>
      <c r="G27" s="57">
        <f>SUM(G25:G26)</f>
        <v>247546</v>
      </c>
      <c r="H27" s="48"/>
      <c r="I27" s="57">
        <f>SUM(I25:I26)</f>
        <v>42516</v>
      </c>
      <c r="J27" s="48"/>
      <c r="K27" s="57">
        <f>SUM(K25:K26)</f>
        <v>522561</v>
      </c>
      <c r="M27" s="94"/>
      <c r="N27" s="94"/>
      <c r="P27" s="94"/>
    </row>
    <row r="28" spans="1:16" ht="19.5" customHeight="1" x14ac:dyDescent="0.5">
      <c r="B28" s="46" t="s">
        <v>150</v>
      </c>
      <c r="C28" s="47"/>
      <c r="E28" s="60">
        <v>-29587</v>
      </c>
      <c r="F28" s="48"/>
      <c r="G28" s="48">
        <v>-49914</v>
      </c>
      <c r="H28" s="48"/>
      <c r="I28" s="48">
        <v>-15992</v>
      </c>
      <c r="J28" s="48"/>
      <c r="K28" s="48">
        <v>-14802</v>
      </c>
      <c r="M28" s="94"/>
      <c r="N28" s="94" t="s">
        <v>151</v>
      </c>
      <c r="O28" s="94">
        <v>-2034</v>
      </c>
      <c r="P28" s="94">
        <f t="shared" ref="P28:P29" si="0">I28-O28</f>
        <v>-13958</v>
      </c>
    </row>
    <row r="29" spans="1:16" ht="19.5" customHeight="1" x14ac:dyDescent="0.5">
      <c r="B29" s="46" t="s">
        <v>152</v>
      </c>
      <c r="C29" s="47"/>
      <c r="E29" s="60">
        <v>-351721</v>
      </c>
      <c r="F29" s="48"/>
      <c r="G29" s="48">
        <v>-417738</v>
      </c>
      <c r="H29" s="48"/>
      <c r="I29" s="48">
        <v>-2700287</v>
      </c>
      <c r="J29" s="48"/>
      <c r="K29" s="48">
        <v>-1082508</v>
      </c>
      <c r="M29" s="94"/>
      <c r="N29" s="94" t="s">
        <v>152</v>
      </c>
      <c r="O29" s="94">
        <v>-57331</v>
      </c>
      <c r="P29" s="94">
        <f t="shared" si="0"/>
        <v>-2642956</v>
      </c>
    </row>
    <row r="30" spans="1:16" ht="19.5" customHeight="1" x14ac:dyDescent="0.5">
      <c r="B30" s="46" t="s">
        <v>153</v>
      </c>
      <c r="C30" s="47">
        <v>16</v>
      </c>
      <c r="E30" s="48">
        <v>-1228748</v>
      </c>
      <c r="F30" s="48"/>
      <c r="G30" s="56">
        <v>0</v>
      </c>
      <c r="H30" s="48"/>
      <c r="I30" s="56">
        <v>0</v>
      </c>
      <c r="J30" s="48"/>
      <c r="K30" s="56">
        <v>0</v>
      </c>
      <c r="M30" s="94"/>
      <c r="N30" s="94"/>
      <c r="O30" s="94"/>
      <c r="P30" s="94"/>
    </row>
    <row r="31" spans="1:16" ht="19.5" customHeight="1" x14ac:dyDescent="0.5">
      <c r="B31" s="46" t="s">
        <v>295</v>
      </c>
      <c r="C31" s="47">
        <v>22</v>
      </c>
      <c r="E31" s="48">
        <v>-1127679</v>
      </c>
      <c r="F31" s="48"/>
      <c r="G31" s="56">
        <v>0</v>
      </c>
      <c r="H31" s="48"/>
      <c r="I31" s="56">
        <v>0</v>
      </c>
      <c r="J31" s="48"/>
      <c r="K31" s="56">
        <v>0</v>
      </c>
      <c r="M31" s="94"/>
      <c r="N31" s="94"/>
      <c r="O31" s="94"/>
      <c r="P31" s="94"/>
    </row>
    <row r="32" spans="1:16" ht="19.5" customHeight="1" x14ac:dyDescent="0.55000000000000004">
      <c r="A32" s="49" t="s">
        <v>154</v>
      </c>
      <c r="C32" s="47"/>
      <c r="E32" s="57">
        <f>SUM(E28:E31)</f>
        <v>-2737735</v>
      </c>
      <c r="F32" s="48"/>
      <c r="G32" s="57">
        <f>SUM(G28:G31)</f>
        <v>-467652</v>
      </c>
      <c r="H32" s="48"/>
      <c r="I32" s="57">
        <f>SUM(I28:I31)</f>
        <v>-2716279</v>
      </c>
      <c r="J32" s="48"/>
      <c r="K32" s="57">
        <f>SUM(K28:K31)</f>
        <v>-1097310</v>
      </c>
      <c r="M32" s="94"/>
      <c r="N32" s="94"/>
      <c r="O32" s="48"/>
      <c r="P32" s="94"/>
    </row>
    <row r="33" spans="1:16" ht="6" customHeight="1" x14ac:dyDescent="0.5">
      <c r="C33" s="47"/>
      <c r="E33" s="48"/>
      <c r="F33" s="48"/>
      <c r="G33" s="48"/>
      <c r="H33" s="48"/>
      <c r="I33" s="48"/>
      <c r="J33" s="48"/>
      <c r="K33" s="48"/>
      <c r="M33" s="94"/>
      <c r="N33" s="94"/>
      <c r="P33" s="94"/>
    </row>
    <row r="34" spans="1:16" ht="20.399999999999999" x14ac:dyDescent="0.55000000000000004">
      <c r="A34" s="49" t="s">
        <v>307</v>
      </c>
      <c r="C34" s="47"/>
      <c r="E34" s="48">
        <f>SUM(E32,E27)</f>
        <v>-2603890</v>
      </c>
      <c r="F34" s="48"/>
      <c r="G34" s="48">
        <f>SUM(G32,G27)</f>
        <v>-220106</v>
      </c>
      <c r="H34" s="48"/>
      <c r="I34" s="48">
        <f>SUM(I32,I27)</f>
        <v>-2673763</v>
      </c>
      <c r="J34" s="48"/>
      <c r="K34" s="48">
        <f>SUM(K32,K27)</f>
        <v>-574749</v>
      </c>
      <c r="M34" s="94"/>
      <c r="N34" s="94"/>
      <c r="O34" s="94"/>
      <c r="P34" s="94"/>
    </row>
    <row r="35" spans="1:16" ht="19.8" x14ac:dyDescent="0.5">
      <c r="A35" s="46" t="s">
        <v>155</v>
      </c>
      <c r="C35" s="47"/>
      <c r="E35" s="65">
        <v>-40174</v>
      </c>
      <c r="F35" s="48"/>
      <c r="G35" s="62">
        <v>-13511</v>
      </c>
      <c r="H35" s="48"/>
      <c r="I35" s="62">
        <v>-8939</v>
      </c>
      <c r="J35" s="48"/>
      <c r="K35" s="62">
        <v>-5957</v>
      </c>
      <c r="M35" s="94"/>
      <c r="N35" s="94" t="s">
        <v>155</v>
      </c>
      <c r="O35" s="48">
        <v>-12</v>
      </c>
      <c r="P35" s="94">
        <f>I35-O35</f>
        <v>-8927</v>
      </c>
    </row>
    <row r="36" spans="1:16" ht="6.75" customHeight="1" x14ac:dyDescent="0.5">
      <c r="C36" s="47"/>
      <c r="E36" s="48"/>
      <c r="F36" s="48"/>
      <c r="G36" s="48"/>
      <c r="H36" s="48"/>
      <c r="I36" s="48"/>
      <c r="J36" s="48"/>
      <c r="K36" s="48"/>
      <c r="M36" s="94"/>
      <c r="N36" s="94"/>
      <c r="O36" s="48"/>
      <c r="P36" s="94"/>
    </row>
    <row r="37" spans="1:16" ht="20.399999999999999" x14ac:dyDescent="0.55000000000000004">
      <c r="A37" s="49" t="s">
        <v>308</v>
      </c>
      <c r="C37" s="47"/>
      <c r="E37" s="48">
        <f>+E34+E35</f>
        <v>-2644064</v>
      </c>
      <c r="F37" s="48"/>
      <c r="G37" s="48">
        <f>+G34+G35</f>
        <v>-233617</v>
      </c>
      <c r="H37" s="48"/>
      <c r="I37" s="48">
        <f>+I34+I35</f>
        <v>-2682702</v>
      </c>
      <c r="J37" s="48"/>
      <c r="K37" s="48">
        <f>+K34+K35</f>
        <v>-580706</v>
      </c>
      <c r="M37" s="94"/>
      <c r="N37" s="94"/>
      <c r="P37" s="94"/>
    </row>
    <row r="38" spans="1:16" ht="19.8" x14ac:dyDescent="0.5">
      <c r="A38" s="46" t="s">
        <v>156</v>
      </c>
      <c r="C38" s="47"/>
      <c r="E38" s="62">
        <v>5664</v>
      </c>
      <c r="F38" s="48"/>
      <c r="G38" s="62">
        <v>-2429</v>
      </c>
      <c r="H38" s="48"/>
      <c r="I38" s="64">
        <v>0</v>
      </c>
      <c r="J38" s="48"/>
      <c r="K38" s="64">
        <v>0</v>
      </c>
      <c r="M38" s="94"/>
      <c r="N38" s="94"/>
      <c r="P38" s="94"/>
    </row>
    <row r="39" spans="1:16" ht="6" customHeight="1" x14ac:dyDescent="0.5">
      <c r="C39" s="47"/>
      <c r="E39" s="48"/>
      <c r="F39" s="48"/>
      <c r="G39" s="48"/>
      <c r="H39" s="48"/>
      <c r="I39" s="48"/>
      <c r="J39" s="48"/>
      <c r="K39" s="48"/>
      <c r="M39" s="94"/>
      <c r="N39" s="94"/>
      <c r="P39" s="94"/>
    </row>
    <row r="40" spans="1:16" ht="20.399999999999999" x14ac:dyDescent="0.55000000000000004">
      <c r="A40" s="49" t="s">
        <v>304</v>
      </c>
      <c r="C40" s="47"/>
      <c r="E40" s="63">
        <f>SUM(E37:E38)</f>
        <v>-2638400</v>
      </c>
      <c r="F40" s="48"/>
      <c r="G40" s="63">
        <f>SUM(G37:G38)</f>
        <v>-236046</v>
      </c>
      <c r="H40" s="48"/>
      <c r="I40" s="63">
        <f>SUM(I37:I38)</f>
        <v>-2682702</v>
      </c>
      <c r="J40" s="48"/>
      <c r="K40" s="63">
        <f>SUM(K37:K38)</f>
        <v>-580706</v>
      </c>
      <c r="M40" s="94"/>
      <c r="N40" s="94"/>
      <c r="P40" s="94"/>
    </row>
    <row r="41" spans="1:16" ht="20.25" customHeight="1" x14ac:dyDescent="0.5">
      <c r="C41" s="47"/>
      <c r="E41" s="48"/>
      <c r="F41" s="48"/>
      <c r="G41" s="48"/>
      <c r="H41" s="48"/>
      <c r="I41" s="48"/>
      <c r="J41" s="48"/>
      <c r="K41" s="48"/>
      <c r="M41" s="94"/>
      <c r="N41" s="94"/>
      <c r="P41" s="94"/>
    </row>
    <row r="42" spans="1:16" ht="19.5" customHeight="1" x14ac:dyDescent="0.5">
      <c r="A42" s="46" t="s">
        <v>22</v>
      </c>
      <c r="C42" s="47"/>
      <c r="E42" s="48"/>
      <c r="F42" s="48"/>
      <c r="G42" s="48"/>
      <c r="H42" s="48"/>
      <c r="I42" s="48"/>
      <c r="J42" s="48"/>
      <c r="K42" s="48"/>
      <c r="M42" s="94"/>
      <c r="N42" s="94"/>
      <c r="P42" s="94"/>
    </row>
    <row r="43" spans="1:16" ht="19.5" customHeight="1" x14ac:dyDescent="0.5">
      <c r="C43" s="47"/>
      <c r="E43" s="48"/>
      <c r="F43" s="48"/>
      <c r="G43" s="48"/>
      <c r="H43" s="48"/>
      <c r="I43" s="48"/>
      <c r="J43" s="48"/>
      <c r="K43" s="48"/>
      <c r="M43" s="94"/>
      <c r="N43" s="94"/>
      <c r="P43" s="94"/>
    </row>
    <row r="44" spans="1:16" ht="19.5" customHeight="1" x14ac:dyDescent="0.5">
      <c r="C44" s="47"/>
      <c r="E44" s="48"/>
      <c r="F44" s="48"/>
      <c r="G44" s="48"/>
      <c r="H44" s="48"/>
      <c r="I44" s="48"/>
      <c r="J44" s="48"/>
      <c r="K44" s="48"/>
      <c r="M44" s="94"/>
      <c r="N44" s="94" t="s">
        <v>135</v>
      </c>
      <c r="O44" s="94">
        <v>0</v>
      </c>
      <c r="P44" s="94"/>
    </row>
    <row r="45" spans="1:16" ht="19.5" customHeight="1" x14ac:dyDescent="0.5">
      <c r="C45" s="47"/>
      <c r="E45" s="48"/>
      <c r="F45" s="48"/>
      <c r="G45" s="48"/>
      <c r="H45" s="48"/>
      <c r="I45" s="48"/>
      <c r="J45" s="48"/>
      <c r="K45" s="48"/>
      <c r="M45" s="94"/>
      <c r="N45" s="94" t="s">
        <v>142</v>
      </c>
      <c r="O45" s="94">
        <v>0</v>
      </c>
      <c r="P45" s="94">
        <v>0</v>
      </c>
    </row>
    <row r="46" spans="1:16" ht="19.5" customHeight="1" x14ac:dyDescent="0.5">
      <c r="C46" s="47"/>
      <c r="E46" s="48"/>
      <c r="F46" s="48"/>
      <c r="G46" s="48"/>
      <c r="H46" s="48"/>
      <c r="I46" s="48"/>
      <c r="J46" s="48"/>
      <c r="K46" s="48"/>
      <c r="M46" s="94"/>
      <c r="N46" s="94"/>
      <c r="P46" s="94"/>
    </row>
    <row r="47" spans="1:16" ht="19.5" customHeight="1" x14ac:dyDescent="0.5">
      <c r="C47" s="47"/>
      <c r="E47" s="48"/>
      <c r="F47" s="48"/>
      <c r="G47" s="48"/>
      <c r="H47" s="48"/>
      <c r="I47" s="48"/>
      <c r="J47" s="48"/>
      <c r="K47" s="48"/>
      <c r="M47" s="94"/>
      <c r="N47" s="94"/>
      <c r="P47" s="94"/>
    </row>
    <row r="48" spans="1:16" ht="19.5" customHeight="1" x14ac:dyDescent="0.5">
      <c r="C48" s="47"/>
      <c r="E48" s="48"/>
      <c r="F48" s="48"/>
      <c r="G48" s="48"/>
      <c r="H48" s="48"/>
      <c r="I48" s="48"/>
      <c r="J48" s="48"/>
      <c r="K48" s="48"/>
      <c r="M48" s="94"/>
      <c r="N48" s="94"/>
      <c r="P48" s="94"/>
    </row>
    <row r="49" spans="1:11" ht="19.5" customHeight="1" x14ac:dyDescent="0.5">
      <c r="C49" s="47"/>
      <c r="E49" s="48"/>
      <c r="F49" s="48"/>
      <c r="G49" s="48"/>
      <c r="H49" s="48"/>
      <c r="I49" s="48"/>
      <c r="J49" s="48"/>
      <c r="K49" s="48"/>
    </row>
    <row r="50" spans="1:11" ht="19.5" customHeight="1" x14ac:dyDescent="0.5">
      <c r="C50" s="47"/>
      <c r="E50" s="48"/>
      <c r="F50" s="48"/>
      <c r="G50" s="48"/>
      <c r="H50" s="48"/>
      <c r="I50" s="48"/>
      <c r="J50" s="48"/>
      <c r="K50" s="48"/>
    </row>
    <row r="51" spans="1:11" ht="19.5" customHeight="1" x14ac:dyDescent="0.5">
      <c r="C51" s="47"/>
      <c r="E51" s="48"/>
      <c r="F51" s="48"/>
      <c r="G51" s="48"/>
      <c r="H51" s="48"/>
      <c r="I51" s="48"/>
      <c r="J51" s="48"/>
      <c r="K51" s="48"/>
    </row>
    <row r="52" spans="1:11" ht="19.5" customHeight="1" x14ac:dyDescent="0.5">
      <c r="C52" s="47"/>
      <c r="E52" s="48"/>
      <c r="F52" s="48"/>
      <c r="G52" s="48"/>
      <c r="H52" s="48"/>
      <c r="I52" s="48"/>
      <c r="J52" s="48"/>
      <c r="K52" s="48"/>
    </row>
    <row r="53" spans="1:11" ht="19.5" customHeight="1" x14ac:dyDescent="0.5">
      <c r="C53" s="47"/>
      <c r="E53" s="48"/>
      <c r="F53" s="48"/>
      <c r="G53" s="48"/>
      <c r="H53" s="48"/>
      <c r="I53" s="48"/>
      <c r="J53" s="48"/>
      <c r="K53" s="48"/>
    </row>
    <row r="54" spans="1:11" ht="19.5" customHeight="1" x14ac:dyDescent="0.5">
      <c r="C54" s="47"/>
      <c r="E54" s="48"/>
      <c r="F54" s="48"/>
      <c r="G54" s="48"/>
      <c r="H54" s="48"/>
      <c r="I54" s="48"/>
      <c r="J54" s="48"/>
      <c r="K54" s="48"/>
    </row>
    <row r="55" spans="1:11" ht="20.25" customHeight="1" x14ac:dyDescent="0.55000000000000004">
      <c r="A55" s="49" t="str">
        <f>+A1</f>
        <v>บริษัท เอเคเอส คอร์ปอเรชั่น จำกัด (มหาชน) และบริษัทย่อย</v>
      </c>
      <c r="B55" s="49"/>
      <c r="C55" s="47"/>
      <c r="I55" s="48"/>
      <c r="K55" s="68"/>
    </row>
    <row r="56" spans="1:11" ht="20.25" customHeight="1" x14ac:dyDescent="0.55000000000000004">
      <c r="A56" s="49" t="s">
        <v>1</v>
      </c>
      <c r="B56" s="49"/>
      <c r="C56" s="47"/>
      <c r="I56" s="48"/>
      <c r="K56" s="68"/>
    </row>
    <row r="57" spans="1:11" ht="20.25" customHeight="1" x14ac:dyDescent="0.55000000000000004">
      <c r="A57" s="49" t="s">
        <v>157</v>
      </c>
      <c r="B57" s="49"/>
      <c r="C57" s="47"/>
      <c r="I57" s="48"/>
    </row>
    <row r="58" spans="1:11" ht="20.25" customHeight="1" x14ac:dyDescent="0.55000000000000004">
      <c r="A58" s="49" t="str">
        <f>+A4</f>
        <v>สำหรับปีสิ้นสุดวันที่ 31 ธันวาคม 2567</v>
      </c>
      <c r="B58" s="49"/>
      <c r="C58" s="47"/>
      <c r="I58" s="48"/>
    </row>
    <row r="59" spans="1:11" ht="19.5" customHeight="1" x14ac:dyDescent="0.55000000000000004">
      <c r="A59" s="49"/>
      <c r="B59" s="49"/>
      <c r="C59" s="47"/>
      <c r="I59" s="48"/>
    </row>
    <row r="60" spans="1:11" ht="19.5" customHeight="1" x14ac:dyDescent="0.5">
      <c r="C60" s="47"/>
      <c r="E60" s="135" t="s">
        <v>4</v>
      </c>
      <c r="F60" s="136"/>
      <c r="G60" s="136"/>
      <c r="H60" s="136"/>
      <c r="I60" s="136"/>
      <c r="J60" s="136"/>
      <c r="K60" s="136"/>
    </row>
    <row r="61" spans="1:11" ht="19.5" customHeight="1" x14ac:dyDescent="0.5">
      <c r="C61" s="47"/>
      <c r="E61" s="150" t="s">
        <v>5</v>
      </c>
      <c r="F61" s="138"/>
      <c r="G61" s="138"/>
      <c r="I61" s="150" t="s">
        <v>6</v>
      </c>
      <c r="J61" s="138"/>
      <c r="K61" s="138"/>
    </row>
    <row r="62" spans="1:11" ht="19.5" customHeight="1" x14ac:dyDescent="0.5">
      <c r="C62" s="97" t="s">
        <v>8</v>
      </c>
      <c r="E62" s="97">
        <v>2567</v>
      </c>
      <c r="G62" s="97">
        <v>2566</v>
      </c>
      <c r="I62" s="97">
        <v>2567</v>
      </c>
      <c r="K62" s="97">
        <v>2566</v>
      </c>
    </row>
    <row r="63" spans="1:11" ht="19.5" customHeight="1" x14ac:dyDescent="0.55000000000000004">
      <c r="A63" s="49" t="s">
        <v>296</v>
      </c>
      <c r="C63" s="61"/>
      <c r="E63" s="61"/>
      <c r="G63" s="61"/>
      <c r="I63" s="61"/>
      <c r="K63" s="61"/>
    </row>
    <row r="64" spans="1:11" ht="19.5" customHeight="1" x14ac:dyDescent="0.5">
      <c r="A64" s="46" t="s">
        <v>302</v>
      </c>
      <c r="C64" s="61">
        <v>40</v>
      </c>
      <c r="E64" s="105">
        <v>-19952</v>
      </c>
      <c r="G64" s="105">
        <v>-8405</v>
      </c>
      <c r="I64" s="106">
        <v>0</v>
      </c>
      <c r="K64" s="106">
        <v>0</v>
      </c>
    </row>
    <row r="65" spans="1:16" ht="19.5" customHeight="1" thickBot="1" x14ac:dyDescent="0.6">
      <c r="A65" s="49" t="s">
        <v>309</v>
      </c>
      <c r="C65" s="47"/>
      <c r="E65" s="63">
        <f>E64+E40</f>
        <v>-2658352</v>
      </c>
      <c r="F65" s="48"/>
      <c r="G65" s="63">
        <f>G64+G40</f>
        <v>-244451</v>
      </c>
      <c r="H65" s="48"/>
      <c r="I65" s="63">
        <f>I64+I40</f>
        <v>-2682702</v>
      </c>
      <c r="K65" s="63">
        <f>K64+K40</f>
        <v>-580706</v>
      </c>
      <c r="M65" s="94"/>
      <c r="N65" s="94" t="s">
        <v>135</v>
      </c>
      <c r="O65" s="94">
        <v>0</v>
      </c>
      <c r="P65" s="94"/>
    </row>
    <row r="66" spans="1:16" ht="19.5" customHeight="1" thickTop="1" x14ac:dyDescent="0.5">
      <c r="C66" s="47"/>
      <c r="D66" s="47"/>
      <c r="E66" s="47"/>
      <c r="F66" s="47"/>
      <c r="G66" s="47"/>
      <c r="H66" s="47"/>
      <c r="I66" s="47"/>
      <c r="J66" s="47"/>
      <c r="K66" s="47"/>
      <c r="M66" s="94"/>
      <c r="N66" s="94" t="s">
        <v>142</v>
      </c>
      <c r="O66" s="94">
        <v>0</v>
      </c>
      <c r="P66" s="94">
        <v>0</v>
      </c>
    </row>
    <row r="67" spans="1:16" ht="19.5" customHeight="1" x14ac:dyDescent="0.55000000000000004">
      <c r="A67" s="49" t="s">
        <v>158</v>
      </c>
      <c r="C67" s="47"/>
      <c r="E67" s="107"/>
      <c r="F67" s="48"/>
      <c r="G67" s="107"/>
      <c r="H67" s="107"/>
      <c r="I67" s="107"/>
      <c r="J67" s="107"/>
      <c r="K67" s="107"/>
    </row>
    <row r="68" spans="1:16" ht="19.5" customHeight="1" x14ac:dyDescent="0.55000000000000004">
      <c r="A68" s="49"/>
      <c r="B68" s="49" t="s">
        <v>159</v>
      </c>
      <c r="C68" s="47"/>
      <c r="E68" s="107"/>
      <c r="F68" s="48"/>
      <c r="G68" s="107"/>
      <c r="H68" s="48"/>
      <c r="I68" s="107"/>
      <c r="J68" s="48"/>
      <c r="K68" s="107"/>
    </row>
    <row r="69" spans="1:16" ht="19.5" customHeight="1" x14ac:dyDescent="0.55000000000000004">
      <c r="A69" s="49"/>
      <c r="B69" s="46" t="s">
        <v>160</v>
      </c>
      <c r="C69" s="47"/>
      <c r="E69" s="106">
        <v>1379</v>
      </c>
      <c r="F69" s="48"/>
      <c r="G69" s="106">
        <v>0</v>
      </c>
      <c r="H69" s="48"/>
      <c r="I69" s="108">
        <v>1715</v>
      </c>
      <c r="J69" s="48"/>
      <c r="K69" s="106">
        <v>0</v>
      </c>
    </row>
    <row r="70" spans="1:16" ht="19.5" customHeight="1" x14ac:dyDescent="0.55000000000000004">
      <c r="A70" s="49"/>
      <c r="B70" s="49" t="s">
        <v>161</v>
      </c>
      <c r="C70" s="47"/>
      <c r="E70" s="107">
        <f t="shared" ref="E70:E71" si="1">SUM(E69)</f>
        <v>1379</v>
      </c>
      <c r="F70" s="48"/>
      <c r="G70" s="107">
        <f t="shared" ref="G70:G71" si="2">SUM(G69)</f>
        <v>0</v>
      </c>
      <c r="H70" s="48"/>
      <c r="I70" s="107">
        <f t="shared" ref="I70:I71" si="3">SUM(I69)</f>
        <v>1715</v>
      </c>
      <c r="J70" s="48"/>
      <c r="K70" s="107">
        <f t="shared" ref="K70:K71" si="4">SUM(K69)</f>
        <v>0</v>
      </c>
    </row>
    <row r="71" spans="1:16" ht="19.5" customHeight="1" x14ac:dyDescent="0.55000000000000004">
      <c r="A71" s="49" t="s">
        <v>310</v>
      </c>
      <c r="B71" s="49"/>
      <c r="C71" s="47"/>
      <c r="E71" s="107">
        <f t="shared" si="1"/>
        <v>1379</v>
      </c>
      <c r="F71" s="48"/>
      <c r="G71" s="107">
        <f t="shared" si="2"/>
        <v>0</v>
      </c>
      <c r="H71" s="48"/>
      <c r="I71" s="107">
        <f t="shared" si="3"/>
        <v>1715</v>
      </c>
      <c r="J71" s="48"/>
      <c r="K71" s="107">
        <f t="shared" si="4"/>
        <v>0</v>
      </c>
    </row>
    <row r="72" spans="1:16" ht="21" customHeight="1" x14ac:dyDescent="0.55000000000000004">
      <c r="A72" s="49" t="s">
        <v>173</v>
      </c>
      <c r="C72" s="47"/>
      <c r="E72" s="109">
        <f>SUM(E71,E65)</f>
        <v>-2656973</v>
      </c>
      <c r="F72" s="48"/>
      <c r="G72" s="109">
        <f>SUM(G71,G65)</f>
        <v>-244451</v>
      </c>
      <c r="H72" s="48"/>
      <c r="I72" s="109">
        <f>SUM(I71,I65)</f>
        <v>-2680987</v>
      </c>
      <c r="J72" s="48"/>
      <c r="K72" s="109">
        <f>SUM(K71,K65)</f>
        <v>-580706</v>
      </c>
    </row>
    <row r="73" spans="1:16" ht="6" customHeight="1" x14ac:dyDescent="0.5">
      <c r="C73" s="47"/>
      <c r="E73" s="48"/>
      <c r="F73" s="48"/>
      <c r="G73" s="48"/>
      <c r="H73" s="48"/>
      <c r="I73" s="48"/>
      <c r="J73" s="48"/>
      <c r="K73" s="48"/>
    </row>
    <row r="74" spans="1:16" ht="19.5" customHeight="1" x14ac:dyDescent="0.55000000000000004">
      <c r="A74" s="49" t="s">
        <v>300</v>
      </c>
      <c r="C74" s="47"/>
      <c r="E74" s="48"/>
      <c r="F74" s="48"/>
      <c r="G74" s="48"/>
      <c r="H74" s="48"/>
      <c r="I74" s="48"/>
      <c r="J74" s="48"/>
      <c r="K74" s="48"/>
    </row>
    <row r="75" spans="1:16" ht="19.5" customHeight="1" thickBot="1" x14ac:dyDescent="0.55000000000000004">
      <c r="B75" s="46" t="s">
        <v>162</v>
      </c>
      <c r="C75" s="47"/>
      <c r="E75" s="107"/>
      <c r="F75" s="48"/>
      <c r="G75" s="107"/>
      <c r="H75" s="48"/>
      <c r="I75" s="110">
        <f>I65-I80</f>
        <v>-2682702</v>
      </c>
      <c r="J75" s="48"/>
      <c r="K75" s="110">
        <f>K65-K80</f>
        <v>-580706</v>
      </c>
    </row>
    <row r="76" spans="1:16" ht="19.5" customHeight="1" thickTop="1" x14ac:dyDescent="0.5">
      <c r="B76" s="111" t="s">
        <v>297</v>
      </c>
      <c r="C76" s="47"/>
      <c r="E76" s="107">
        <f>+E40</f>
        <v>-2638400</v>
      </c>
      <c r="F76" s="48"/>
      <c r="G76" s="107">
        <f>+G40</f>
        <v>-236046</v>
      </c>
      <c r="H76" s="48"/>
      <c r="I76" s="107"/>
      <c r="J76" s="48"/>
      <c r="K76" s="107"/>
    </row>
    <row r="77" spans="1:16" ht="19.5" customHeight="1" x14ac:dyDescent="0.5">
      <c r="B77" s="111" t="s">
        <v>298</v>
      </c>
      <c r="C77" s="47"/>
      <c r="E77" s="107">
        <f>E64</f>
        <v>-19952</v>
      </c>
      <c r="F77" s="48"/>
      <c r="G77" s="107">
        <f>G64-G80</f>
        <v>-7944</v>
      </c>
      <c r="H77" s="48"/>
      <c r="I77" s="107"/>
      <c r="J77" s="48"/>
      <c r="K77" s="107"/>
    </row>
    <row r="78" spans="1:16" ht="19.5" customHeight="1" x14ac:dyDescent="0.5">
      <c r="B78" s="111"/>
      <c r="C78" s="47"/>
      <c r="E78" s="112">
        <f>SUM(E76:E77)</f>
        <v>-2658352</v>
      </c>
      <c r="F78" s="48"/>
      <c r="G78" s="112">
        <f>SUM(G76:G77)</f>
        <v>-243990</v>
      </c>
      <c r="H78" s="48"/>
      <c r="I78" s="107"/>
      <c r="J78" s="48"/>
      <c r="K78" s="107"/>
    </row>
    <row r="79" spans="1:16" ht="19.5" customHeight="1" x14ac:dyDescent="0.5">
      <c r="B79" s="46" t="s">
        <v>163</v>
      </c>
      <c r="C79" s="47"/>
    </row>
    <row r="80" spans="1:16" ht="19.5" customHeight="1" x14ac:dyDescent="0.5">
      <c r="B80" s="111" t="s">
        <v>298</v>
      </c>
      <c r="C80" s="47"/>
      <c r="E80" s="107">
        <v>0</v>
      </c>
      <c r="F80" s="48"/>
      <c r="G80" s="107">
        <v>-461</v>
      </c>
      <c r="H80" s="48"/>
    </row>
    <row r="81" spans="1:11" ht="19.5" customHeight="1" thickBot="1" x14ac:dyDescent="0.55000000000000004">
      <c r="C81" s="47"/>
      <c r="E81" s="109">
        <f>+E78+E80</f>
        <v>-2658352</v>
      </c>
      <c r="F81" s="48"/>
      <c r="G81" s="109">
        <f>+G78+G80</f>
        <v>-244451</v>
      </c>
      <c r="H81" s="48"/>
    </row>
    <row r="82" spans="1:11" ht="6" customHeight="1" thickTop="1" x14ac:dyDescent="0.5">
      <c r="C82" s="47"/>
      <c r="E82" s="48"/>
      <c r="F82" s="48"/>
      <c r="G82" s="48"/>
      <c r="H82" s="48"/>
      <c r="I82" s="48"/>
      <c r="J82" s="48"/>
      <c r="K82" s="48"/>
    </row>
    <row r="83" spans="1:11" ht="20.399999999999999" x14ac:dyDescent="0.55000000000000004">
      <c r="A83" s="49" t="s">
        <v>301</v>
      </c>
      <c r="C83" s="47"/>
      <c r="E83" s="48"/>
      <c r="F83" s="48"/>
      <c r="G83" s="48"/>
      <c r="H83" s="48"/>
      <c r="I83" s="48"/>
      <c r="J83" s="48"/>
      <c r="K83" s="48"/>
    </row>
    <row r="84" spans="1:11" ht="20.399999999999999" thickBot="1" x14ac:dyDescent="0.55000000000000004">
      <c r="B84" s="46" t="s">
        <v>162</v>
      </c>
      <c r="C84" s="47"/>
      <c r="H84" s="48"/>
      <c r="I84" s="110">
        <f>I72</f>
        <v>-2680987</v>
      </c>
      <c r="J84" s="48"/>
      <c r="K84" s="110">
        <f>K72</f>
        <v>-580706</v>
      </c>
    </row>
    <row r="85" spans="1:11" ht="19.5" customHeight="1" thickTop="1" x14ac:dyDescent="0.5">
      <c r="B85" s="111" t="s">
        <v>297</v>
      </c>
      <c r="C85" s="47"/>
      <c r="E85" s="107">
        <f>E90-E86-E89</f>
        <v>-2637021</v>
      </c>
      <c r="F85" s="48"/>
      <c r="G85" s="107">
        <f>G90-G86-G89</f>
        <v>-236046</v>
      </c>
      <c r="H85" s="48"/>
      <c r="I85" s="113"/>
      <c r="J85" s="48"/>
      <c r="K85" s="113"/>
    </row>
    <row r="86" spans="1:11" ht="19.5" customHeight="1" x14ac:dyDescent="0.5">
      <c r="B86" s="111" t="s">
        <v>298</v>
      </c>
      <c r="C86" s="47"/>
      <c r="E86" s="107">
        <f>E77</f>
        <v>-19952</v>
      </c>
      <c r="F86" s="48"/>
      <c r="G86" s="107">
        <f>G77</f>
        <v>-7944</v>
      </c>
      <c r="H86" s="48"/>
      <c r="I86" s="113"/>
      <c r="J86" s="48"/>
      <c r="K86" s="113"/>
    </row>
    <row r="87" spans="1:11" ht="19.5" customHeight="1" thickBot="1" x14ac:dyDescent="0.55000000000000004">
      <c r="B87" s="111"/>
      <c r="C87" s="47"/>
      <c r="E87" s="109">
        <f>SUM(E85:E86)</f>
        <v>-2656973</v>
      </c>
      <c r="F87" s="48"/>
      <c r="G87" s="109">
        <f>SUM(G85:G86)</f>
        <v>-243990</v>
      </c>
      <c r="H87" s="48"/>
      <c r="I87" s="113"/>
      <c r="J87" s="48"/>
      <c r="K87" s="113"/>
    </row>
    <row r="88" spans="1:11" ht="19.5" customHeight="1" thickTop="1" x14ac:dyDescent="0.5">
      <c r="B88" s="46" t="s">
        <v>163</v>
      </c>
      <c r="C88" s="47"/>
      <c r="H88" s="48"/>
      <c r="I88" s="114"/>
      <c r="J88" s="114"/>
      <c r="K88" s="114"/>
    </row>
    <row r="89" spans="1:11" ht="19.5" customHeight="1" x14ac:dyDescent="0.5">
      <c r="B89" s="111" t="s">
        <v>297</v>
      </c>
      <c r="C89" s="47"/>
      <c r="E89" s="107">
        <v>0</v>
      </c>
      <c r="F89" s="48"/>
      <c r="G89" s="107">
        <v>-461</v>
      </c>
      <c r="H89" s="48"/>
      <c r="I89" s="114"/>
      <c r="J89" s="114"/>
      <c r="K89" s="114"/>
    </row>
    <row r="90" spans="1:11" ht="19.5" customHeight="1" thickBot="1" x14ac:dyDescent="0.6">
      <c r="A90" s="49" t="s">
        <v>306</v>
      </c>
      <c r="C90" s="47"/>
      <c r="E90" s="109">
        <f>E72</f>
        <v>-2656973</v>
      </c>
      <c r="F90" s="48"/>
      <c r="G90" s="109">
        <f>G72</f>
        <v>-244451</v>
      </c>
      <c r="H90" s="48"/>
      <c r="I90" s="114"/>
      <c r="J90" s="114"/>
      <c r="K90" s="114"/>
    </row>
    <row r="91" spans="1:11" ht="20.399999999999999" thickTop="1" x14ac:dyDescent="0.5">
      <c r="C91" s="47"/>
      <c r="E91" s="48"/>
      <c r="F91" s="48"/>
      <c r="G91" s="48"/>
      <c r="H91" s="48"/>
      <c r="I91" s="114"/>
      <c r="J91" s="114"/>
      <c r="K91" s="114"/>
    </row>
    <row r="92" spans="1:11" ht="19.5" customHeight="1" x14ac:dyDescent="0.55000000000000004">
      <c r="A92" s="49" t="s">
        <v>164</v>
      </c>
      <c r="C92" s="47"/>
      <c r="E92" s="114"/>
      <c r="F92" s="114"/>
      <c r="G92" s="114"/>
      <c r="H92" s="114"/>
      <c r="I92" s="114"/>
      <c r="J92" s="114"/>
      <c r="K92" s="114"/>
    </row>
    <row r="93" spans="1:11" ht="19.5" customHeight="1" x14ac:dyDescent="0.5">
      <c r="B93" s="46" t="s">
        <v>165</v>
      </c>
      <c r="C93" s="47"/>
    </row>
    <row r="94" spans="1:11" ht="19.5" customHeight="1" x14ac:dyDescent="0.5">
      <c r="B94" s="111" t="s">
        <v>297</v>
      </c>
      <c r="C94" s="47"/>
      <c r="E94" s="115">
        <f>+E76/E97</f>
        <v>-2.8162872045933918E-2</v>
      </c>
      <c r="F94" s="115"/>
      <c r="G94" s="115">
        <f>+G76/G97</f>
        <v>-2.5196078285910088E-3</v>
      </c>
      <c r="H94" s="115"/>
      <c r="I94" s="115">
        <f>+I77/I97</f>
        <v>0</v>
      </c>
      <c r="J94" s="115"/>
      <c r="K94" s="115">
        <f>+K77/K97</f>
        <v>0</v>
      </c>
    </row>
    <row r="95" spans="1:11" ht="19.5" customHeight="1" x14ac:dyDescent="0.5">
      <c r="B95" s="111" t="s">
        <v>298</v>
      </c>
      <c r="C95" s="47"/>
      <c r="E95" s="116">
        <f>+E77/E97</f>
        <v>-2.1297211304596481E-4</v>
      </c>
      <c r="F95" s="115"/>
      <c r="G95" s="116">
        <f>+G77/G97</f>
        <v>-8.4796033782936266E-5</v>
      </c>
      <c r="H95" s="115"/>
      <c r="I95" s="116">
        <f>+I75/I97</f>
        <v>-2.8635761508251596E-2</v>
      </c>
      <c r="J95" s="115"/>
      <c r="K95" s="116">
        <f>+K75/K97</f>
        <v>-6.1985857998431253E-3</v>
      </c>
    </row>
    <row r="96" spans="1:11" ht="19.5" customHeight="1" thickBot="1" x14ac:dyDescent="0.55000000000000004">
      <c r="B96" s="111"/>
      <c r="C96" s="47">
        <v>37</v>
      </c>
      <c r="E96" s="117">
        <f>SUM(E94:E95)</f>
        <v>-2.8375844158979882E-2</v>
      </c>
      <c r="F96" s="114"/>
      <c r="G96" s="117">
        <f>SUM(G94:G95)</f>
        <v>-2.6044038623739452E-3</v>
      </c>
      <c r="H96" s="114"/>
      <c r="I96" s="117">
        <f>SUM(I94:I95)</f>
        <v>-2.8635761508251596E-2</v>
      </c>
      <c r="J96" s="114"/>
      <c r="K96" s="117">
        <f>SUM(K94:K95)</f>
        <v>-6.1985857998431253E-3</v>
      </c>
    </row>
    <row r="97" spans="1:11" ht="21" customHeight="1" thickTop="1" thickBot="1" x14ac:dyDescent="0.6">
      <c r="A97" s="49" t="s">
        <v>166</v>
      </c>
      <c r="C97" s="47"/>
      <c r="E97" s="118">
        <v>93683627</v>
      </c>
      <c r="F97" s="48"/>
      <c r="G97" s="118">
        <v>93683627</v>
      </c>
      <c r="H97" s="48"/>
      <c r="I97" s="118">
        <v>93683627</v>
      </c>
      <c r="J97" s="48"/>
      <c r="K97" s="118">
        <v>93683627</v>
      </c>
    </row>
    <row r="98" spans="1:11" ht="20.25" customHeight="1" x14ac:dyDescent="0.5">
      <c r="C98" s="47"/>
      <c r="E98" s="48"/>
      <c r="F98" s="48"/>
      <c r="G98" s="48"/>
      <c r="H98" s="48"/>
      <c r="I98" s="48"/>
      <c r="J98" s="48"/>
      <c r="K98" s="48"/>
    </row>
    <row r="99" spans="1:11" ht="19.5" customHeight="1" x14ac:dyDescent="0.5">
      <c r="A99" s="46" t="s">
        <v>22</v>
      </c>
      <c r="C99" s="47"/>
      <c r="E99" s="48"/>
      <c r="F99" s="48"/>
      <c r="G99" s="48"/>
      <c r="H99" s="48"/>
      <c r="I99" s="48"/>
      <c r="J99" s="48"/>
      <c r="K99" s="48"/>
    </row>
    <row r="100" spans="1:11" ht="19.5" customHeight="1" x14ac:dyDescent="0.5">
      <c r="C100" s="47"/>
      <c r="E100" s="48"/>
      <c r="F100" s="48"/>
      <c r="G100" s="48"/>
      <c r="H100" s="48"/>
      <c r="I100" s="48"/>
      <c r="J100" s="48"/>
      <c r="K100" s="48"/>
    </row>
    <row r="101" spans="1:11" ht="19.5" customHeight="1" x14ac:dyDescent="0.5">
      <c r="C101" s="47"/>
      <c r="E101" s="48"/>
      <c r="F101" s="48"/>
      <c r="G101" s="48"/>
      <c r="H101" s="48"/>
      <c r="I101" s="48"/>
      <c r="J101" s="48"/>
      <c r="K101" s="48"/>
    </row>
    <row r="102" spans="1:11" ht="19.5" customHeight="1" x14ac:dyDescent="0.5">
      <c r="C102" s="47"/>
      <c r="E102" s="48"/>
      <c r="F102" s="48"/>
      <c r="G102" s="48"/>
      <c r="H102" s="48"/>
      <c r="I102" s="48"/>
      <c r="J102" s="48"/>
      <c r="K102" s="48"/>
    </row>
    <row r="103" spans="1:11" ht="19.5" customHeight="1" x14ac:dyDescent="0.5">
      <c r="C103" s="47"/>
      <c r="E103" s="48"/>
      <c r="F103" s="48"/>
      <c r="G103" s="48"/>
      <c r="H103" s="48"/>
      <c r="I103" s="48"/>
      <c r="J103" s="48"/>
      <c r="K103" s="48"/>
    </row>
    <row r="104" spans="1:11" ht="19.5" customHeight="1" x14ac:dyDescent="0.5">
      <c r="C104" s="47"/>
      <c r="E104" s="48"/>
      <c r="F104" s="48"/>
      <c r="G104" s="48"/>
      <c r="H104" s="48"/>
      <c r="I104" s="48"/>
      <c r="J104" s="48"/>
      <c r="K104" s="48"/>
    </row>
    <row r="105" spans="1:11" ht="19.5" customHeight="1" x14ac:dyDescent="0.5">
      <c r="C105" s="47"/>
      <c r="E105" s="48"/>
      <c r="F105" s="48"/>
      <c r="G105" s="48"/>
      <c r="H105" s="48"/>
      <c r="I105" s="48"/>
      <c r="J105" s="48"/>
      <c r="K105" s="48"/>
    </row>
    <row r="106" spans="1:11" ht="18" customHeight="1" x14ac:dyDescent="0.5">
      <c r="C106" s="47"/>
      <c r="E106" s="48"/>
      <c r="F106" s="48"/>
      <c r="G106" s="48"/>
      <c r="H106" s="48"/>
      <c r="I106" s="48"/>
      <c r="J106" s="48"/>
      <c r="K106" s="48"/>
    </row>
    <row r="107" spans="1:11" ht="19.5" customHeight="1" x14ac:dyDescent="0.5">
      <c r="C107" s="47"/>
      <c r="E107" s="48"/>
      <c r="F107" s="48"/>
      <c r="G107" s="48"/>
      <c r="H107" s="48"/>
      <c r="I107" s="48"/>
      <c r="J107" s="48"/>
      <c r="K107" s="48"/>
    </row>
    <row r="108" spans="1:11" ht="19.5" customHeight="1" x14ac:dyDescent="0.5">
      <c r="C108" s="47"/>
      <c r="E108" s="48"/>
      <c r="F108" s="48"/>
      <c r="G108" s="48"/>
      <c r="H108" s="48"/>
      <c r="I108" s="48"/>
      <c r="J108" s="48"/>
      <c r="K108" s="48"/>
    </row>
    <row r="109" spans="1:11" ht="19.5" customHeight="1" x14ac:dyDescent="0.5">
      <c r="C109" s="47"/>
      <c r="E109" s="48"/>
      <c r="F109" s="48"/>
      <c r="G109" s="48"/>
      <c r="H109" s="48"/>
      <c r="I109" s="48"/>
      <c r="J109" s="48"/>
      <c r="K109" s="48"/>
    </row>
    <row r="110" spans="1:11" ht="19.5" customHeight="1" x14ac:dyDescent="0.5">
      <c r="C110" s="47"/>
      <c r="E110" s="48"/>
      <c r="F110" s="48"/>
      <c r="G110" s="48"/>
      <c r="H110" s="48"/>
      <c r="I110" s="48"/>
      <c r="J110" s="48"/>
      <c r="K110" s="48"/>
    </row>
  </sheetData>
  <mergeCells count="6">
    <mergeCell ref="E6:K6"/>
    <mergeCell ref="E7:G7"/>
    <mergeCell ref="I7:K7"/>
    <mergeCell ref="E60:K60"/>
    <mergeCell ref="E61:G61"/>
    <mergeCell ref="I61:K61"/>
  </mergeCells>
  <pageMargins left="0.90551181102362199" right="0.47244094488188998" top="0.74803149606299202" bottom="0.62" header="0" footer="0"/>
  <pageSetup paperSize="9" scale="69" fitToHeight="0" orientation="portrait" r:id="rId1"/>
  <headerFooter>
    <oddFooter>&amp;R&amp;P</oddFooter>
  </headerFooter>
  <rowBreaks count="1" manualBreakCount="1">
    <brk id="54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view="pageBreakPreview" zoomScale="90" zoomScaleNormal="85" zoomScaleSheetLayoutView="90" workbookViewId="0">
      <pane xSplit="1" ySplit="12" topLeftCell="B13" activePane="bottomRight" state="frozen"/>
      <selection activeCell="E115" sqref="E115"/>
      <selection pane="topRight" activeCell="E115" sqref="E115"/>
      <selection pane="bottomLeft" activeCell="E115" sqref="E115"/>
      <selection pane="bottomRight" activeCell="E115" sqref="E115"/>
    </sheetView>
  </sheetViews>
  <sheetFormatPr defaultColWidth="14.44140625" defaultRowHeight="15" customHeight="1" x14ac:dyDescent="0.5"/>
  <cols>
    <col min="1" max="1" width="45.44140625" style="46" customWidth="1"/>
    <col min="2" max="2" width="8.5546875" style="46" customWidth="1"/>
    <col min="3" max="3" width="0.88671875" style="46" customWidth="1"/>
    <col min="4" max="4" width="12.6640625" style="46" customWidth="1"/>
    <col min="5" max="5" width="0.88671875" style="46" customWidth="1"/>
    <col min="6" max="6" width="14" style="46" customWidth="1"/>
    <col min="7" max="7" width="1" style="46" customWidth="1"/>
    <col min="8" max="8" width="11.33203125" style="46" customWidth="1"/>
    <col min="9" max="9" width="0.88671875" style="46" customWidth="1"/>
    <col min="10" max="10" width="12.6640625" style="46" customWidth="1"/>
    <col min="11" max="11" width="0.88671875" style="46" customWidth="1"/>
    <col min="12" max="12" width="12.6640625" style="46" customWidth="1"/>
    <col min="13" max="13" width="0.88671875" style="46" customWidth="1"/>
    <col min="14" max="14" width="17.33203125" style="46" customWidth="1"/>
    <col min="15" max="15" width="1.109375" style="46" customWidth="1"/>
    <col min="16" max="16" width="11.109375" style="46" customWidth="1"/>
    <col min="17" max="17" width="0.88671875" style="46" customWidth="1"/>
    <col min="18" max="18" width="12.33203125" style="46" customWidth="1"/>
    <col min="19" max="19" width="0.88671875" style="46" customWidth="1"/>
    <col min="20" max="20" width="10.44140625" style="46" customWidth="1"/>
    <col min="21" max="21" width="0.88671875" style="46" customWidth="1"/>
    <col min="22" max="22" width="12.6640625" style="46" customWidth="1"/>
    <col min="23" max="23" width="12.33203125" style="46" customWidth="1"/>
    <col min="24" max="16384" width="14.44140625" style="46"/>
  </cols>
  <sheetData>
    <row r="1" spans="1:23" ht="21" customHeight="1" x14ac:dyDescent="0.55000000000000004">
      <c r="A1" s="49" t="str">
        <f>+PL!A1</f>
        <v>บริษัท เอเคเอส คอร์ปอเรชั่น จำกัด (มหาชน) และบริษัทย่อย</v>
      </c>
      <c r="B1" s="47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9"/>
    </row>
    <row r="2" spans="1:23" ht="21" customHeight="1" x14ac:dyDescent="0.55000000000000004">
      <c r="A2" s="49" t="s">
        <v>1</v>
      </c>
      <c r="B2" s="47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9"/>
    </row>
    <row r="3" spans="1:23" ht="21" customHeight="1" x14ac:dyDescent="0.55000000000000004">
      <c r="A3" s="49" t="s">
        <v>167</v>
      </c>
      <c r="B3" s="47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9"/>
    </row>
    <row r="4" spans="1:23" ht="21" customHeight="1" x14ac:dyDescent="0.55000000000000004">
      <c r="A4" s="49" t="str">
        <f>+PL!A4</f>
        <v>สำหรับปีสิ้นสุดวันที่ 31 ธันวาคม 2567</v>
      </c>
      <c r="B4" s="47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</row>
    <row r="5" spans="1:23" ht="6" customHeight="1" x14ac:dyDescent="0.55000000000000004">
      <c r="A5" s="49"/>
      <c r="B5" s="47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</row>
    <row r="6" spans="1:23" ht="21" customHeight="1" x14ac:dyDescent="0.5">
      <c r="B6" s="47"/>
      <c r="D6" s="151" t="s">
        <v>168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</row>
    <row r="7" spans="1:23" ht="21" customHeight="1" x14ac:dyDescent="0.5">
      <c r="B7" s="47"/>
      <c r="D7" s="151" t="s">
        <v>89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</row>
    <row r="8" spans="1:23" ht="21" customHeight="1" x14ac:dyDescent="0.5">
      <c r="A8" s="47"/>
      <c r="B8" s="47"/>
      <c r="C8" s="47"/>
      <c r="D8" s="100"/>
      <c r="E8" s="100"/>
      <c r="F8" s="100"/>
      <c r="G8" s="100"/>
      <c r="H8" s="100"/>
      <c r="I8" s="100"/>
      <c r="J8" s="94"/>
      <c r="K8" s="100"/>
      <c r="L8" s="100"/>
      <c r="M8" s="100"/>
      <c r="N8" s="152" t="s">
        <v>90</v>
      </c>
      <c r="O8" s="138"/>
      <c r="P8" s="138"/>
      <c r="Q8" s="100"/>
      <c r="R8" s="100"/>
      <c r="S8" s="100"/>
      <c r="T8" s="100"/>
      <c r="U8" s="100"/>
      <c r="V8" s="100"/>
      <c r="W8" s="47"/>
    </row>
    <row r="9" spans="1:23" ht="21" customHeight="1" x14ac:dyDescent="0.5">
      <c r="A9" s="47"/>
      <c r="B9" s="47"/>
      <c r="C9" s="47"/>
      <c r="D9" s="94"/>
      <c r="E9" s="94"/>
      <c r="F9" s="94"/>
      <c r="G9" s="94"/>
      <c r="H9" s="94"/>
      <c r="I9" s="100"/>
      <c r="J9" s="100" t="s">
        <v>169</v>
      </c>
      <c r="K9" s="100"/>
      <c r="L9" s="100"/>
      <c r="M9" s="100"/>
      <c r="N9" s="101" t="s">
        <v>92</v>
      </c>
      <c r="O9" s="100"/>
      <c r="P9" s="153" t="s">
        <v>93</v>
      </c>
      <c r="Q9" s="100"/>
      <c r="R9" s="94"/>
      <c r="S9" s="94"/>
      <c r="T9" s="94"/>
      <c r="U9" s="94"/>
      <c r="V9" s="94"/>
      <c r="W9" s="47"/>
    </row>
    <row r="10" spans="1:23" ht="21" customHeight="1" x14ac:dyDescent="0.5">
      <c r="A10" s="47"/>
      <c r="B10" s="47"/>
      <c r="C10" s="47"/>
      <c r="D10" s="100" t="s">
        <v>94</v>
      </c>
      <c r="E10" s="100"/>
      <c r="F10" s="100"/>
      <c r="G10" s="100"/>
      <c r="H10" s="100"/>
      <c r="I10" s="100"/>
      <c r="J10" s="100" t="s">
        <v>170</v>
      </c>
      <c r="K10" s="100"/>
      <c r="L10" s="100"/>
      <c r="M10" s="100"/>
      <c r="N10" s="153" t="s">
        <v>97</v>
      </c>
      <c r="O10" s="100"/>
      <c r="P10" s="140"/>
      <c r="Q10" s="100"/>
      <c r="R10" s="100" t="s">
        <v>98</v>
      </c>
      <c r="S10" s="100"/>
      <c r="T10" s="100" t="s">
        <v>99</v>
      </c>
      <c r="U10" s="100"/>
      <c r="V10" s="94"/>
      <c r="W10" s="47"/>
    </row>
    <row r="11" spans="1:23" ht="21" customHeight="1" x14ac:dyDescent="0.5">
      <c r="A11" s="47"/>
      <c r="B11" s="47"/>
      <c r="C11" s="47"/>
      <c r="D11" s="100" t="s">
        <v>100</v>
      </c>
      <c r="E11" s="100"/>
      <c r="F11" s="100" t="s">
        <v>101</v>
      </c>
      <c r="G11" s="100"/>
      <c r="H11" s="100" t="s">
        <v>102</v>
      </c>
      <c r="I11" s="100"/>
      <c r="J11" s="100" t="s">
        <v>171</v>
      </c>
      <c r="K11" s="100"/>
      <c r="L11" s="100" t="s">
        <v>105</v>
      </c>
      <c r="M11" s="100"/>
      <c r="N11" s="140"/>
      <c r="O11" s="100"/>
      <c r="P11" s="140"/>
      <c r="Q11" s="100"/>
      <c r="R11" s="100" t="s">
        <v>71</v>
      </c>
      <c r="S11" s="100"/>
      <c r="T11" s="100" t="s">
        <v>106</v>
      </c>
      <c r="U11" s="100"/>
      <c r="V11" s="100" t="s">
        <v>98</v>
      </c>
      <c r="W11" s="47"/>
    </row>
    <row r="12" spans="1:23" ht="21" customHeight="1" x14ac:dyDescent="0.5">
      <c r="A12" s="47"/>
      <c r="B12" s="97" t="s">
        <v>8</v>
      </c>
      <c r="C12" s="47"/>
      <c r="D12" s="102" t="s">
        <v>107</v>
      </c>
      <c r="E12" s="100"/>
      <c r="F12" s="102" t="s">
        <v>108</v>
      </c>
      <c r="G12" s="100"/>
      <c r="H12" s="102" t="s">
        <v>109</v>
      </c>
      <c r="I12" s="100"/>
      <c r="J12" s="102" t="s">
        <v>110</v>
      </c>
      <c r="K12" s="100"/>
      <c r="L12" s="102" t="s">
        <v>112</v>
      </c>
      <c r="M12" s="100"/>
      <c r="N12" s="136"/>
      <c r="O12" s="100"/>
      <c r="P12" s="136"/>
      <c r="Q12" s="100"/>
      <c r="R12" s="102" t="s">
        <v>113</v>
      </c>
      <c r="S12" s="100"/>
      <c r="T12" s="102" t="s">
        <v>114</v>
      </c>
      <c r="U12" s="100"/>
      <c r="V12" s="102" t="s">
        <v>115</v>
      </c>
      <c r="W12" s="47"/>
    </row>
    <row r="13" spans="1:23" ht="21" customHeight="1" x14ac:dyDescent="0.5">
      <c r="B13" s="47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</row>
    <row r="14" spans="1:23" ht="21" customHeight="1" x14ac:dyDescent="0.55000000000000004">
      <c r="A14" s="49" t="s">
        <v>172</v>
      </c>
      <c r="B14" s="47"/>
      <c r="D14" s="48">
        <v>46841814</v>
      </c>
      <c r="E14" s="48"/>
      <c r="F14" s="48">
        <v>-36738336</v>
      </c>
      <c r="G14" s="48"/>
      <c r="H14" s="48">
        <v>153537</v>
      </c>
      <c r="I14" s="48"/>
      <c r="J14" s="48">
        <v>-58382</v>
      </c>
      <c r="K14" s="48"/>
      <c r="L14" s="48">
        <v>-7534301</v>
      </c>
      <c r="M14" s="48"/>
      <c r="N14" s="56">
        <v>0</v>
      </c>
      <c r="O14" s="48"/>
      <c r="P14" s="56">
        <f t="shared" ref="P14:P18" si="0">SUM(N14:O14)</f>
        <v>0</v>
      </c>
      <c r="Q14" s="56"/>
      <c r="R14" s="56">
        <f t="shared" ref="R14:R18" si="1">SUM(D14:L14,P14)</f>
        <v>2664332</v>
      </c>
      <c r="S14" s="56"/>
      <c r="T14" s="56">
        <v>63</v>
      </c>
      <c r="U14" s="56"/>
      <c r="V14" s="56">
        <f t="shared" ref="V14:V18" si="2">SUM(R14:T14)</f>
        <v>2664395</v>
      </c>
      <c r="W14" s="48"/>
    </row>
    <row r="15" spans="1:23" ht="21" customHeight="1" x14ac:dyDescent="0.5">
      <c r="A15" s="46" t="s">
        <v>173</v>
      </c>
      <c r="B15" s="47"/>
      <c r="D15" s="56">
        <v>0</v>
      </c>
      <c r="E15" s="48"/>
      <c r="F15" s="56">
        <v>0</v>
      </c>
      <c r="G15" s="48"/>
      <c r="H15" s="56">
        <v>0</v>
      </c>
      <c r="I15" s="48"/>
      <c r="J15" s="56">
        <v>0</v>
      </c>
      <c r="K15" s="48"/>
      <c r="L15" s="56">
        <f>PL!E65</f>
        <v>-2658352</v>
      </c>
      <c r="M15" s="48"/>
      <c r="N15" s="56">
        <f>PL!E69</f>
        <v>1379</v>
      </c>
      <c r="O15" s="56"/>
      <c r="P15" s="56">
        <f t="shared" si="0"/>
        <v>1379</v>
      </c>
      <c r="Q15" s="48"/>
      <c r="R15" s="56">
        <f t="shared" si="1"/>
        <v>-2656973</v>
      </c>
      <c r="S15" s="48"/>
      <c r="T15" s="56">
        <v>0</v>
      </c>
      <c r="U15" s="48"/>
      <c r="V15" s="56">
        <f t="shared" si="2"/>
        <v>-2656973</v>
      </c>
    </row>
    <row r="16" spans="1:23" ht="21" customHeight="1" x14ac:dyDescent="0.5">
      <c r="A16" s="46" t="s">
        <v>118</v>
      </c>
      <c r="B16" s="47"/>
      <c r="D16" s="56">
        <v>0</v>
      </c>
      <c r="E16" s="48"/>
      <c r="F16" s="56">
        <v>0</v>
      </c>
      <c r="G16" s="48"/>
      <c r="H16" s="56">
        <v>0</v>
      </c>
      <c r="I16" s="48"/>
      <c r="J16" s="56">
        <v>0</v>
      </c>
      <c r="K16" s="48"/>
      <c r="L16" s="56">
        <f>+PL!E69</f>
        <v>1379</v>
      </c>
      <c r="M16" s="48"/>
      <c r="N16" s="56">
        <f>-PL!E69</f>
        <v>-1379</v>
      </c>
      <c r="O16" s="56"/>
      <c r="P16" s="56">
        <f t="shared" si="0"/>
        <v>-1379</v>
      </c>
      <c r="Q16" s="48"/>
      <c r="R16" s="56">
        <f t="shared" si="1"/>
        <v>0</v>
      </c>
      <c r="S16" s="48"/>
      <c r="T16" s="56"/>
      <c r="U16" s="48"/>
      <c r="V16" s="56">
        <f t="shared" si="2"/>
        <v>0</v>
      </c>
    </row>
    <row r="17" spans="1:23" ht="21" customHeight="1" x14ac:dyDescent="0.5">
      <c r="A17" s="46" t="s">
        <v>174</v>
      </c>
      <c r="B17" s="47"/>
      <c r="D17" s="56">
        <v>0</v>
      </c>
      <c r="E17" s="48"/>
      <c r="F17" s="56">
        <v>0</v>
      </c>
      <c r="G17" s="48"/>
      <c r="H17" s="56">
        <v>0</v>
      </c>
      <c r="I17" s="48"/>
      <c r="J17" s="55">
        <v>3150</v>
      </c>
      <c r="K17" s="60"/>
      <c r="L17" s="55">
        <v>97282</v>
      </c>
      <c r="M17" s="55">
        <v>0</v>
      </c>
      <c r="N17" s="56">
        <v>0</v>
      </c>
      <c r="O17" s="56"/>
      <c r="P17" s="56">
        <f t="shared" si="0"/>
        <v>0</v>
      </c>
      <c r="Q17" s="48"/>
      <c r="R17" s="56">
        <f t="shared" si="1"/>
        <v>100432</v>
      </c>
      <c r="S17" s="48"/>
      <c r="T17" s="56">
        <v>-63</v>
      </c>
      <c r="U17" s="48"/>
      <c r="V17" s="56">
        <f t="shared" si="2"/>
        <v>100369</v>
      </c>
    </row>
    <row r="18" spans="1:23" ht="21" customHeight="1" x14ac:dyDescent="0.5">
      <c r="A18" s="46" t="s">
        <v>175</v>
      </c>
      <c r="B18" s="47">
        <v>33</v>
      </c>
      <c r="D18" s="56">
        <v>1133</v>
      </c>
      <c r="E18" s="48"/>
      <c r="F18" s="56">
        <v>-1075</v>
      </c>
      <c r="G18" s="48"/>
      <c r="H18" s="56">
        <v>0</v>
      </c>
      <c r="I18" s="48"/>
      <c r="J18" s="56">
        <v>0</v>
      </c>
      <c r="K18" s="48"/>
      <c r="L18" s="56">
        <v>0</v>
      </c>
      <c r="M18" s="48"/>
      <c r="N18" s="56">
        <v>0</v>
      </c>
      <c r="O18" s="56"/>
      <c r="P18" s="56">
        <f t="shared" si="0"/>
        <v>0</v>
      </c>
      <c r="Q18" s="48"/>
      <c r="R18" s="56">
        <f t="shared" si="1"/>
        <v>58</v>
      </c>
      <c r="S18" s="48"/>
      <c r="T18" s="56">
        <v>0</v>
      </c>
      <c r="U18" s="48"/>
      <c r="V18" s="56">
        <f t="shared" si="2"/>
        <v>58</v>
      </c>
    </row>
    <row r="19" spans="1:23" ht="21" customHeight="1" x14ac:dyDescent="0.55000000000000004">
      <c r="A19" s="49" t="s">
        <v>176</v>
      </c>
      <c r="B19" s="47"/>
      <c r="D19" s="98">
        <f>SUM(D14:D18)</f>
        <v>46842947</v>
      </c>
      <c r="E19" s="48"/>
      <c r="F19" s="98">
        <f>SUM(F14:F18)</f>
        <v>-36739411</v>
      </c>
      <c r="G19" s="48"/>
      <c r="H19" s="98">
        <f>SUM(H14:H18)</f>
        <v>153537</v>
      </c>
      <c r="I19" s="48"/>
      <c r="J19" s="98">
        <f>SUM(J14:J18)</f>
        <v>-55232</v>
      </c>
      <c r="K19" s="48"/>
      <c r="L19" s="98">
        <f>SUM(L14:L18)</f>
        <v>-10093992</v>
      </c>
      <c r="M19" s="48"/>
      <c r="N19" s="103">
        <f>SUM(N14:N18)</f>
        <v>0</v>
      </c>
      <c r="O19" s="48"/>
      <c r="P19" s="103">
        <f>SUM(P14:P18)</f>
        <v>0</v>
      </c>
      <c r="Q19" s="48"/>
      <c r="R19" s="98">
        <f>SUM(R14:R18)</f>
        <v>107849</v>
      </c>
      <c r="S19" s="48"/>
      <c r="T19" s="98">
        <f>SUM(T14:T18)</f>
        <v>0</v>
      </c>
      <c r="U19" s="48"/>
      <c r="V19" s="103">
        <f>SUM(V14:V18)</f>
        <v>107849</v>
      </c>
      <c r="W19" s="48">
        <f>+V19-BS!E143</f>
        <v>0</v>
      </c>
    </row>
    <row r="20" spans="1:23" ht="9" customHeight="1" x14ac:dyDescent="0.55000000000000004">
      <c r="A20" s="49"/>
      <c r="B20" s="47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56"/>
      <c r="O20" s="48"/>
      <c r="P20" s="56"/>
      <c r="Q20" s="48"/>
      <c r="R20" s="48"/>
      <c r="S20" s="48"/>
      <c r="T20" s="48"/>
      <c r="U20" s="48"/>
      <c r="V20" s="56"/>
      <c r="W20" s="48"/>
    </row>
    <row r="21" spans="1:23" ht="21" customHeight="1" x14ac:dyDescent="0.55000000000000004">
      <c r="A21" s="49" t="s">
        <v>116</v>
      </c>
      <c r="B21" s="47"/>
      <c r="D21" s="48">
        <v>46841814</v>
      </c>
      <c r="E21" s="48"/>
      <c r="F21" s="48">
        <v>-36738336</v>
      </c>
      <c r="G21" s="48"/>
      <c r="H21" s="48">
        <v>153537</v>
      </c>
      <c r="I21" s="48"/>
      <c r="J21" s="48">
        <v>-47939</v>
      </c>
      <c r="K21" s="48"/>
      <c r="L21" s="48">
        <v>-7290311</v>
      </c>
      <c r="M21" s="48"/>
      <c r="N21" s="56">
        <v>0</v>
      </c>
      <c r="O21" s="56"/>
      <c r="P21" s="56">
        <f t="shared" ref="P21:P25" si="3">SUM(N21:O21)</f>
        <v>0</v>
      </c>
      <c r="Q21" s="48"/>
      <c r="R21" s="48">
        <f t="shared" ref="R21:R25" si="4">SUM(D21:L21,P21)</f>
        <v>2918765</v>
      </c>
      <c r="S21" s="48"/>
      <c r="T21" s="56">
        <v>52</v>
      </c>
      <c r="U21" s="48"/>
      <c r="V21" s="56">
        <f t="shared" ref="V21:V25" si="5">SUM(R21:T21)</f>
        <v>2918817</v>
      </c>
      <c r="W21" s="48"/>
    </row>
    <row r="22" spans="1:23" ht="21" customHeight="1" x14ac:dyDescent="0.5">
      <c r="A22" s="46" t="s">
        <v>177</v>
      </c>
      <c r="B22" s="47"/>
      <c r="D22" s="56">
        <v>0</v>
      </c>
      <c r="E22" s="48"/>
      <c r="F22" s="56">
        <v>0</v>
      </c>
      <c r="G22" s="48"/>
      <c r="H22" s="56">
        <v>0</v>
      </c>
      <c r="I22" s="48"/>
      <c r="J22" s="56">
        <v>0</v>
      </c>
      <c r="K22" s="48"/>
      <c r="L22" s="56">
        <v>0</v>
      </c>
      <c r="M22" s="48"/>
      <c r="N22" s="56">
        <v>0</v>
      </c>
      <c r="O22" s="56"/>
      <c r="P22" s="56">
        <f t="shared" si="3"/>
        <v>0</v>
      </c>
      <c r="Q22" s="48"/>
      <c r="R22" s="56">
        <f t="shared" si="4"/>
        <v>0</v>
      </c>
      <c r="S22" s="48"/>
      <c r="T22" s="56">
        <v>5701</v>
      </c>
      <c r="U22" s="48"/>
      <c r="V22" s="56">
        <f t="shared" si="5"/>
        <v>5701</v>
      </c>
    </row>
    <row r="23" spans="1:23" ht="15.75" customHeight="1" x14ac:dyDescent="0.5">
      <c r="A23" s="104" t="s">
        <v>178</v>
      </c>
      <c r="B23" s="47">
        <v>14.5</v>
      </c>
      <c r="D23" s="56">
        <v>0</v>
      </c>
      <c r="E23" s="48"/>
      <c r="F23" s="56">
        <v>0</v>
      </c>
      <c r="G23" s="48"/>
      <c r="H23" s="56">
        <v>0</v>
      </c>
      <c r="I23" s="48"/>
      <c r="J23" s="56">
        <f>-7293-3150</f>
        <v>-10443</v>
      </c>
      <c r="K23" s="48"/>
      <c r="L23" s="56">
        <v>0</v>
      </c>
      <c r="M23" s="48"/>
      <c r="N23" s="56">
        <v>0</v>
      </c>
      <c r="O23" s="56"/>
      <c r="P23" s="56">
        <f t="shared" si="3"/>
        <v>0</v>
      </c>
      <c r="Q23" s="48"/>
      <c r="R23" s="56">
        <f t="shared" si="4"/>
        <v>-10443</v>
      </c>
      <c r="S23" s="48"/>
      <c r="T23" s="56">
        <v>0</v>
      </c>
      <c r="U23" s="48"/>
      <c r="V23" s="56">
        <f t="shared" si="5"/>
        <v>-10443</v>
      </c>
    </row>
    <row r="24" spans="1:23" ht="15.75" customHeight="1" x14ac:dyDescent="0.5">
      <c r="A24" s="46" t="s">
        <v>179</v>
      </c>
      <c r="B24" s="47"/>
      <c r="D24" s="56">
        <v>0</v>
      </c>
      <c r="E24" s="48"/>
      <c r="F24" s="56">
        <v>0</v>
      </c>
      <c r="G24" s="48"/>
      <c r="H24" s="56">
        <v>0</v>
      </c>
      <c r="I24" s="48"/>
      <c r="J24" s="56">
        <v>0</v>
      </c>
      <c r="K24" s="48"/>
      <c r="L24" s="56">
        <v>0</v>
      </c>
      <c r="M24" s="48"/>
      <c r="N24" s="56">
        <v>0</v>
      </c>
      <c r="O24" s="56"/>
      <c r="P24" s="56">
        <f t="shared" si="3"/>
        <v>0</v>
      </c>
      <c r="Q24" s="48"/>
      <c r="R24" s="56">
        <f t="shared" si="4"/>
        <v>0</v>
      </c>
      <c r="S24" s="48"/>
      <c r="T24" s="56">
        <v>-5229</v>
      </c>
      <c r="U24" s="48"/>
      <c r="V24" s="56">
        <f t="shared" si="5"/>
        <v>-5229</v>
      </c>
    </row>
    <row r="25" spans="1:23" ht="21" customHeight="1" x14ac:dyDescent="0.5">
      <c r="A25" s="46" t="s">
        <v>173</v>
      </c>
      <c r="B25" s="47"/>
      <c r="D25" s="56">
        <v>0</v>
      </c>
      <c r="E25" s="48"/>
      <c r="F25" s="56">
        <v>0</v>
      </c>
      <c r="G25" s="48"/>
      <c r="H25" s="56">
        <v>0</v>
      </c>
      <c r="I25" s="48"/>
      <c r="J25" s="56">
        <v>0</v>
      </c>
      <c r="K25" s="48"/>
      <c r="L25" s="56">
        <f>PL!G87</f>
        <v>-243990</v>
      </c>
      <c r="M25" s="48"/>
      <c r="N25" s="56">
        <v>0</v>
      </c>
      <c r="O25" s="56"/>
      <c r="P25" s="56">
        <f t="shared" si="3"/>
        <v>0</v>
      </c>
      <c r="Q25" s="48"/>
      <c r="R25" s="56">
        <f t="shared" si="4"/>
        <v>-243990</v>
      </c>
      <c r="S25" s="48"/>
      <c r="T25" s="56">
        <v>-461</v>
      </c>
      <c r="U25" s="48"/>
      <c r="V25" s="56">
        <f t="shared" si="5"/>
        <v>-244451</v>
      </c>
    </row>
    <row r="26" spans="1:23" ht="21" customHeight="1" x14ac:dyDescent="0.55000000000000004">
      <c r="A26" s="49" t="s">
        <v>180</v>
      </c>
      <c r="B26" s="47"/>
      <c r="D26" s="98">
        <f>SUM(D21:D25)</f>
        <v>46841814</v>
      </c>
      <c r="E26" s="48"/>
      <c r="F26" s="98">
        <f>SUM(F21:F25)</f>
        <v>-36738336</v>
      </c>
      <c r="G26" s="48"/>
      <c r="H26" s="98">
        <f>SUM(H21:H25)</f>
        <v>153537</v>
      </c>
      <c r="I26" s="48"/>
      <c r="J26" s="98">
        <f>SUM(J21:J25)</f>
        <v>-58382</v>
      </c>
      <c r="K26" s="48"/>
      <c r="L26" s="98">
        <f>SUM(L21:L25)</f>
        <v>-7534301</v>
      </c>
      <c r="M26" s="48"/>
      <c r="N26" s="103">
        <f>SUM(N21:N25)</f>
        <v>0</v>
      </c>
      <c r="O26" s="48"/>
      <c r="P26" s="103">
        <f>SUM(P21:P25)</f>
        <v>0</v>
      </c>
      <c r="Q26" s="48"/>
      <c r="R26" s="98">
        <f>SUM(R21:R25)</f>
        <v>2664332</v>
      </c>
      <c r="S26" s="48"/>
      <c r="T26" s="98">
        <f>SUM(T21:T25)</f>
        <v>63</v>
      </c>
      <c r="U26" s="48"/>
      <c r="V26" s="103">
        <f>SUM(V21:V25)</f>
        <v>2664395</v>
      </c>
      <c r="W26" s="48">
        <f>+V26-BS!G143</f>
        <v>0</v>
      </c>
    </row>
    <row r="27" spans="1:23" ht="7.5" customHeight="1" x14ac:dyDescent="0.55000000000000004">
      <c r="A27" s="49"/>
      <c r="B27" s="47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48"/>
    </row>
    <row r="28" spans="1:23" ht="21" customHeight="1" x14ac:dyDescent="0.5">
      <c r="A28" s="46" t="s">
        <v>22</v>
      </c>
      <c r="B28" s="47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</row>
    <row r="29" spans="1:23" ht="21" customHeight="1" x14ac:dyDescent="0.5">
      <c r="B29" s="47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</row>
    <row r="30" spans="1:23" ht="19.5" customHeight="1" x14ac:dyDescent="0.5">
      <c r="B30" s="47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3" ht="21" customHeight="1" x14ac:dyDescent="0.5">
      <c r="A31" s="139"/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</row>
    <row r="33" spans="1:22" ht="21" customHeight="1" x14ac:dyDescent="0.5">
      <c r="A33" s="141"/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</row>
    <row r="34" spans="1:22" ht="21" customHeight="1" x14ac:dyDescent="0.5">
      <c r="A34" s="139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</row>
    <row r="35" spans="1:22" ht="21" customHeight="1" x14ac:dyDescent="0.5">
      <c r="B35" s="47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</row>
    <row r="36" spans="1:22" ht="21" customHeight="1" x14ac:dyDescent="0.5">
      <c r="B36" s="47"/>
      <c r="D36" s="94"/>
      <c r="E36" s="94"/>
      <c r="F36" s="94" t="s">
        <v>129</v>
      </c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</row>
    <row r="37" spans="1:22" ht="21" customHeight="1" x14ac:dyDescent="0.5">
      <c r="B37" s="47"/>
      <c r="D37" s="94"/>
      <c r="E37" s="94"/>
      <c r="F37" s="94" t="s">
        <v>129</v>
      </c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</row>
  </sheetData>
  <mergeCells count="8">
    <mergeCell ref="A31:V31"/>
    <mergeCell ref="A33:V33"/>
    <mergeCell ref="A34:V34"/>
    <mergeCell ref="D6:V6"/>
    <mergeCell ref="D7:V7"/>
    <mergeCell ref="N8:P8"/>
    <mergeCell ref="P9:P12"/>
    <mergeCell ref="N10:N12"/>
  </mergeCells>
  <pageMargins left="0.90551181102362199" right="0.47244094488188998" top="1.138031496062992" bottom="0.49" header="0" footer="0"/>
  <pageSetup paperSize="9" scale="66" orientation="landscape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view="pageBreakPreview" zoomScale="85" zoomScaleNormal="85" zoomScaleSheetLayoutView="85" workbookViewId="0">
      <pane xSplit="1" ySplit="12" topLeftCell="B22" activePane="bottomRight" state="frozen"/>
      <selection activeCell="E115" sqref="E115"/>
      <selection pane="topRight" activeCell="E115" sqref="E115"/>
      <selection pane="bottomLeft" activeCell="E115" sqref="E115"/>
      <selection pane="bottomRight" activeCell="E115" sqref="E115"/>
    </sheetView>
  </sheetViews>
  <sheetFormatPr defaultColWidth="14.44140625" defaultRowHeight="15" customHeight="1" x14ac:dyDescent="0.5"/>
  <cols>
    <col min="1" max="1" width="37.109375" style="121" customWidth="1"/>
    <col min="2" max="2" width="8.44140625" style="121" customWidth="1"/>
    <col min="3" max="3" width="1.6640625" style="121" customWidth="1"/>
    <col min="4" max="4" width="16.109375" style="121" customWidth="1"/>
    <col min="5" max="5" width="1.6640625" style="121" customWidth="1"/>
    <col min="6" max="6" width="16.109375" style="121" customWidth="1"/>
    <col min="7" max="7" width="1.6640625" style="121" customWidth="1"/>
    <col min="8" max="8" width="16.109375" style="121" customWidth="1"/>
    <col min="9" max="9" width="1.6640625" style="121" customWidth="1"/>
    <col min="10" max="10" width="16.109375" style="121" customWidth="1"/>
    <col min="11" max="11" width="1.88671875" style="121" customWidth="1"/>
    <col min="12" max="12" width="17.44140625" style="121" customWidth="1"/>
    <col min="13" max="13" width="2" style="121" customWidth="1"/>
    <col min="14" max="14" width="14.44140625" style="121" customWidth="1"/>
    <col min="15" max="15" width="1.33203125" style="121" customWidth="1"/>
    <col min="16" max="16" width="16.109375" style="121" customWidth="1"/>
    <col min="17" max="17" width="9.88671875" style="121" customWidth="1"/>
    <col min="18" max="16384" width="14.44140625" style="121"/>
  </cols>
  <sheetData>
    <row r="1" spans="1:17" ht="21" customHeight="1" x14ac:dyDescent="0.55000000000000004">
      <c r="A1" s="119" t="str">
        <f>'SE Conso'!A1</f>
        <v>บริษัท เอเคเอส คอร์ปอเรชั่น จำกัด (มหาชน) และบริษัทย่อย</v>
      </c>
      <c r="B1" s="120"/>
      <c r="P1" s="122"/>
    </row>
    <row r="2" spans="1:17" ht="21" customHeight="1" x14ac:dyDescent="0.55000000000000004">
      <c r="A2" s="119" t="s">
        <v>1</v>
      </c>
      <c r="B2" s="120"/>
      <c r="P2" s="122"/>
    </row>
    <row r="3" spans="1:17" ht="21" customHeight="1" x14ac:dyDescent="0.55000000000000004">
      <c r="A3" s="119" t="s">
        <v>167</v>
      </c>
      <c r="B3" s="120"/>
      <c r="P3" s="122"/>
    </row>
    <row r="4" spans="1:17" ht="21" customHeight="1" x14ac:dyDescent="0.55000000000000004">
      <c r="A4" s="119" t="str">
        <f>'SE Conso'!A4</f>
        <v>สำหรับปีสิ้นสุดวันที่ 31 ธันวาคม 2567</v>
      </c>
      <c r="B4" s="120"/>
    </row>
    <row r="5" spans="1:17" ht="6.75" customHeight="1" x14ac:dyDescent="0.55000000000000004">
      <c r="A5" s="119"/>
      <c r="B5" s="120"/>
    </row>
    <row r="6" spans="1:17" ht="21" customHeight="1" x14ac:dyDescent="0.5">
      <c r="B6" s="120"/>
      <c r="D6" s="154" t="s">
        <v>168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</row>
    <row r="7" spans="1:17" ht="21" customHeight="1" x14ac:dyDescent="0.5">
      <c r="A7" s="120"/>
      <c r="B7" s="120"/>
      <c r="C7" s="120"/>
      <c r="D7" s="154" t="s">
        <v>181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20"/>
    </row>
    <row r="8" spans="1:17" ht="21" customHeight="1" x14ac:dyDescent="0.5">
      <c r="A8" s="120"/>
      <c r="B8" s="120"/>
      <c r="C8" s="120"/>
      <c r="D8" s="120"/>
      <c r="L8" s="155" t="s">
        <v>90</v>
      </c>
      <c r="M8" s="138"/>
      <c r="N8" s="138"/>
      <c r="Q8" s="120"/>
    </row>
    <row r="9" spans="1:17" ht="21" customHeight="1" x14ac:dyDescent="0.5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3" t="s">
        <v>92</v>
      </c>
      <c r="M9" s="120"/>
      <c r="N9" s="156" t="s">
        <v>182</v>
      </c>
      <c r="O9" s="120"/>
      <c r="P9" s="120"/>
      <c r="Q9" s="120"/>
    </row>
    <row r="10" spans="1:17" ht="21" customHeight="1" x14ac:dyDescent="0.5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56" t="s">
        <v>97</v>
      </c>
      <c r="M10" s="120"/>
      <c r="N10" s="157"/>
      <c r="O10" s="120"/>
      <c r="P10" s="120"/>
      <c r="Q10" s="120"/>
    </row>
    <row r="11" spans="1:17" ht="21" customHeight="1" x14ac:dyDescent="0.5">
      <c r="A11" s="120"/>
      <c r="B11" s="120"/>
      <c r="C11" s="120"/>
      <c r="D11" s="120" t="s">
        <v>183</v>
      </c>
      <c r="E11" s="120"/>
      <c r="F11" s="120" t="s">
        <v>101</v>
      </c>
      <c r="G11" s="120"/>
      <c r="H11" s="120" t="s">
        <v>102</v>
      </c>
      <c r="I11" s="120"/>
      <c r="J11" s="120"/>
      <c r="K11" s="120"/>
      <c r="L11" s="157"/>
      <c r="M11" s="120"/>
      <c r="N11" s="157"/>
      <c r="O11" s="120"/>
      <c r="P11" s="120" t="s">
        <v>184</v>
      </c>
      <c r="Q11" s="120"/>
    </row>
    <row r="12" spans="1:17" ht="21" customHeight="1" x14ac:dyDescent="0.5">
      <c r="A12" s="120"/>
      <c r="B12" s="124" t="s">
        <v>8</v>
      </c>
      <c r="C12" s="120"/>
      <c r="D12" s="124" t="s">
        <v>185</v>
      </c>
      <c r="E12" s="120"/>
      <c r="F12" s="124" t="s">
        <v>108</v>
      </c>
      <c r="G12" s="120"/>
      <c r="H12" s="124" t="s">
        <v>109</v>
      </c>
      <c r="I12" s="120"/>
      <c r="J12" s="124" t="s">
        <v>82</v>
      </c>
      <c r="K12" s="120"/>
      <c r="L12" s="136"/>
      <c r="M12" s="120"/>
      <c r="N12" s="136"/>
      <c r="O12" s="120"/>
      <c r="P12" s="124" t="s">
        <v>115</v>
      </c>
      <c r="Q12" s="120"/>
    </row>
    <row r="13" spans="1:17" ht="21" customHeight="1" x14ac:dyDescent="0.5">
      <c r="B13" s="120"/>
    </row>
    <row r="14" spans="1:17" ht="21" customHeight="1" x14ac:dyDescent="0.55000000000000004">
      <c r="A14" s="119" t="str">
        <f>+'SE Conso'!A14</f>
        <v>ยอดคงเหลือ ณ วันที่ 1 มกราคม 2567</v>
      </c>
      <c r="B14" s="120"/>
      <c r="D14" s="125">
        <v>46841814</v>
      </c>
      <c r="E14" s="125"/>
      <c r="F14" s="125">
        <v>-36738336</v>
      </c>
      <c r="G14" s="125"/>
      <c r="H14" s="125">
        <v>153537</v>
      </c>
      <c r="I14" s="125"/>
      <c r="J14" s="125">
        <v>-7982775</v>
      </c>
      <c r="K14" s="125"/>
      <c r="L14" s="126">
        <v>0</v>
      </c>
      <c r="M14" s="125"/>
      <c r="N14" s="127">
        <f t="shared" ref="N14:N16" si="0">SUM(L14)</f>
        <v>0</v>
      </c>
      <c r="O14" s="125"/>
      <c r="P14" s="127">
        <f t="shared" ref="P14:P17" si="1">SUM(D14:J14,N14)</f>
        <v>2274240</v>
      </c>
      <c r="Q14" s="125"/>
    </row>
    <row r="15" spans="1:17" ht="21" customHeight="1" x14ac:dyDescent="0.5">
      <c r="A15" s="121" t="s">
        <v>186</v>
      </c>
      <c r="B15" s="120"/>
      <c r="D15" s="127">
        <v>0</v>
      </c>
      <c r="E15" s="125"/>
      <c r="F15" s="127">
        <v>0</v>
      </c>
      <c r="G15" s="125"/>
      <c r="H15" s="127">
        <v>0</v>
      </c>
      <c r="I15" s="125"/>
      <c r="J15" s="127">
        <f>PL!I75</f>
        <v>-2682702</v>
      </c>
      <c r="K15" s="125"/>
      <c r="L15" s="127">
        <f>+PL!I69</f>
        <v>1715</v>
      </c>
      <c r="M15" s="125"/>
      <c r="N15" s="127">
        <f t="shared" si="0"/>
        <v>1715</v>
      </c>
      <c r="O15" s="125"/>
      <c r="P15" s="127">
        <f t="shared" si="1"/>
        <v>-2680987</v>
      </c>
    </row>
    <row r="16" spans="1:17" ht="21" customHeight="1" x14ac:dyDescent="0.5">
      <c r="A16" s="121" t="s">
        <v>118</v>
      </c>
      <c r="B16" s="120"/>
      <c r="D16" s="127">
        <v>0</v>
      </c>
      <c r="E16" s="125"/>
      <c r="F16" s="127">
        <v>0</v>
      </c>
      <c r="G16" s="125"/>
      <c r="H16" s="127">
        <v>0</v>
      </c>
      <c r="I16" s="125"/>
      <c r="J16" s="127">
        <f>PL!I69</f>
        <v>1715</v>
      </c>
      <c r="K16" s="125"/>
      <c r="L16" s="127">
        <f>-PL!I69</f>
        <v>-1715</v>
      </c>
      <c r="M16" s="125"/>
      <c r="N16" s="127">
        <f t="shared" si="0"/>
        <v>-1715</v>
      </c>
      <c r="O16" s="125"/>
      <c r="P16" s="127">
        <f t="shared" si="1"/>
        <v>0</v>
      </c>
    </row>
    <row r="17" spans="1:17" ht="21" customHeight="1" x14ac:dyDescent="0.5">
      <c r="A17" s="121" t="s">
        <v>175</v>
      </c>
      <c r="B17" s="120">
        <v>33</v>
      </c>
      <c r="D17" s="127">
        <v>1133</v>
      </c>
      <c r="E17" s="125"/>
      <c r="F17" s="127">
        <v>-1075</v>
      </c>
      <c r="G17" s="125"/>
      <c r="H17" s="127">
        <v>0</v>
      </c>
      <c r="I17" s="125"/>
      <c r="J17" s="127">
        <v>0</v>
      </c>
      <c r="K17" s="125"/>
      <c r="L17" s="127">
        <v>0</v>
      </c>
      <c r="M17" s="125"/>
      <c r="N17" s="127">
        <v>0</v>
      </c>
      <c r="O17" s="125"/>
      <c r="P17" s="127">
        <f t="shared" si="1"/>
        <v>58</v>
      </c>
    </row>
    <row r="18" spans="1:17" ht="21" customHeight="1" x14ac:dyDescent="0.55000000000000004">
      <c r="A18" s="119" t="str">
        <f>+'SE Conso'!A19</f>
        <v>ยอดคงเหลือ ณ วันที่ 31 ธันวาคม 2567</v>
      </c>
      <c r="B18" s="120"/>
      <c r="D18" s="128">
        <f>SUM(D14:D17)</f>
        <v>46842947</v>
      </c>
      <c r="E18" s="125"/>
      <c r="F18" s="128">
        <f>SUM(F14:F17)</f>
        <v>-36739411</v>
      </c>
      <c r="G18" s="125"/>
      <c r="H18" s="128">
        <f>SUM(H14:H17)</f>
        <v>153537</v>
      </c>
      <c r="I18" s="125"/>
      <c r="J18" s="128">
        <f>SUM(J14:J17)</f>
        <v>-10663762</v>
      </c>
      <c r="K18" s="125"/>
      <c r="L18" s="128">
        <f>SUM(L14:L17)</f>
        <v>0</v>
      </c>
      <c r="M18" s="125"/>
      <c r="N18" s="128">
        <f>SUM(N14:N17)</f>
        <v>0</v>
      </c>
      <c r="O18" s="125"/>
      <c r="P18" s="128">
        <f>SUM(P14:P17)</f>
        <v>-406689</v>
      </c>
      <c r="Q18" s="129">
        <f>+P18-BS!I143</f>
        <v>0</v>
      </c>
    </row>
    <row r="19" spans="1:17" ht="9.75" customHeight="1" x14ac:dyDescent="0.5">
      <c r="B19" s="120"/>
      <c r="I19" s="125"/>
      <c r="P19" s="129"/>
    </row>
    <row r="20" spans="1:17" ht="21" customHeight="1" x14ac:dyDescent="0.55000000000000004">
      <c r="A20" s="119" t="s">
        <v>116</v>
      </c>
      <c r="B20" s="120"/>
      <c r="D20" s="125">
        <v>46841814</v>
      </c>
      <c r="E20" s="125"/>
      <c r="F20" s="125">
        <v>-36738336</v>
      </c>
      <c r="G20" s="125"/>
      <c r="H20" s="125">
        <v>153537</v>
      </c>
      <c r="I20" s="125"/>
      <c r="J20" s="125">
        <v>-7402069</v>
      </c>
      <c r="K20" s="125"/>
      <c r="L20" s="127">
        <v>0</v>
      </c>
      <c r="M20" s="125"/>
      <c r="N20" s="126">
        <f t="shared" ref="N20:N21" si="2">SUM(L20)</f>
        <v>0</v>
      </c>
      <c r="O20" s="125"/>
      <c r="P20" s="125">
        <f t="shared" ref="P20:P21" si="3">SUM(D20:J20,N20)</f>
        <v>2854946</v>
      </c>
      <c r="Q20" s="125"/>
    </row>
    <row r="21" spans="1:17" ht="21" customHeight="1" x14ac:dyDescent="0.5">
      <c r="A21" s="121" t="s">
        <v>186</v>
      </c>
      <c r="B21" s="120"/>
      <c r="D21" s="127">
        <v>0</v>
      </c>
      <c r="E21" s="125"/>
      <c r="F21" s="127">
        <v>0</v>
      </c>
      <c r="G21" s="125"/>
      <c r="H21" s="127">
        <v>0</v>
      </c>
      <c r="I21" s="125"/>
      <c r="J21" s="127">
        <f>+PL!K40</f>
        <v>-580706</v>
      </c>
      <c r="K21" s="125"/>
      <c r="L21" s="127">
        <v>0</v>
      </c>
      <c r="M21" s="125"/>
      <c r="N21" s="127">
        <f t="shared" si="2"/>
        <v>0</v>
      </c>
      <c r="O21" s="125"/>
      <c r="P21" s="127">
        <f t="shared" si="3"/>
        <v>-580706</v>
      </c>
    </row>
    <row r="22" spans="1:17" ht="21" customHeight="1" x14ac:dyDescent="0.55000000000000004">
      <c r="A22" s="119" t="str">
        <f>+'SE Conso'!$A$26</f>
        <v>ยอดคงเหลือ ณ วันที่ 31 ธันวาคม 2566</v>
      </c>
      <c r="B22" s="120"/>
      <c r="D22" s="128">
        <f>SUM(D20:D21)</f>
        <v>46841814</v>
      </c>
      <c r="E22" s="125"/>
      <c r="F22" s="128">
        <f>SUM(F20:F21)</f>
        <v>-36738336</v>
      </c>
      <c r="G22" s="125"/>
      <c r="H22" s="128">
        <f>SUM(H20:H21)</f>
        <v>153537</v>
      </c>
      <c r="I22" s="125"/>
      <c r="J22" s="128">
        <f>SUM(J20:J21)</f>
        <v>-7982775</v>
      </c>
      <c r="K22" s="125"/>
      <c r="L22" s="130">
        <f>SUM(L20:L21)</f>
        <v>0</v>
      </c>
      <c r="M22" s="125"/>
      <c r="N22" s="130">
        <f>SUM(N20:N21)</f>
        <v>0</v>
      </c>
      <c r="O22" s="125"/>
      <c r="P22" s="128">
        <f>SUM(P20:P21)</f>
        <v>2274240</v>
      </c>
      <c r="Q22" s="129">
        <f>P22-BS!K143</f>
        <v>0</v>
      </c>
    </row>
    <row r="23" spans="1:17" ht="15.75" customHeight="1" x14ac:dyDescent="0.55000000000000004">
      <c r="A23" s="119"/>
      <c r="B23" s="120"/>
      <c r="D23" s="125"/>
      <c r="E23" s="125"/>
      <c r="F23" s="125"/>
      <c r="G23" s="125"/>
      <c r="H23" s="125"/>
      <c r="J23" s="125"/>
      <c r="K23" s="125"/>
      <c r="L23" s="125"/>
      <c r="M23" s="125"/>
      <c r="N23" s="125"/>
      <c r="O23" s="125"/>
      <c r="P23" s="125"/>
      <c r="Q23" s="129"/>
    </row>
    <row r="24" spans="1:17" ht="21" customHeight="1" x14ac:dyDescent="0.5">
      <c r="A24" s="121" t="s">
        <v>22</v>
      </c>
      <c r="B24" s="120"/>
      <c r="I24" s="125"/>
      <c r="J24" s="131"/>
      <c r="K24" s="125"/>
    </row>
    <row r="25" spans="1:17" ht="19.5" customHeight="1" x14ac:dyDescent="0.5">
      <c r="B25" s="120"/>
      <c r="I25" s="125"/>
      <c r="J25" s="125"/>
      <c r="P25" s="129"/>
    </row>
    <row r="26" spans="1:17" ht="19.5" customHeight="1" x14ac:dyDescent="0.5">
      <c r="B26" s="120"/>
      <c r="I26" s="125"/>
      <c r="J26" s="125"/>
      <c r="P26" s="129"/>
    </row>
    <row r="27" spans="1:17" ht="19.5" customHeight="1" x14ac:dyDescent="0.5">
      <c r="B27" s="120"/>
      <c r="I27" s="125"/>
      <c r="J27" s="125"/>
      <c r="P27" s="129"/>
    </row>
    <row r="28" spans="1:17" ht="19.5" customHeight="1" x14ac:dyDescent="0.5">
      <c r="B28" s="120"/>
      <c r="I28" s="125"/>
      <c r="J28" s="125"/>
      <c r="P28" s="129"/>
    </row>
    <row r="29" spans="1:17" ht="19.5" customHeight="1" x14ac:dyDescent="0.5">
      <c r="B29" s="120"/>
      <c r="J29" s="125"/>
      <c r="P29" s="129"/>
    </row>
    <row r="89" spans="5:5" ht="21" customHeight="1" x14ac:dyDescent="0.5">
      <c r="E89" s="121" t="s">
        <v>4</v>
      </c>
    </row>
  </sheetData>
  <mergeCells count="5">
    <mergeCell ref="D6:P6"/>
    <mergeCell ref="D7:P7"/>
    <mergeCell ref="L8:N8"/>
    <mergeCell ref="N9:N12"/>
    <mergeCell ref="L10:L12"/>
  </mergeCells>
  <pageMargins left="0.90551181102362199" right="0.47244094488188998" top="0.74803149606299202" bottom="0.51" header="0" footer="0"/>
  <pageSetup paperSize="9" scale="77" orientation="landscape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view="pageBreakPreview" topLeftCell="A136" zoomScale="85" zoomScaleNormal="90" zoomScaleSheetLayoutView="85" workbookViewId="0">
      <selection activeCell="E115" sqref="E115"/>
    </sheetView>
  </sheetViews>
  <sheetFormatPr defaultColWidth="14.44140625" defaultRowHeight="15" customHeight="1" x14ac:dyDescent="0.5"/>
  <cols>
    <col min="1" max="2" width="2.5546875" style="132" customWidth="1"/>
    <col min="3" max="3" width="3" style="132" customWidth="1"/>
    <col min="4" max="4" width="3.6640625" style="132" customWidth="1"/>
    <col min="5" max="5" width="46.33203125" style="132" customWidth="1"/>
    <col min="6" max="6" width="8.33203125" style="132" customWidth="1"/>
    <col min="7" max="7" width="2.109375" style="132" customWidth="1"/>
    <col min="8" max="8" width="13.44140625" style="132" customWidth="1"/>
    <col min="9" max="9" width="2.109375" style="132" customWidth="1"/>
    <col min="10" max="10" width="13.44140625" style="132" customWidth="1"/>
    <col min="11" max="11" width="2.109375" style="132" customWidth="1"/>
    <col min="12" max="12" width="13.44140625" style="132" customWidth="1"/>
    <col min="13" max="13" width="2.109375" style="132" customWidth="1"/>
    <col min="14" max="14" width="13.44140625" style="132" customWidth="1"/>
    <col min="15" max="16384" width="14.44140625" style="132"/>
  </cols>
  <sheetData>
    <row r="1" spans="1:17" ht="21" customHeight="1" x14ac:dyDescent="0.55000000000000004">
      <c r="A1" s="66" t="str">
        <f>+'SE Separate'!A1</f>
        <v>บริษัท เอเคเอส คอร์ปอเรชั่น จำกัด (มหาชน) และบริษัทย่อย</v>
      </c>
      <c r="B1" s="66"/>
      <c r="C1" s="66"/>
      <c r="D1" s="66"/>
      <c r="E1" s="67"/>
      <c r="F1" s="67"/>
      <c r="G1" s="67"/>
      <c r="H1" s="67"/>
      <c r="I1" s="67"/>
      <c r="J1" s="67"/>
      <c r="K1" s="67"/>
      <c r="L1" s="67"/>
      <c r="M1" s="67"/>
      <c r="N1" s="68"/>
    </row>
    <row r="2" spans="1:17" ht="21" customHeight="1" x14ac:dyDescent="0.55000000000000004">
      <c r="A2" s="49" t="s">
        <v>1</v>
      </c>
      <c r="B2" s="66"/>
      <c r="C2" s="66"/>
      <c r="D2" s="66"/>
      <c r="E2" s="67"/>
      <c r="F2" s="67"/>
      <c r="G2" s="67"/>
      <c r="H2" s="67"/>
      <c r="I2" s="67"/>
      <c r="J2" s="67"/>
      <c r="K2" s="67"/>
      <c r="L2" s="67"/>
      <c r="M2" s="67"/>
      <c r="N2" s="68"/>
    </row>
    <row r="3" spans="1:17" ht="21" customHeight="1" x14ac:dyDescent="0.5">
      <c r="A3" s="66" t="s">
        <v>187</v>
      </c>
      <c r="B3" s="66"/>
      <c r="C3" s="66"/>
      <c r="D3" s="66"/>
      <c r="E3" s="67"/>
      <c r="F3" s="67"/>
      <c r="G3" s="67"/>
      <c r="H3" s="67"/>
      <c r="I3" s="67"/>
      <c r="J3" s="67"/>
      <c r="K3" s="67"/>
      <c r="L3" s="67"/>
      <c r="M3" s="67"/>
    </row>
    <row r="4" spans="1:17" ht="21" customHeight="1" x14ac:dyDescent="0.5">
      <c r="A4" s="66" t="str">
        <f>'SE Separate'!A4</f>
        <v>สำหรับปีสิ้นสุดวันที่ 31 ธันวาคม 2567</v>
      </c>
      <c r="B4" s="66"/>
      <c r="C4" s="66"/>
      <c r="D4" s="66"/>
      <c r="E4" s="67"/>
      <c r="F4" s="67"/>
      <c r="G4" s="67"/>
      <c r="H4" s="69"/>
      <c r="I4" s="67"/>
      <c r="J4" s="69"/>
      <c r="K4" s="67"/>
      <c r="L4" s="67"/>
      <c r="M4" s="67"/>
      <c r="N4" s="67"/>
    </row>
    <row r="5" spans="1:17" ht="21" customHeight="1" x14ac:dyDescent="0.5">
      <c r="A5" s="134"/>
      <c r="B5" s="134"/>
      <c r="C5" s="134"/>
      <c r="D5" s="134"/>
      <c r="E5" s="134"/>
      <c r="F5" s="134"/>
      <c r="G5" s="134"/>
      <c r="H5" s="161" t="s">
        <v>4</v>
      </c>
      <c r="I5" s="136"/>
      <c r="J5" s="136"/>
      <c r="K5" s="136"/>
      <c r="L5" s="136"/>
      <c r="M5" s="136"/>
      <c r="N5" s="136"/>
    </row>
    <row r="6" spans="1:17" ht="21" customHeight="1" x14ac:dyDescent="0.5">
      <c r="A6" s="134"/>
      <c r="B6" s="134"/>
      <c r="C6" s="134"/>
      <c r="D6" s="134"/>
      <c r="E6" s="134"/>
      <c r="F6" s="134"/>
      <c r="G6" s="134"/>
      <c r="H6" s="161" t="s">
        <v>5</v>
      </c>
      <c r="I6" s="136"/>
      <c r="J6" s="136"/>
      <c r="K6" s="67"/>
      <c r="L6" s="161" t="s">
        <v>6</v>
      </c>
      <c r="M6" s="136"/>
      <c r="N6" s="136"/>
    </row>
    <row r="7" spans="1:17" ht="21" customHeight="1" x14ac:dyDescent="0.5">
      <c r="A7" s="134"/>
      <c r="B7" s="134"/>
      <c r="C7" s="134"/>
      <c r="D7" s="134"/>
      <c r="E7" s="134"/>
      <c r="F7" s="133" t="s">
        <v>8</v>
      </c>
      <c r="G7" s="134"/>
      <c r="H7" s="133">
        <v>2567</v>
      </c>
      <c r="I7" s="70"/>
      <c r="J7" s="133">
        <v>2566</v>
      </c>
      <c r="K7" s="134"/>
      <c r="L7" s="133">
        <v>2567</v>
      </c>
      <c r="M7" s="70"/>
      <c r="N7" s="133">
        <v>2566</v>
      </c>
    </row>
    <row r="8" spans="1:17" ht="20.25" customHeight="1" x14ac:dyDescent="0.5">
      <c r="A8" s="66" t="s">
        <v>188</v>
      </c>
      <c r="B8" s="66"/>
      <c r="C8" s="66"/>
      <c r="D8" s="66"/>
      <c r="E8" s="67"/>
      <c r="F8" s="134"/>
      <c r="G8" s="134"/>
      <c r="H8" s="67"/>
      <c r="I8" s="67"/>
      <c r="J8" s="67"/>
      <c r="K8" s="67"/>
      <c r="L8" s="67"/>
      <c r="M8" s="67"/>
      <c r="N8" s="67"/>
    </row>
    <row r="9" spans="1:17" ht="20.25" customHeight="1" x14ac:dyDescent="0.5">
      <c r="A9" s="67"/>
      <c r="B9" s="67" t="s">
        <v>304</v>
      </c>
      <c r="C9" s="67"/>
      <c r="D9" s="67"/>
      <c r="E9" s="67"/>
      <c r="F9" s="67"/>
      <c r="G9" s="67"/>
      <c r="H9" s="56">
        <f>+PL!E40</f>
        <v>-2638400</v>
      </c>
      <c r="I9" s="56"/>
      <c r="J9" s="56">
        <f>+PL!G40</f>
        <v>-236046</v>
      </c>
      <c r="K9" s="56"/>
      <c r="L9" s="56">
        <f>+PL!I40</f>
        <v>-2682702</v>
      </c>
      <c r="M9" s="69"/>
      <c r="N9" s="71">
        <f>+PL!K40</f>
        <v>-580706</v>
      </c>
      <c r="Q9" s="48"/>
    </row>
    <row r="10" spans="1:17" ht="20.25" customHeight="1" x14ac:dyDescent="0.5">
      <c r="A10" s="67"/>
      <c r="B10" s="67" t="s">
        <v>305</v>
      </c>
      <c r="C10" s="67"/>
      <c r="D10" s="67"/>
      <c r="E10" s="67"/>
      <c r="F10" s="67"/>
      <c r="G10" s="67"/>
      <c r="H10" s="72">
        <f>+PL!E64</f>
        <v>-19952</v>
      </c>
      <c r="I10" s="56"/>
      <c r="J10" s="72">
        <f>+PL!G64</f>
        <v>-8405</v>
      </c>
      <c r="K10" s="56"/>
      <c r="L10" s="72">
        <v>0</v>
      </c>
      <c r="M10" s="69"/>
      <c r="N10" s="73">
        <v>0</v>
      </c>
      <c r="Q10" s="48"/>
    </row>
    <row r="11" spans="1:17" ht="20.25" customHeight="1" x14ac:dyDescent="0.5">
      <c r="A11" s="67"/>
      <c r="B11" s="67" t="s">
        <v>303</v>
      </c>
      <c r="C11" s="67"/>
      <c r="D11" s="67"/>
      <c r="E11" s="67"/>
      <c r="F11" s="67"/>
      <c r="G11" s="67"/>
      <c r="H11" s="56">
        <f>SUM(H9:H10)</f>
        <v>-2658352</v>
      </c>
      <c r="I11" s="56"/>
      <c r="J11" s="56">
        <f>SUM(J9:J10)</f>
        <v>-244451</v>
      </c>
      <c r="K11" s="56"/>
      <c r="L11" s="56">
        <f>SUM(L9:L10)</f>
        <v>-2682702</v>
      </c>
      <c r="M11" s="69"/>
      <c r="N11" s="56">
        <f>SUM(N9:N10)</f>
        <v>-580706</v>
      </c>
      <c r="Q11" s="48"/>
    </row>
    <row r="12" spans="1:17" ht="20.25" customHeight="1" x14ac:dyDescent="0.5">
      <c r="A12" s="67"/>
      <c r="B12" s="67" t="s">
        <v>189</v>
      </c>
      <c r="C12" s="67"/>
      <c r="D12" s="67"/>
      <c r="E12" s="67"/>
      <c r="F12" s="67"/>
      <c r="G12" s="67"/>
      <c r="H12" s="56"/>
      <c r="I12" s="56"/>
      <c r="J12" s="56"/>
      <c r="K12" s="69"/>
      <c r="L12" s="69"/>
      <c r="M12" s="69"/>
      <c r="N12" s="69"/>
    </row>
    <row r="13" spans="1:17" ht="20.25" customHeight="1" x14ac:dyDescent="0.5">
      <c r="A13" s="67"/>
      <c r="B13" s="67"/>
      <c r="C13" s="67" t="s">
        <v>190</v>
      </c>
      <c r="D13" s="67"/>
      <c r="E13" s="67"/>
      <c r="F13" s="67"/>
      <c r="G13" s="67"/>
      <c r="H13" s="74">
        <v>-5664</v>
      </c>
      <c r="I13" s="56"/>
      <c r="J13" s="56">
        <v>2429</v>
      </c>
      <c r="K13" s="69"/>
      <c r="L13" s="56">
        <v>0</v>
      </c>
      <c r="M13" s="69"/>
      <c r="N13" s="56">
        <v>0</v>
      </c>
    </row>
    <row r="14" spans="1:17" ht="20.25" customHeight="1" x14ac:dyDescent="0.5">
      <c r="A14" s="67"/>
      <c r="B14" s="67"/>
      <c r="C14" s="67" t="s">
        <v>191</v>
      </c>
      <c r="D14" s="67"/>
      <c r="E14" s="67"/>
      <c r="F14" s="67"/>
      <c r="G14" s="67"/>
      <c r="H14" s="74">
        <v>40174</v>
      </c>
      <c r="I14" s="56"/>
      <c r="J14" s="56">
        <v>13511</v>
      </c>
      <c r="K14" s="69"/>
      <c r="L14" s="74">
        <v>8939</v>
      </c>
      <c r="M14" s="69"/>
      <c r="N14" s="69">
        <v>5957</v>
      </c>
    </row>
    <row r="15" spans="1:17" ht="20.25" customHeight="1" x14ac:dyDescent="0.5">
      <c r="A15" s="67"/>
      <c r="B15" s="67"/>
      <c r="C15" s="67" t="s">
        <v>192</v>
      </c>
      <c r="D15" s="67"/>
      <c r="E15" s="67"/>
      <c r="F15" s="67"/>
      <c r="G15" s="67"/>
      <c r="H15" s="74">
        <v>-132147</v>
      </c>
      <c r="I15" s="56"/>
      <c r="J15" s="56">
        <v>-87978</v>
      </c>
      <c r="K15" s="69"/>
      <c r="L15" s="74">
        <v>-15366</v>
      </c>
      <c r="M15" s="69"/>
      <c r="N15" s="69">
        <v>-66</v>
      </c>
    </row>
    <row r="16" spans="1:17" ht="20.25" customHeight="1" x14ac:dyDescent="0.5">
      <c r="A16" s="67"/>
      <c r="B16" s="67"/>
      <c r="C16" s="67" t="s">
        <v>311</v>
      </c>
      <c r="D16" s="67"/>
      <c r="E16" s="67"/>
      <c r="F16" s="67"/>
      <c r="G16" s="67"/>
      <c r="H16" s="74">
        <v>-18940</v>
      </c>
      <c r="I16" s="56"/>
      <c r="J16" s="56">
        <v>39337</v>
      </c>
      <c r="K16" s="69"/>
      <c r="L16" s="74">
        <v>-36589</v>
      </c>
      <c r="M16" s="69"/>
      <c r="N16" s="69">
        <v>28585</v>
      </c>
    </row>
    <row r="17" spans="1:14" ht="20.25" customHeight="1" x14ac:dyDescent="0.5">
      <c r="A17" s="67"/>
      <c r="B17" s="67"/>
      <c r="C17" s="67" t="s">
        <v>194</v>
      </c>
      <c r="D17" s="67"/>
      <c r="E17" s="67"/>
      <c r="F17" s="67"/>
      <c r="G17" s="67"/>
      <c r="H17" s="74">
        <v>-3</v>
      </c>
      <c r="I17" s="56"/>
      <c r="J17" s="56">
        <v>1019</v>
      </c>
      <c r="K17" s="69"/>
      <c r="L17" s="74">
        <v>-127</v>
      </c>
      <c r="M17" s="69"/>
      <c r="N17" s="69">
        <v>-200</v>
      </c>
    </row>
    <row r="18" spans="1:14" ht="20.25" customHeight="1" x14ac:dyDescent="0.5">
      <c r="A18" s="67"/>
      <c r="B18" s="67"/>
      <c r="C18" s="67" t="s">
        <v>195</v>
      </c>
      <c r="D18" s="67"/>
      <c r="E18" s="67"/>
      <c r="F18" s="67"/>
      <c r="G18" s="67"/>
      <c r="H18" s="74">
        <v>-407422</v>
      </c>
      <c r="I18" s="56"/>
      <c r="J18" s="56">
        <v>-63055</v>
      </c>
      <c r="K18" s="69"/>
      <c r="L18" s="55">
        <v>0</v>
      </c>
      <c r="M18" s="69"/>
      <c r="N18" s="56">
        <v>0</v>
      </c>
    </row>
    <row r="19" spans="1:14" ht="20.25" customHeight="1" x14ac:dyDescent="0.5">
      <c r="A19" s="67"/>
      <c r="B19" s="67"/>
      <c r="C19" s="67" t="s">
        <v>196</v>
      </c>
      <c r="D19" s="67"/>
      <c r="E19" s="67"/>
      <c r="F19" s="67"/>
      <c r="G19" s="67"/>
      <c r="H19" s="74">
        <v>299274</v>
      </c>
      <c r="I19" s="56"/>
      <c r="J19" s="56">
        <v>295654</v>
      </c>
      <c r="K19" s="69"/>
      <c r="L19" s="74">
        <v>244257</v>
      </c>
      <c r="M19" s="69"/>
      <c r="N19" s="69">
        <v>82861</v>
      </c>
    </row>
    <row r="20" spans="1:14" ht="20.25" customHeight="1" x14ac:dyDescent="0.5">
      <c r="A20" s="67"/>
      <c r="B20" s="67"/>
      <c r="C20" s="67" t="s">
        <v>197</v>
      </c>
      <c r="D20" s="67"/>
      <c r="E20" s="67"/>
      <c r="F20" s="67"/>
      <c r="G20" s="67"/>
      <c r="H20" s="74">
        <v>-4093</v>
      </c>
      <c r="I20" s="56"/>
      <c r="J20" s="56">
        <v>-12623</v>
      </c>
      <c r="K20" s="69"/>
      <c r="L20" s="55">
        <v>0</v>
      </c>
      <c r="M20" s="69"/>
      <c r="N20" s="56">
        <v>0</v>
      </c>
    </row>
    <row r="21" spans="1:14" ht="20.25" customHeight="1" x14ac:dyDescent="0.5">
      <c r="A21" s="67"/>
      <c r="B21" s="67"/>
      <c r="C21" s="67" t="s">
        <v>198</v>
      </c>
      <c r="D21" s="67"/>
      <c r="E21" s="67"/>
      <c r="F21" s="67"/>
      <c r="G21" s="67"/>
      <c r="H21" s="74">
        <v>0</v>
      </c>
      <c r="I21" s="56"/>
      <c r="J21" s="56">
        <v>0</v>
      </c>
      <c r="K21" s="69"/>
      <c r="L21" s="55">
        <v>-43</v>
      </c>
      <c r="M21" s="69"/>
      <c r="N21" s="56">
        <v>0</v>
      </c>
    </row>
    <row r="22" spans="1:14" ht="20.25" customHeight="1" x14ac:dyDescent="0.5">
      <c r="A22" s="67"/>
      <c r="B22" s="67"/>
      <c r="C22" s="67" t="s">
        <v>199</v>
      </c>
      <c r="D22" s="67"/>
      <c r="E22" s="67"/>
      <c r="F22" s="67"/>
      <c r="G22" s="67"/>
      <c r="H22" s="74">
        <v>34390</v>
      </c>
      <c r="I22" s="56"/>
      <c r="J22" s="56">
        <v>8884</v>
      </c>
      <c r="K22" s="69"/>
      <c r="L22" s="55">
        <v>0</v>
      </c>
      <c r="M22" s="69"/>
      <c r="N22" s="56">
        <v>0</v>
      </c>
    </row>
    <row r="23" spans="1:14" ht="20.25" customHeight="1" x14ac:dyDescent="0.5">
      <c r="A23" s="67"/>
      <c r="B23" s="67"/>
      <c r="C23" s="67" t="s">
        <v>200</v>
      </c>
      <c r="D23" s="67"/>
      <c r="E23" s="67"/>
      <c r="F23" s="67"/>
      <c r="G23" s="67"/>
      <c r="H23" s="74">
        <v>21253</v>
      </c>
      <c r="I23" s="56"/>
      <c r="J23" s="56">
        <v>-3840</v>
      </c>
      <c r="K23" s="69"/>
      <c r="L23" s="55">
        <v>0</v>
      </c>
      <c r="M23" s="69"/>
      <c r="N23" s="71">
        <v>150</v>
      </c>
    </row>
    <row r="24" spans="1:14" ht="20.25" customHeight="1" x14ac:dyDescent="0.5">
      <c r="A24" s="67"/>
      <c r="B24" s="67"/>
      <c r="C24" s="67" t="s">
        <v>201</v>
      </c>
      <c r="D24" s="67"/>
      <c r="E24" s="67"/>
      <c r="F24" s="67"/>
      <c r="G24" s="67"/>
      <c r="H24" s="74">
        <v>18255</v>
      </c>
      <c r="I24" s="56"/>
      <c r="J24" s="56">
        <v>305506</v>
      </c>
      <c r="K24" s="69"/>
      <c r="L24" s="55">
        <v>0</v>
      </c>
      <c r="M24" s="69"/>
      <c r="N24" s="56">
        <v>0</v>
      </c>
    </row>
    <row r="25" spans="1:14" ht="20.25" customHeight="1" x14ac:dyDescent="0.5">
      <c r="A25" s="67"/>
      <c r="B25" s="67"/>
      <c r="C25" s="67" t="s">
        <v>202</v>
      </c>
      <c r="D25" s="67"/>
      <c r="E25" s="67"/>
      <c r="F25" s="67"/>
      <c r="G25" s="67"/>
      <c r="H25" s="74">
        <v>0</v>
      </c>
      <c r="I25" s="56"/>
      <c r="J25" s="56">
        <v>6362</v>
      </c>
      <c r="K25" s="69"/>
      <c r="L25" s="55">
        <v>0</v>
      </c>
      <c r="M25" s="69"/>
      <c r="N25" s="56">
        <v>0</v>
      </c>
    </row>
    <row r="26" spans="1:14" ht="20.25" customHeight="1" x14ac:dyDescent="0.5">
      <c r="A26" s="67"/>
      <c r="B26" s="67"/>
      <c r="C26" s="67" t="s">
        <v>203</v>
      </c>
      <c r="D26" s="67"/>
      <c r="E26" s="67"/>
      <c r="F26" s="67"/>
      <c r="G26" s="67"/>
      <c r="H26" s="74">
        <v>-43518</v>
      </c>
      <c r="I26" s="56"/>
      <c r="J26" s="56">
        <v>-334701</v>
      </c>
      <c r="K26" s="69"/>
      <c r="L26" s="75">
        <v>-61414</v>
      </c>
      <c r="M26" s="69"/>
      <c r="N26" s="56">
        <v>24173</v>
      </c>
    </row>
    <row r="27" spans="1:14" ht="20.25" customHeight="1" x14ac:dyDescent="0.5">
      <c r="A27" s="67"/>
      <c r="B27" s="67"/>
      <c r="C27" s="67" t="s">
        <v>204</v>
      </c>
      <c r="D27" s="67"/>
      <c r="E27" s="67"/>
      <c r="F27" s="67"/>
      <c r="G27" s="67"/>
      <c r="H27" s="74">
        <v>2246</v>
      </c>
      <c r="I27" s="56"/>
      <c r="J27" s="56">
        <v>4784</v>
      </c>
      <c r="K27" s="69"/>
      <c r="L27" s="55">
        <v>0</v>
      </c>
      <c r="M27" s="69"/>
      <c r="N27" s="56">
        <v>0</v>
      </c>
    </row>
    <row r="28" spans="1:14" ht="20.25" customHeight="1" x14ac:dyDescent="0.5">
      <c r="A28" s="67"/>
      <c r="B28" s="67"/>
      <c r="C28" s="67" t="s">
        <v>205</v>
      </c>
      <c r="D28" s="67"/>
      <c r="E28" s="67"/>
      <c r="F28" s="67"/>
      <c r="G28" s="67"/>
      <c r="H28" s="74">
        <v>70588</v>
      </c>
      <c r="I28" s="56"/>
      <c r="J28" s="56">
        <v>73524</v>
      </c>
      <c r="K28" s="69"/>
      <c r="L28" s="74">
        <v>5155</v>
      </c>
      <c r="M28" s="69"/>
      <c r="N28" s="69">
        <v>4895</v>
      </c>
    </row>
    <row r="29" spans="1:14" ht="20.25" customHeight="1" x14ac:dyDescent="0.5">
      <c r="A29" s="67"/>
      <c r="B29" s="67"/>
      <c r="C29" s="67" t="s">
        <v>206</v>
      </c>
      <c r="D29" s="67"/>
      <c r="E29" s="67"/>
      <c r="F29" s="67"/>
      <c r="G29" s="67"/>
      <c r="H29" s="74">
        <v>-192</v>
      </c>
      <c r="I29" s="56"/>
      <c r="J29" s="56">
        <v>3410</v>
      </c>
      <c r="K29" s="69"/>
      <c r="L29" s="74">
        <v>-192</v>
      </c>
      <c r="M29" s="69"/>
      <c r="N29" s="69">
        <v>251</v>
      </c>
    </row>
    <row r="30" spans="1:14" ht="20.25" customHeight="1" x14ac:dyDescent="0.5">
      <c r="A30" s="67"/>
      <c r="B30" s="67"/>
      <c r="C30" s="67" t="s">
        <v>207</v>
      </c>
      <c r="D30" s="67"/>
      <c r="E30" s="67"/>
      <c r="F30" s="67"/>
      <c r="G30" s="67"/>
      <c r="H30" s="74">
        <v>-447</v>
      </c>
      <c r="I30" s="56"/>
      <c r="J30" s="56">
        <v>0</v>
      </c>
      <c r="K30" s="69"/>
      <c r="L30" s="55">
        <v>2356328</v>
      </c>
      <c r="M30" s="69"/>
      <c r="N30" s="56">
        <v>319066</v>
      </c>
    </row>
    <row r="31" spans="1:14" ht="20.25" customHeight="1" x14ac:dyDescent="0.5">
      <c r="A31" s="67"/>
      <c r="B31" s="67"/>
      <c r="C31" s="67" t="s">
        <v>208</v>
      </c>
      <c r="D31" s="67"/>
      <c r="E31" s="67"/>
      <c r="F31" s="67"/>
      <c r="G31" s="67"/>
      <c r="H31" s="74">
        <v>574</v>
      </c>
      <c r="I31" s="56"/>
      <c r="J31" s="56">
        <v>1080</v>
      </c>
      <c r="K31" s="69"/>
      <c r="L31" s="74">
        <v>673</v>
      </c>
      <c r="M31" s="69"/>
      <c r="N31" s="69">
        <v>625</v>
      </c>
    </row>
    <row r="32" spans="1:14" ht="20.25" customHeight="1" x14ac:dyDescent="0.5">
      <c r="A32" s="67"/>
      <c r="B32" s="67"/>
      <c r="C32" s="67" t="s">
        <v>209</v>
      </c>
      <c r="D32" s="67"/>
      <c r="E32" s="67"/>
      <c r="F32" s="67"/>
      <c r="G32" s="67"/>
      <c r="H32" s="74">
        <v>120231</v>
      </c>
      <c r="I32" s="56"/>
      <c r="J32" s="56">
        <v>10536</v>
      </c>
      <c r="K32" s="69"/>
      <c r="L32" s="55">
        <v>0</v>
      </c>
      <c r="M32" s="69"/>
      <c r="N32" s="56">
        <v>0</v>
      </c>
    </row>
    <row r="33" spans="1:14" ht="20.25" customHeight="1" x14ac:dyDescent="0.5">
      <c r="A33" s="67"/>
      <c r="B33" s="67"/>
      <c r="C33" s="67" t="s">
        <v>210</v>
      </c>
      <c r="D33" s="67"/>
      <c r="E33" s="67"/>
      <c r="F33" s="67"/>
      <c r="G33" s="67"/>
      <c r="H33" s="74">
        <v>239</v>
      </c>
      <c r="I33" s="56"/>
      <c r="J33" s="56">
        <v>0</v>
      </c>
      <c r="K33" s="69"/>
      <c r="L33" s="55">
        <v>0</v>
      </c>
      <c r="M33" s="69"/>
      <c r="N33" s="56">
        <v>0</v>
      </c>
    </row>
    <row r="34" spans="1:14" ht="20.25" customHeight="1" x14ac:dyDescent="0.5">
      <c r="A34" s="67"/>
      <c r="B34" s="67"/>
      <c r="C34" s="67" t="s">
        <v>211</v>
      </c>
      <c r="D34" s="67"/>
      <c r="E34" s="67"/>
      <c r="F34" s="67"/>
      <c r="G34" s="67"/>
      <c r="H34" s="74">
        <v>371</v>
      </c>
      <c r="I34" s="56"/>
      <c r="J34" s="56">
        <v>-29</v>
      </c>
      <c r="K34" s="69"/>
      <c r="L34" s="55">
        <v>0</v>
      </c>
      <c r="M34" s="69"/>
      <c r="N34" s="56">
        <v>0</v>
      </c>
    </row>
    <row r="35" spans="1:14" ht="20.25" customHeight="1" x14ac:dyDescent="0.5">
      <c r="A35" s="67"/>
      <c r="B35" s="67"/>
      <c r="C35" s="67" t="s">
        <v>212</v>
      </c>
      <c r="D35" s="67"/>
      <c r="E35" s="67"/>
      <c r="F35" s="67"/>
      <c r="G35" s="67"/>
      <c r="H35" s="74">
        <v>0</v>
      </c>
      <c r="I35" s="56"/>
      <c r="J35" s="56">
        <v>-5635</v>
      </c>
      <c r="K35" s="69"/>
      <c r="L35" s="74">
        <v>-1585</v>
      </c>
      <c r="M35" s="69"/>
      <c r="N35" s="71">
        <v>-2532</v>
      </c>
    </row>
    <row r="36" spans="1:14" ht="20.25" customHeight="1" x14ac:dyDescent="0.5">
      <c r="A36" s="67"/>
      <c r="B36" s="67"/>
      <c r="C36" s="67" t="s">
        <v>213</v>
      </c>
      <c r="D36" s="67"/>
      <c r="E36" s="67"/>
      <c r="F36" s="67"/>
      <c r="G36" s="67"/>
      <c r="H36" s="74">
        <v>44176</v>
      </c>
      <c r="I36" s="56"/>
      <c r="J36" s="56">
        <v>1047</v>
      </c>
      <c r="K36" s="69"/>
      <c r="L36" s="74">
        <v>8681</v>
      </c>
      <c r="M36" s="69"/>
      <c r="N36" s="71">
        <v>0</v>
      </c>
    </row>
    <row r="37" spans="1:14" ht="20.25" customHeight="1" x14ac:dyDescent="0.5">
      <c r="A37" s="67"/>
      <c r="B37" s="67"/>
      <c r="C37" s="67" t="s">
        <v>214</v>
      </c>
      <c r="D37" s="67"/>
      <c r="E37" s="67"/>
      <c r="F37" s="67"/>
      <c r="G37" s="67"/>
      <c r="H37" s="74">
        <v>-219</v>
      </c>
      <c r="I37" s="69"/>
      <c r="J37" s="71">
        <v>678</v>
      </c>
      <c r="K37" s="69"/>
      <c r="L37" s="74">
        <v>2077</v>
      </c>
      <c r="M37" s="69"/>
      <c r="N37" s="71">
        <v>450</v>
      </c>
    </row>
    <row r="38" spans="1:14" ht="20.25" customHeight="1" x14ac:dyDescent="0.5">
      <c r="A38" s="67"/>
      <c r="B38" s="67"/>
      <c r="C38" s="67" t="s">
        <v>215</v>
      </c>
      <c r="D38" s="67"/>
      <c r="E38" s="67"/>
      <c r="F38" s="67"/>
      <c r="G38" s="67"/>
      <c r="H38" s="74">
        <v>10903</v>
      </c>
      <c r="I38" s="69"/>
      <c r="J38" s="71">
        <v>-36255</v>
      </c>
      <c r="K38" s="69"/>
      <c r="L38" s="74">
        <v>-7165</v>
      </c>
      <c r="M38" s="69"/>
      <c r="N38" s="71">
        <v>-9282</v>
      </c>
    </row>
    <row r="39" spans="1:14" ht="20.25" customHeight="1" x14ac:dyDescent="0.5">
      <c r="A39" s="67"/>
      <c r="B39" s="67"/>
      <c r="C39" s="67" t="s">
        <v>217</v>
      </c>
      <c r="D39" s="67"/>
      <c r="E39" s="67"/>
      <c r="F39" s="67"/>
      <c r="G39" s="67"/>
      <c r="H39" s="55">
        <v>-76877</v>
      </c>
      <c r="I39" s="69"/>
      <c r="J39" s="56">
        <v>0</v>
      </c>
      <c r="K39" s="56"/>
      <c r="L39" s="74">
        <v>-647</v>
      </c>
      <c r="M39" s="56"/>
      <c r="N39" s="56">
        <v>0</v>
      </c>
    </row>
    <row r="40" spans="1:14" ht="20.25" customHeight="1" x14ac:dyDescent="0.5">
      <c r="A40" s="67"/>
      <c r="B40" s="67"/>
      <c r="C40" s="67" t="s">
        <v>218</v>
      </c>
      <c r="D40" s="67"/>
      <c r="F40" s="67"/>
      <c r="G40" s="67"/>
      <c r="H40" s="55">
        <v>37448</v>
      </c>
      <c r="I40" s="69"/>
      <c r="J40" s="56">
        <v>54752</v>
      </c>
      <c r="K40" s="56"/>
      <c r="L40" s="55">
        <v>0</v>
      </c>
      <c r="M40" s="56"/>
      <c r="N40" s="56">
        <v>-937</v>
      </c>
    </row>
    <row r="41" spans="1:14" ht="20.25" customHeight="1" x14ac:dyDescent="0.5">
      <c r="A41" s="67"/>
      <c r="B41" s="67"/>
      <c r="C41" s="67" t="s">
        <v>219</v>
      </c>
      <c r="D41" s="67"/>
      <c r="E41" s="67"/>
      <c r="F41" s="67"/>
      <c r="G41" s="67"/>
      <c r="H41" s="74">
        <v>-1636</v>
      </c>
      <c r="I41" s="69"/>
      <c r="J41" s="56">
        <v>0</v>
      </c>
      <c r="K41" s="56"/>
      <c r="L41" s="74">
        <v>-17</v>
      </c>
      <c r="M41" s="56"/>
      <c r="N41" s="56">
        <v>0</v>
      </c>
    </row>
    <row r="42" spans="1:14" ht="20.25" customHeight="1" x14ac:dyDescent="0.5">
      <c r="A42" s="67"/>
      <c r="B42" s="67"/>
      <c r="C42" s="67" t="s">
        <v>220</v>
      </c>
      <c r="D42" s="67"/>
      <c r="E42" s="67"/>
      <c r="F42" s="67"/>
      <c r="G42" s="67"/>
      <c r="H42" s="74">
        <v>-1170</v>
      </c>
      <c r="I42" s="69"/>
      <c r="J42" s="56">
        <v>-2963</v>
      </c>
      <c r="K42" s="56"/>
      <c r="L42" s="55">
        <v>0</v>
      </c>
      <c r="M42" s="56"/>
      <c r="N42" s="56">
        <v>-1840</v>
      </c>
    </row>
    <row r="43" spans="1:14" ht="20.25" customHeight="1" x14ac:dyDescent="0.5">
      <c r="A43" s="67"/>
      <c r="B43" s="67"/>
      <c r="C43" s="67" t="s">
        <v>221</v>
      </c>
      <c r="D43" s="67"/>
      <c r="E43" s="67"/>
      <c r="F43" s="67"/>
      <c r="G43" s="67"/>
      <c r="H43" s="74">
        <v>1127678</v>
      </c>
      <c r="I43" s="69"/>
      <c r="J43" s="56">
        <v>61952</v>
      </c>
      <c r="K43" s="56"/>
      <c r="L43" s="55">
        <v>0</v>
      </c>
      <c r="M43" s="56"/>
      <c r="N43" s="56">
        <v>0</v>
      </c>
    </row>
    <row r="44" spans="1:14" ht="20.25" customHeight="1" x14ac:dyDescent="0.5">
      <c r="A44" s="67"/>
      <c r="B44" s="67"/>
      <c r="C44" s="67" t="s">
        <v>313</v>
      </c>
      <c r="D44" s="67"/>
      <c r="E44" s="67"/>
      <c r="F44" s="67"/>
      <c r="G44" s="67"/>
      <c r="H44" s="74">
        <v>1228747</v>
      </c>
      <c r="I44" s="69"/>
      <c r="J44" s="56">
        <v>0</v>
      </c>
      <c r="K44" s="56"/>
      <c r="L44" s="55">
        <v>0</v>
      </c>
      <c r="M44" s="56"/>
      <c r="N44" s="56">
        <v>0</v>
      </c>
    </row>
    <row r="45" spans="1:14" ht="20.25" customHeight="1" x14ac:dyDescent="0.5">
      <c r="A45" s="67"/>
      <c r="B45" s="67"/>
      <c r="C45" s="67" t="s">
        <v>222</v>
      </c>
      <c r="D45" s="67"/>
      <c r="E45" s="67"/>
      <c r="F45" s="67"/>
      <c r="G45" s="67"/>
      <c r="H45" s="74">
        <v>0</v>
      </c>
      <c r="I45" s="69"/>
      <c r="J45" s="56">
        <v>30048</v>
      </c>
      <c r="K45" s="56"/>
      <c r="L45" s="55">
        <v>0</v>
      </c>
      <c r="M45" s="56"/>
      <c r="N45" s="56">
        <v>0</v>
      </c>
    </row>
    <row r="46" spans="1:14" ht="20.25" customHeight="1" x14ac:dyDescent="0.5">
      <c r="A46" s="67"/>
      <c r="B46" s="67"/>
      <c r="C46" s="67" t="s">
        <v>223</v>
      </c>
      <c r="D46" s="67"/>
      <c r="E46" s="67"/>
      <c r="F46" s="67"/>
      <c r="G46" s="67"/>
      <c r="H46" s="55">
        <v>-1561</v>
      </c>
      <c r="I46" s="76"/>
      <c r="J46" s="56">
        <v>131</v>
      </c>
      <c r="K46" s="56"/>
      <c r="L46" s="55">
        <v>0</v>
      </c>
      <c r="M46" s="56"/>
      <c r="N46" s="56">
        <v>0</v>
      </c>
    </row>
    <row r="47" spans="1:14" ht="20.25" customHeight="1" x14ac:dyDescent="0.5">
      <c r="A47" s="67"/>
      <c r="B47" s="67"/>
      <c r="C47" s="67" t="s">
        <v>224</v>
      </c>
      <c r="D47" s="67"/>
      <c r="E47" s="67"/>
      <c r="F47" s="67"/>
      <c r="G47" s="67"/>
      <c r="H47" s="55">
        <v>0</v>
      </c>
      <c r="I47" s="76"/>
      <c r="J47" s="56">
        <v>0</v>
      </c>
      <c r="K47" s="56"/>
      <c r="L47" s="74">
        <v>102480</v>
      </c>
      <c r="M47" s="56"/>
      <c r="N47" s="56">
        <v>86866</v>
      </c>
    </row>
    <row r="48" spans="1:14" ht="20.25" customHeight="1" x14ac:dyDescent="0.5">
      <c r="A48" s="67"/>
      <c r="B48" s="67"/>
      <c r="C48" s="67" t="s">
        <v>225</v>
      </c>
      <c r="D48" s="67"/>
      <c r="E48" s="67"/>
      <c r="F48" s="67"/>
      <c r="G48" s="67"/>
      <c r="H48" s="55">
        <v>0</v>
      </c>
      <c r="I48" s="76"/>
      <c r="J48" s="56">
        <v>2717</v>
      </c>
      <c r="K48" s="56"/>
      <c r="L48" s="55">
        <v>0</v>
      </c>
      <c r="M48" s="56"/>
      <c r="N48" s="56">
        <v>0</v>
      </c>
    </row>
    <row r="49" spans="1:14" ht="20.25" customHeight="1" x14ac:dyDescent="0.5">
      <c r="A49" s="132" t="s">
        <v>22</v>
      </c>
      <c r="B49" s="67"/>
      <c r="C49" s="67"/>
      <c r="D49" s="67"/>
      <c r="E49" s="67"/>
      <c r="F49" s="67"/>
      <c r="G49" s="67"/>
      <c r="H49" s="69"/>
      <c r="I49" s="69"/>
      <c r="J49" s="69"/>
      <c r="K49" s="69"/>
      <c r="L49" s="69"/>
      <c r="M49" s="69"/>
      <c r="N49" s="69"/>
    </row>
    <row r="50" spans="1:14" ht="21" customHeight="1" x14ac:dyDescent="0.5">
      <c r="B50" s="67"/>
      <c r="C50" s="67"/>
      <c r="D50" s="67"/>
      <c r="E50" s="67"/>
      <c r="F50" s="67"/>
      <c r="G50" s="67"/>
      <c r="H50" s="69"/>
      <c r="I50" s="69"/>
      <c r="J50" s="69"/>
      <c r="K50" s="69"/>
      <c r="L50" s="69"/>
      <c r="M50" s="69"/>
      <c r="N50" s="69"/>
    </row>
    <row r="51" spans="1:14" ht="21" customHeight="1" x14ac:dyDescent="0.5">
      <c r="A51" s="162"/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</row>
    <row r="52" spans="1:14" ht="9" customHeight="1" x14ac:dyDescent="0.5">
      <c r="A52" s="77"/>
      <c r="B52" s="77"/>
      <c r="C52" s="78"/>
      <c r="D52" s="77"/>
      <c r="E52" s="79"/>
      <c r="F52" s="77"/>
      <c r="G52" s="77"/>
      <c r="H52" s="79"/>
      <c r="I52" s="67"/>
      <c r="J52" s="67"/>
      <c r="K52" s="67"/>
      <c r="L52" s="67"/>
      <c r="M52" s="67"/>
      <c r="N52" s="67"/>
    </row>
    <row r="53" spans="1:14" ht="21" customHeight="1" x14ac:dyDescent="0.5">
      <c r="A53" s="163"/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</row>
    <row r="54" spans="1:14" ht="21" customHeight="1" x14ac:dyDescent="0.5">
      <c r="A54" s="160"/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</row>
    <row r="55" spans="1:14" ht="21" customHeight="1" x14ac:dyDescent="0.55000000000000004">
      <c r="A55" s="66" t="str">
        <f>A1</f>
        <v>บริษัท เอเคเอส คอร์ปอเรชั่น จำกัด (มหาชน) และบริษัทย่อย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8"/>
    </row>
    <row r="56" spans="1:14" ht="21" customHeight="1" x14ac:dyDescent="0.55000000000000004">
      <c r="A56" s="66" t="s">
        <v>1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8"/>
    </row>
    <row r="57" spans="1:14" ht="21" customHeight="1" x14ac:dyDescent="0.5">
      <c r="A57" s="66" t="s">
        <v>226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</row>
    <row r="58" spans="1:14" ht="21" customHeight="1" x14ac:dyDescent="0.5">
      <c r="A58" s="66" t="str">
        <f>A4</f>
        <v>สำหรับปีสิ้นสุดวันที่ 31 ธันวาคม 2567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</row>
    <row r="59" spans="1:14" ht="21" customHeight="1" x14ac:dyDescent="0.5">
      <c r="A59" s="67"/>
      <c r="B59" s="67"/>
      <c r="C59" s="67"/>
      <c r="D59" s="67"/>
      <c r="E59" s="134"/>
      <c r="F59" s="134"/>
      <c r="G59" s="134"/>
      <c r="H59" s="161" t="s">
        <v>4</v>
      </c>
      <c r="I59" s="136"/>
      <c r="J59" s="136"/>
      <c r="K59" s="136"/>
      <c r="L59" s="136"/>
      <c r="M59" s="136"/>
      <c r="N59" s="136"/>
    </row>
    <row r="60" spans="1:14" ht="21" customHeight="1" x14ac:dyDescent="0.5">
      <c r="A60" s="67"/>
      <c r="B60" s="67"/>
      <c r="C60" s="67"/>
      <c r="D60" s="67"/>
      <c r="E60" s="134"/>
      <c r="F60" s="134"/>
      <c r="G60" s="134"/>
      <c r="H60" s="158" t="s">
        <v>5</v>
      </c>
      <c r="I60" s="138"/>
      <c r="J60" s="138"/>
      <c r="K60" s="67"/>
      <c r="L60" s="158" t="s">
        <v>6</v>
      </c>
      <c r="M60" s="138"/>
      <c r="N60" s="138"/>
    </row>
    <row r="61" spans="1:14" ht="21" customHeight="1" x14ac:dyDescent="0.5">
      <c r="A61" s="67"/>
      <c r="B61" s="67"/>
      <c r="C61" s="67"/>
      <c r="D61" s="67"/>
      <c r="E61" s="134"/>
      <c r="F61" s="133" t="s">
        <v>8</v>
      </c>
      <c r="G61" s="134"/>
      <c r="H61" s="133">
        <v>2567</v>
      </c>
      <c r="I61" s="70"/>
      <c r="J61" s="133">
        <v>2566</v>
      </c>
      <c r="K61" s="70"/>
      <c r="L61" s="133">
        <v>2567</v>
      </c>
      <c r="M61" s="70"/>
      <c r="N61" s="133">
        <v>2566</v>
      </c>
    </row>
    <row r="62" spans="1:14" ht="21" customHeight="1" x14ac:dyDescent="0.5">
      <c r="A62" s="67"/>
      <c r="B62" s="67"/>
      <c r="C62" s="67" t="s">
        <v>227</v>
      </c>
      <c r="D62" s="67"/>
      <c r="E62" s="67"/>
      <c r="F62" s="67"/>
      <c r="G62" s="67"/>
      <c r="H62" s="55">
        <v>0</v>
      </c>
      <c r="I62" s="76"/>
      <c r="J62" s="71">
        <v>-209</v>
      </c>
      <c r="K62" s="76"/>
      <c r="L62" s="55">
        <v>0</v>
      </c>
      <c r="M62" s="76"/>
      <c r="N62" s="56">
        <v>0</v>
      </c>
    </row>
    <row r="63" spans="1:14" ht="21" customHeight="1" x14ac:dyDescent="0.5">
      <c r="A63" s="67"/>
      <c r="B63" s="67"/>
      <c r="C63" s="67" t="s">
        <v>228</v>
      </c>
      <c r="D63" s="67"/>
      <c r="E63" s="67"/>
      <c r="F63" s="67"/>
      <c r="G63" s="67"/>
      <c r="H63" s="55">
        <v>539</v>
      </c>
      <c r="I63" s="76"/>
      <c r="J63" s="71">
        <v>-650</v>
      </c>
      <c r="K63" s="76"/>
      <c r="L63" s="55">
        <v>0</v>
      </c>
      <c r="M63" s="76"/>
      <c r="N63" s="56">
        <v>0</v>
      </c>
    </row>
    <row r="64" spans="1:14" ht="15.75" customHeight="1" x14ac:dyDescent="0.5">
      <c r="A64" s="67"/>
      <c r="B64" s="67"/>
      <c r="C64" s="67"/>
      <c r="D64" s="67" t="s">
        <v>229</v>
      </c>
      <c r="E64" s="67"/>
      <c r="F64" s="67"/>
      <c r="G64" s="67"/>
      <c r="H64" s="80">
        <f>SUM(H11:H63)-H61</f>
        <v>-295155</v>
      </c>
      <c r="I64" s="69"/>
      <c r="J64" s="80">
        <f>SUM(J11:J63)-J61</f>
        <v>124972</v>
      </c>
      <c r="K64" s="69"/>
      <c r="L64" s="80">
        <f>SUM(L11:L63)-L61</f>
        <v>-77257</v>
      </c>
      <c r="M64" s="69"/>
      <c r="N64" s="80">
        <f>SUM(N11:N63)-N61</f>
        <v>-41684</v>
      </c>
    </row>
    <row r="65" spans="1:14" ht="21" customHeight="1" x14ac:dyDescent="0.5">
      <c r="B65" s="67"/>
      <c r="C65" s="66" t="s">
        <v>230</v>
      </c>
      <c r="D65" s="67"/>
      <c r="E65" s="67"/>
      <c r="F65" s="67"/>
      <c r="G65" s="67"/>
      <c r="H65" s="69"/>
      <c r="I65" s="69"/>
      <c r="J65" s="69"/>
      <c r="K65" s="69"/>
      <c r="L65" s="69"/>
      <c r="M65" s="69"/>
      <c r="N65" s="69"/>
    </row>
    <row r="66" spans="1:14" ht="21" customHeight="1" x14ac:dyDescent="0.5">
      <c r="B66" s="67"/>
      <c r="C66" s="67" t="s">
        <v>231</v>
      </c>
      <c r="D66" s="67"/>
      <c r="E66" s="67"/>
      <c r="F66" s="67"/>
      <c r="G66" s="67"/>
      <c r="H66" s="74">
        <v>127613</v>
      </c>
      <c r="I66" s="69"/>
      <c r="J66" s="69">
        <v>79270</v>
      </c>
      <c r="K66" s="69"/>
      <c r="L66" s="74">
        <v>0</v>
      </c>
      <c r="M66" s="69"/>
      <c r="N66" s="56">
        <v>0</v>
      </c>
    </row>
    <row r="67" spans="1:14" ht="21" customHeight="1" x14ac:dyDescent="0.5">
      <c r="B67" s="67"/>
      <c r="C67" s="67" t="s">
        <v>232</v>
      </c>
      <c r="D67" s="67"/>
      <c r="E67" s="67"/>
      <c r="F67" s="67"/>
      <c r="G67" s="67"/>
      <c r="H67" s="74">
        <v>-11214</v>
      </c>
      <c r="I67" s="69"/>
      <c r="J67" s="69">
        <v>-29264</v>
      </c>
      <c r="K67" s="69"/>
      <c r="L67" s="74">
        <v>-2782</v>
      </c>
      <c r="M67" s="69"/>
      <c r="N67" s="69">
        <v>-2021</v>
      </c>
    </row>
    <row r="68" spans="1:14" ht="21" customHeight="1" x14ac:dyDescent="0.5">
      <c r="B68" s="67"/>
      <c r="C68" s="67" t="s">
        <v>233</v>
      </c>
      <c r="D68" s="67"/>
      <c r="E68" s="67"/>
      <c r="F68" s="67"/>
      <c r="G68" s="67"/>
      <c r="H68" s="74">
        <v>3533</v>
      </c>
      <c r="I68" s="69"/>
      <c r="J68" s="69">
        <v>11159</v>
      </c>
      <c r="K68" s="69"/>
      <c r="L68" s="74">
        <v>1754</v>
      </c>
      <c r="M68" s="69"/>
      <c r="N68" s="69">
        <v>8190</v>
      </c>
    </row>
    <row r="69" spans="1:14" ht="21" customHeight="1" x14ac:dyDescent="0.5">
      <c r="C69" s="67"/>
      <c r="D69" s="66" t="s">
        <v>234</v>
      </c>
      <c r="E69" s="67"/>
      <c r="F69" s="67"/>
      <c r="G69" s="67"/>
      <c r="H69" s="81">
        <f>+H64+H66+H67+H68</f>
        <v>-175223</v>
      </c>
      <c r="I69" s="69"/>
      <c r="J69" s="81">
        <f>+J64+J66+J67+J68</f>
        <v>186137</v>
      </c>
      <c r="K69" s="69"/>
      <c r="L69" s="81">
        <f>+L64+L66+L67+L68</f>
        <v>-78285</v>
      </c>
      <c r="M69" s="69"/>
      <c r="N69" s="81">
        <f>+N64+N66+N67+N68</f>
        <v>-35515</v>
      </c>
    </row>
    <row r="70" spans="1:14" ht="21" customHeight="1" x14ac:dyDescent="0.5">
      <c r="A70" s="66" t="s">
        <v>235</v>
      </c>
      <c r="B70" s="67"/>
      <c r="C70" s="67"/>
      <c r="D70" s="67"/>
      <c r="E70" s="134"/>
      <c r="F70" s="134"/>
      <c r="G70" s="134"/>
      <c r="H70" s="134"/>
      <c r="I70" s="134"/>
      <c r="J70" s="134"/>
      <c r="K70" s="134"/>
      <c r="L70" s="134"/>
      <c r="M70" s="134"/>
      <c r="N70" s="134"/>
    </row>
    <row r="71" spans="1:14" ht="21" customHeight="1" x14ac:dyDescent="0.5">
      <c r="A71" s="67"/>
      <c r="B71" s="67"/>
      <c r="C71" s="67" t="s">
        <v>236</v>
      </c>
      <c r="D71" s="67"/>
      <c r="E71" s="67"/>
      <c r="F71" s="67"/>
      <c r="G71" s="67"/>
      <c r="H71" s="55">
        <v>-550000</v>
      </c>
      <c r="I71" s="69"/>
      <c r="J71" s="56">
        <v>-55000</v>
      </c>
      <c r="K71" s="69"/>
      <c r="L71" s="55">
        <v>0</v>
      </c>
      <c r="M71" s="69"/>
      <c r="N71" s="56">
        <v>-55000</v>
      </c>
    </row>
    <row r="72" spans="1:14" ht="21" customHeight="1" x14ac:dyDescent="0.5">
      <c r="A72" s="67"/>
      <c r="B72" s="67"/>
      <c r="C72" s="67" t="s">
        <v>237</v>
      </c>
      <c r="D72" s="67"/>
      <c r="E72" s="67"/>
      <c r="F72" s="67"/>
      <c r="G72" s="67"/>
      <c r="H72" s="55">
        <v>0</v>
      </c>
      <c r="I72" s="69"/>
      <c r="J72" s="56">
        <v>-11972</v>
      </c>
      <c r="K72" s="69"/>
      <c r="L72" s="55">
        <v>0</v>
      </c>
      <c r="M72" s="69"/>
      <c r="N72" s="56">
        <v>0</v>
      </c>
    </row>
    <row r="73" spans="1:14" ht="21" customHeight="1" x14ac:dyDescent="0.5">
      <c r="A73" s="67"/>
      <c r="B73" s="67"/>
      <c r="C73" s="67" t="s">
        <v>238</v>
      </c>
      <c r="D73" s="67"/>
      <c r="E73" s="67"/>
      <c r="F73" s="67"/>
      <c r="G73" s="67"/>
      <c r="H73" s="55">
        <v>0</v>
      </c>
      <c r="I73" s="69"/>
      <c r="J73" s="56">
        <v>0</v>
      </c>
      <c r="K73" s="69"/>
      <c r="L73" s="55">
        <v>-102000</v>
      </c>
      <c r="M73" s="69"/>
      <c r="N73" s="56">
        <v>0</v>
      </c>
    </row>
    <row r="74" spans="1:14" ht="21" customHeight="1" x14ac:dyDescent="0.5">
      <c r="A74" s="67"/>
      <c r="B74" s="67"/>
      <c r="C74" s="67" t="s">
        <v>239</v>
      </c>
      <c r="D74" s="67"/>
      <c r="E74" s="67"/>
      <c r="F74" s="67"/>
      <c r="G74" s="67"/>
      <c r="H74" s="55">
        <v>0</v>
      </c>
      <c r="I74" s="69"/>
      <c r="J74" s="56">
        <v>0</v>
      </c>
      <c r="K74" s="69"/>
      <c r="L74" s="55">
        <v>103500</v>
      </c>
      <c r="M74" s="69"/>
      <c r="N74" s="56">
        <v>0</v>
      </c>
    </row>
    <row r="75" spans="1:14" ht="21" customHeight="1" x14ac:dyDescent="0.5">
      <c r="A75" s="67"/>
      <c r="B75" s="67"/>
      <c r="C75" s="67" t="s">
        <v>240</v>
      </c>
      <c r="D75" s="67"/>
      <c r="E75" s="67"/>
      <c r="F75" s="67"/>
      <c r="G75" s="67"/>
      <c r="H75" s="55">
        <v>388500</v>
      </c>
      <c r="I75" s="69"/>
      <c r="J75" s="56">
        <v>-60650</v>
      </c>
      <c r="K75" s="69"/>
      <c r="L75" s="55">
        <v>0</v>
      </c>
      <c r="M75" s="69"/>
      <c r="N75" s="56">
        <v>0</v>
      </c>
    </row>
    <row r="76" spans="1:14" ht="21" customHeight="1" x14ac:dyDescent="0.5">
      <c r="A76" s="67"/>
      <c r="B76" s="67"/>
      <c r="C76" s="67" t="s">
        <v>241</v>
      </c>
      <c r="D76" s="67"/>
      <c r="E76" s="67"/>
      <c r="F76" s="67"/>
      <c r="G76" s="67"/>
      <c r="H76" s="55">
        <v>0</v>
      </c>
      <c r="I76" s="69"/>
      <c r="J76" s="56">
        <v>595</v>
      </c>
      <c r="K76" s="69"/>
      <c r="L76" s="55">
        <v>0</v>
      </c>
      <c r="M76" s="69"/>
      <c r="N76" s="56">
        <v>0</v>
      </c>
    </row>
    <row r="77" spans="1:14" ht="21" customHeight="1" x14ac:dyDescent="0.5">
      <c r="A77" s="67"/>
      <c r="B77" s="67"/>
      <c r="C77" s="67" t="s">
        <v>242</v>
      </c>
      <c r="D77" s="67"/>
      <c r="E77" s="67"/>
      <c r="F77" s="67"/>
      <c r="G77" s="67"/>
      <c r="H77" s="55">
        <v>0</v>
      </c>
      <c r="I77" s="69"/>
      <c r="J77" s="56">
        <v>0</v>
      </c>
      <c r="K77" s="69"/>
      <c r="L77" s="55">
        <v>0</v>
      </c>
      <c r="M77" s="69"/>
      <c r="N77" s="56">
        <v>0</v>
      </c>
    </row>
    <row r="78" spans="1:14" ht="21" customHeight="1" x14ac:dyDescent="0.5">
      <c r="A78" s="67"/>
      <c r="B78" s="67"/>
      <c r="C78" s="67" t="s">
        <v>243</v>
      </c>
      <c r="D78" s="67"/>
      <c r="E78" s="67"/>
      <c r="F78" s="67"/>
      <c r="G78" s="67"/>
      <c r="H78" s="55">
        <v>-5637</v>
      </c>
      <c r="I78" s="69"/>
      <c r="J78" s="56">
        <v>-26344</v>
      </c>
      <c r="K78" s="69"/>
      <c r="L78" s="55">
        <v>17763</v>
      </c>
      <c r="M78" s="69"/>
      <c r="N78" s="56">
        <v>-877</v>
      </c>
    </row>
    <row r="79" spans="1:14" ht="21" customHeight="1" x14ac:dyDescent="0.5">
      <c r="A79" s="67"/>
      <c r="B79" s="67"/>
      <c r="C79" s="67" t="s">
        <v>244</v>
      </c>
      <c r="D79" s="67"/>
      <c r="E79" s="67"/>
      <c r="F79" s="67"/>
      <c r="G79" s="67"/>
      <c r="H79" s="55">
        <v>110160</v>
      </c>
      <c r="I79" s="69"/>
      <c r="J79" s="56">
        <v>0</v>
      </c>
      <c r="K79" s="69"/>
      <c r="L79" s="55">
        <v>-38</v>
      </c>
      <c r="M79" s="69"/>
      <c r="N79" s="56">
        <v>937</v>
      </c>
    </row>
    <row r="80" spans="1:14" ht="21" customHeight="1" x14ac:dyDescent="0.5">
      <c r="A80" s="67"/>
      <c r="B80" s="67"/>
      <c r="C80" s="67" t="s">
        <v>245</v>
      </c>
      <c r="D80" s="67"/>
      <c r="E80" s="67"/>
      <c r="F80" s="67"/>
      <c r="G80" s="67"/>
      <c r="H80" s="55">
        <v>-6560</v>
      </c>
      <c r="I80" s="69"/>
      <c r="J80" s="56">
        <v>-16615</v>
      </c>
      <c r="K80" s="69"/>
      <c r="L80" s="55">
        <v>-29</v>
      </c>
      <c r="M80" s="69"/>
      <c r="N80" s="56">
        <v>-83</v>
      </c>
    </row>
    <row r="81" spans="1:14" ht="21" customHeight="1" x14ac:dyDescent="0.5">
      <c r="A81" s="67"/>
      <c r="B81" s="67"/>
      <c r="C81" s="67" t="s">
        <v>246</v>
      </c>
      <c r="D81" s="67"/>
      <c r="E81" s="67"/>
      <c r="F81" s="67"/>
      <c r="G81" s="67"/>
      <c r="H81" s="55">
        <v>-4817</v>
      </c>
      <c r="I81" s="69"/>
      <c r="J81" s="56">
        <v>0</v>
      </c>
      <c r="K81" s="69"/>
      <c r="L81" s="55">
        <v>-1549751</v>
      </c>
      <c r="M81" s="69"/>
      <c r="N81" s="56">
        <v>-542656</v>
      </c>
    </row>
    <row r="82" spans="1:14" ht="21" customHeight="1" x14ac:dyDescent="0.5">
      <c r="A82" s="67"/>
      <c r="B82" s="67"/>
      <c r="C82" s="67" t="s">
        <v>247</v>
      </c>
      <c r="D82" s="67"/>
      <c r="E82" s="67"/>
      <c r="F82" s="67"/>
      <c r="G82" s="67"/>
      <c r="H82" s="55">
        <v>0</v>
      </c>
      <c r="I82" s="69"/>
      <c r="J82" s="56">
        <v>0</v>
      </c>
      <c r="K82" s="69"/>
      <c r="L82" s="55">
        <v>1562817</v>
      </c>
      <c r="M82" s="69"/>
      <c r="N82" s="56">
        <v>0</v>
      </c>
    </row>
    <row r="83" spans="1:14" ht="21" customHeight="1" x14ac:dyDescent="0.5">
      <c r="A83" s="67"/>
      <c r="B83" s="67"/>
      <c r="C83" s="67" t="s">
        <v>248</v>
      </c>
      <c r="D83" s="67"/>
      <c r="E83" s="67"/>
      <c r="F83" s="67"/>
      <c r="G83" s="67"/>
      <c r="H83" s="55">
        <v>0</v>
      </c>
      <c r="I83" s="69"/>
      <c r="J83" s="56">
        <v>637</v>
      </c>
      <c r="K83" s="69"/>
      <c r="L83" s="55">
        <v>0</v>
      </c>
      <c r="M83" s="69"/>
      <c r="N83" s="56">
        <v>579055</v>
      </c>
    </row>
    <row r="84" spans="1:14" ht="21" customHeight="1" x14ac:dyDescent="0.5">
      <c r="A84" s="67"/>
      <c r="B84" s="67"/>
      <c r="C84" s="67" t="s">
        <v>249</v>
      </c>
      <c r="D84" s="67"/>
      <c r="E84" s="67"/>
      <c r="F84" s="67"/>
      <c r="G84" s="67"/>
      <c r="H84" s="55">
        <v>92749</v>
      </c>
      <c r="I84" s="69"/>
      <c r="J84" s="56">
        <v>-183642</v>
      </c>
      <c r="K84" s="69"/>
      <c r="L84" s="55">
        <v>0</v>
      </c>
      <c r="M84" s="69"/>
      <c r="N84" s="56">
        <v>0</v>
      </c>
    </row>
    <row r="85" spans="1:14" ht="21" customHeight="1" x14ac:dyDescent="0.5">
      <c r="A85" s="67"/>
      <c r="B85" s="67"/>
      <c r="C85" s="67" t="s">
        <v>250</v>
      </c>
      <c r="D85" s="67"/>
      <c r="E85" s="67"/>
      <c r="F85" s="69"/>
      <c r="G85" s="67"/>
      <c r="H85" s="74">
        <v>1985</v>
      </c>
      <c r="I85" s="69"/>
      <c r="J85" s="56">
        <v>9197</v>
      </c>
      <c r="K85" s="69"/>
      <c r="L85" s="74">
        <v>17352</v>
      </c>
      <c r="M85" s="69"/>
      <c r="N85" s="69">
        <v>42</v>
      </c>
    </row>
    <row r="86" spans="1:14" ht="21" customHeight="1" x14ac:dyDescent="0.55000000000000004">
      <c r="A86" s="67"/>
      <c r="B86" s="67"/>
      <c r="C86" s="67"/>
      <c r="D86" s="67" t="s">
        <v>251</v>
      </c>
      <c r="E86" s="67"/>
      <c r="F86" s="67"/>
      <c r="G86" s="67"/>
      <c r="H86" s="82">
        <f>SUM(H71:H85)</f>
        <v>26380</v>
      </c>
      <c r="I86" s="69"/>
      <c r="J86" s="82">
        <f>SUM(J71:J85)</f>
        <v>-343794</v>
      </c>
      <c r="K86" s="69"/>
      <c r="L86" s="82">
        <f>SUM(L71:L85)</f>
        <v>49614</v>
      </c>
      <c r="M86" s="69"/>
      <c r="N86" s="82">
        <f>SUM(N71:N85)</f>
        <v>-18582</v>
      </c>
    </row>
    <row r="87" spans="1:14" ht="21" customHeight="1" x14ac:dyDescent="0.5">
      <c r="A87" s="66" t="s">
        <v>252</v>
      </c>
      <c r="B87" s="66"/>
      <c r="C87" s="67"/>
      <c r="D87" s="67"/>
      <c r="F87" s="67"/>
      <c r="G87" s="67"/>
      <c r="H87" s="69"/>
      <c r="I87" s="69"/>
      <c r="J87" s="69"/>
      <c r="K87" s="69"/>
      <c r="L87" s="69"/>
      <c r="M87" s="69"/>
      <c r="N87" s="69"/>
    </row>
    <row r="88" spans="1:14" ht="21" customHeight="1" x14ac:dyDescent="0.5">
      <c r="A88" s="67"/>
      <c r="B88" s="67"/>
      <c r="C88" s="67" t="s">
        <v>253</v>
      </c>
      <c r="D88" s="67"/>
      <c r="F88" s="67"/>
      <c r="G88" s="67"/>
      <c r="H88" s="74">
        <v>71498</v>
      </c>
      <c r="I88" s="69"/>
      <c r="J88" s="69">
        <v>337368</v>
      </c>
      <c r="K88" s="69"/>
      <c r="L88" s="55">
        <v>13382</v>
      </c>
      <c r="M88" s="69"/>
      <c r="N88" s="56">
        <v>15000</v>
      </c>
    </row>
    <row r="89" spans="1:14" ht="21" customHeight="1" x14ac:dyDescent="0.5">
      <c r="A89" s="67"/>
      <c r="B89" s="67"/>
      <c r="C89" s="67" t="s">
        <v>312</v>
      </c>
      <c r="D89" s="67"/>
      <c r="F89" s="67"/>
      <c r="G89" s="67"/>
      <c r="H89" s="55">
        <v>-50000</v>
      </c>
      <c r="I89" s="69"/>
      <c r="J89" s="69">
        <v>50000</v>
      </c>
      <c r="K89" s="69"/>
      <c r="L89" s="55">
        <v>-50000</v>
      </c>
      <c r="M89" s="69"/>
      <c r="N89" s="56">
        <v>50000</v>
      </c>
    </row>
    <row r="90" spans="1:14" ht="21" customHeight="1" x14ac:dyDescent="0.5">
      <c r="A90" s="67"/>
      <c r="B90" s="67"/>
      <c r="C90" s="67" t="s">
        <v>294</v>
      </c>
      <c r="D90" s="67"/>
      <c r="F90" s="67"/>
      <c r="G90" s="67"/>
      <c r="H90" s="55">
        <v>58</v>
      </c>
      <c r="I90" s="69"/>
      <c r="J90" s="69">
        <v>0</v>
      </c>
      <c r="K90" s="69"/>
      <c r="L90" s="55">
        <v>58</v>
      </c>
      <c r="M90" s="69"/>
      <c r="N90" s="56">
        <v>0</v>
      </c>
    </row>
    <row r="91" spans="1:14" ht="21" customHeight="1" x14ac:dyDescent="0.5">
      <c r="A91" s="67"/>
      <c r="B91" s="67"/>
      <c r="C91" s="67" t="s">
        <v>255</v>
      </c>
      <c r="D91" s="67"/>
      <c r="F91" s="67"/>
      <c r="G91" s="67"/>
      <c r="H91" s="55">
        <v>61240</v>
      </c>
      <c r="I91" s="69"/>
      <c r="J91" s="69">
        <v>50000</v>
      </c>
      <c r="K91" s="69"/>
      <c r="L91" s="55">
        <v>61240</v>
      </c>
      <c r="M91" s="69"/>
      <c r="N91" s="69">
        <v>50000</v>
      </c>
    </row>
    <row r="92" spans="1:14" ht="21" customHeight="1" x14ac:dyDescent="0.5">
      <c r="A92" s="67"/>
      <c r="B92" s="67"/>
      <c r="C92" s="67" t="s">
        <v>256</v>
      </c>
      <c r="D92" s="67"/>
      <c r="F92" s="67"/>
      <c r="G92" s="67"/>
      <c r="H92" s="55">
        <v>92840</v>
      </c>
      <c r="I92" s="69"/>
      <c r="J92" s="56">
        <v>0</v>
      </c>
      <c r="K92" s="69"/>
      <c r="L92" s="74">
        <v>-1085</v>
      </c>
      <c r="M92" s="69"/>
      <c r="N92" s="56">
        <v>100396</v>
      </c>
    </row>
    <row r="93" spans="1:14" ht="21" customHeight="1" x14ac:dyDescent="0.5">
      <c r="A93" s="67"/>
      <c r="B93" s="67"/>
      <c r="C93" s="67" t="s">
        <v>257</v>
      </c>
      <c r="D93" s="67"/>
      <c r="F93" s="67"/>
      <c r="G93" s="67"/>
      <c r="H93" s="55">
        <v>0</v>
      </c>
      <c r="I93" s="69"/>
      <c r="J93" s="69">
        <v>-269685</v>
      </c>
      <c r="K93" s="69"/>
      <c r="L93" s="74">
        <v>10000</v>
      </c>
      <c r="M93" s="69"/>
      <c r="N93" s="56">
        <v>-147264</v>
      </c>
    </row>
    <row r="94" spans="1:14" ht="21" customHeight="1" x14ac:dyDescent="0.5">
      <c r="A94" s="67"/>
      <c r="B94" s="67"/>
      <c r="C94" s="67" t="s">
        <v>258</v>
      </c>
      <c r="D94" s="67"/>
      <c r="F94" s="67"/>
      <c r="G94" s="67"/>
      <c r="H94" s="55">
        <v>0</v>
      </c>
      <c r="I94" s="69"/>
      <c r="J94" s="56">
        <v>0</v>
      </c>
      <c r="K94" s="69"/>
      <c r="L94" s="55">
        <v>0</v>
      </c>
      <c r="M94" s="69"/>
      <c r="N94" s="56">
        <v>0</v>
      </c>
    </row>
    <row r="95" spans="1:14" ht="21" customHeight="1" x14ac:dyDescent="0.5">
      <c r="A95" s="67"/>
      <c r="B95" s="67"/>
      <c r="C95" s="67" t="s">
        <v>259</v>
      </c>
      <c r="D95" s="67"/>
      <c r="F95" s="67"/>
      <c r="G95" s="67"/>
      <c r="H95" s="74">
        <v>-20143</v>
      </c>
      <c r="I95" s="69"/>
      <c r="J95" s="69">
        <v>-20458</v>
      </c>
      <c r="K95" s="69"/>
      <c r="L95" s="74">
        <v>-2790</v>
      </c>
      <c r="M95" s="69"/>
      <c r="N95" s="69">
        <v>-3274</v>
      </c>
    </row>
    <row r="96" spans="1:14" ht="21" customHeight="1" x14ac:dyDescent="0.5">
      <c r="A96" s="67"/>
      <c r="B96" s="67"/>
      <c r="C96" s="67" t="s">
        <v>260</v>
      </c>
      <c r="D96" s="67"/>
      <c r="F96" s="67"/>
      <c r="G96" s="67"/>
      <c r="H96" s="74">
        <v>-24370</v>
      </c>
      <c r="I96" s="69"/>
      <c r="J96" s="69">
        <v>-20637</v>
      </c>
      <c r="K96" s="69"/>
      <c r="L96" s="74">
        <v>-8761</v>
      </c>
      <c r="M96" s="69"/>
      <c r="N96" s="69">
        <v>-5775</v>
      </c>
    </row>
    <row r="97" spans="1:17" ht="21" customHeight="1" x14ac:dyDescent="0.55000000000000004">
      <c r="A97" s="67"/>
      <c r="B97" s="67"/>
      <c r="D97" s="66" t="s">
        <v>261</v>
      </c>
      <c r="F97" s="67"/>
      <c r="G97" s="67"/>
      <c r="H97" s="82">
        <f>SUM(H88:H96)</f>
        <v>131123</v>
      </c>
      <c r="I97" s="69"/>
      <c r="J97" s="82">
        <f>SUM(J88:J96)</f>
        <v>126588</v>
      </c>
      <c r="K97" s="69"/>
      <c r="L97" s="82">
        <f>SUM(L88:L96)</f>
        <v>22044</v>
      </c>
      <c r="M97" s="69"/>
      <c r="N97" s="82">
        <f>SUM(N88:N96)</f>
        <v>59083</v>
      </c>
    </row>
    <row r="98" spans="1:17" ht="7.5" customHeight="1" x14ac:dyDescent="0.5">
      <c r="A98" s="67"/>
      <c r="B98" s="67"/>
      <c r="C98" s="67"/>
      <c r="D98" s="67"/>
      <c r="E98" s="67"/>
      <c r="F98" s="67"/>
      <c r="G98" s="67"/>
      <c r="H98" s="69"/>
      <c r="I98" s="69"/>
      <c r="J98" s="69"/>
      <c r="K98" s="69"/>
      <c r="L98" s="69"/>
      <c r="M98" s="69"/>
      <c r="N98" s="69"/>
    </row>
    <row r="99" spans="1:17" ht="21" customHeight="1" x14ac:dyDescent="0.5">
      <c r="A99" s="66" t="s">
        <v>262</v>
      </c>
      <c r="C99" s="66"/>
      <c r="D99" s="66"/>
      <c r="E99" s="66"/>
      <c r="F99" s="66"/>
      <c r="G99" s="66"/>
      <c r="H99" s="56">
        <f>SUM(H97,H86,H69)</f>
        <v>-17720</v>
      </c>
      <c r="I99" s="83"/>
      <c r="J99" s="83">
        <f>SUM(J97,J86,J69)</f>
        <v>-31069</v>
      </c>
      <c r="K99" s="83"/>
      <c r="L99" s="56">
        <f>SUM(L97,L86,L69)</f>
        <v>-6627</v>
      </c>
      <c r="M99" s="83"/>
      <c r="N99" s="83">
        <f>SUM(N97,N86,N69)</f>
        <v>4986</v>
      </c>
    </row>
    <row r="100" spans="1:17" ht="21" customHeight="1" x14ac:dyDescent="0.5">
      <c r="A100" s="66" t="s">
        <v>263</v>
      </c>
      <c r="C100" s="66"/>
      <c r="D100" s="66"/>
      <c r="E100" s="66"/>
      <c r="F100" s="66"/>
      <c r="G100" s="66"/>
      <c r="H100" s="83">
        <f>BS!G12</f>
        <v>34880</v>
      </c>
      <c r="I100" s="83"/>
      <c r="J100" s="83">
        <v>61388</v>
      </c>
      <c r="K100" s="83"/>
      <c r="L100" s="83">
        <f>BS!K12</f>
        <v>6745</v>
      </c>
      <c r="M100" s="83"/>
      <c r="N100" s="83">
        <v>1759</v>
      </c>
    </row>
    <row r="101" spans="1:17" ht="21" customHeight="1" x14ac:dyDescent="0.55000000000000004">
      <c r="A101" s="66" t="s">
        <v>264</v>
      </c>
      <c r="C101" s="66"/>
      <c r="D101" s="66"/>
      <c r="E101" s="66"/>
      <c r="F101" s="66"/>
      <c r="G101" s="66"/>
      <c r="H101" s="84">
        <v>-2463</v>
      </c>
      <c r="I101" s="85"/>
      <c r="J101" s="86">
        <v>4561</v>
      </c>
      <c r="K101" s="85"/>
      <c r="L101" s="86">
        <v>0</v>
      </c>
      <c r="M101" s="85"/>
      <c r="N101" s="86">
        <v>0</v>
      </c>
    </row>
    <row r="102" spans="1:17" ht="21" customHeight="1" x14ac:dyDescent="0.5">
      <c r="A102" s="66" t="s">
        <v>265</v>
      </c>
      <c r="C102" s="66"/>
      <c r="D102" s="66"/>
      <c r="E102" s="66"/>
      <c r="F102" s="66"/>
      <c r="G102" s="66"/>
      <c r="H102" s="87">
        <f>SUM(H99:H101)</f>
        <v>14697</v>
      </c>
      <c r="I102" s="83"/>
      <c r="J102" s="87">
        <f>SUM(J99:J101)</f>
        <v>34880</v>
      </c>
      <c r="K102" s="83"/>
      <c r="L102" s="87">
        <f>SUM(L99:L101)</f>
        <v>118</v>
      </c>
      <c r="M102" s="83"/>
      <c r="N102" s="87">
        <f>SUM(N99:N101)</f>
        <v>6745</v>
      </c>
      <c r="O102" s="83">
        <f>H102-H129</f>
        <v>0</v>
      </c>
      <c r="P102" s="83"/>
      <c r="Q102" s="83">
        <f>O102/2</f>
        <v>0</v>
      </c>
    </row>
    <row r="103" spans="1:17" ht="21" customHeight="1" x14ac:dyDescent="0.5">
      <c r="A103" s="66"/>
      <c r="B103" s="66"/>
      <c r="C103" s="66"/>
      <c r="D103" s="66"/>
      <c r="E103" s="66"/>
      <c r="F103" s="66"/>
      <c r="G103" s="66"/>
      <c r="H103" s="83"/>
      <c r="I103" s="83"/>
      <c r="J103" s="83"/>
      <c r="K103" s="83"/>
      <c r="L103" s="83"/>
      <c r="M103" s="83"/>
      <c r="N103" s="83"/>
    </row>
    <row r="104" spans="1:17" ht="21" customHeight="1" x14ac:dyDescent="0.5">
      <c r="A104" s="132" t="s">
        <v>22</v>
      </c>
      <c r="B104" s="66"/>
      <c r="C104" s="66"/>
      <c r="D104" s="66"/>
      <c r="E104" s="66"/>
      <c r="F104" s="66"/>
      <c r="G104" s="66"/>
      <c r="K104" s="56"/>
      <c r="L104" s="83"/>
      <c r="M104" s="56"/>
      <c r="N104" s="83"/>
    </row>
    <row r="105" spans="1:17" ht="21" customHeight="1" x14ac:dyDescent="0.5">
      <c r="A105" s="66"/>
      <c r="B105" s="66"/>
      <c r="C105" s="66"/>
      <c r="D105" s="66"/>
      <c r="E105" s="66"/>
      <c r="F105" s="66"/>
      <c r="G105" s="66"/>
      <c r="H105" s="83"/>
      <c r="I105" s="83"/>
      <c r="J105" s="83"/>
      <c r="K105" s="56"/>
      <c r="L105" s="83"/>
      <c r="M105" s="56"/>
      <c r="N105" s="83"/>
    </row>
    <row r="106" spans="1:17" ht="21" customHeight="1" x14ac:dyDescent="0.5">
      <c r="A106" s="66"/>
      <c r="B106" s="66"/>
      <c r="C106" s="66"/>
      <c r="D106" s="66"/>
      <c r="E106" s="66"/>
      <c r="F106" s="66"/>
      <c r="G106" s="66"/>
      <c r="H106" s="83"/>
      <c r="I106" s="83"/>
      <c r="J106" s="83"/>
      <c r="K106" s="56"/>
      <c r="L106" s="83"/>
      <c r="M106" s="56"/>
      <c r="N106" s="83"/>
    </row>
    <row r="107" spans="1:17" ht="21" customHeight="1" x14ac:dyDescent="0.5">
      <c r="A107" s="66"/>
      <c r="B107" s="66"/>
      <c r="C107" s="66"/>
      <c r="D107" s="66"/>
      <c r="E107" s="88"/>
      <c r="H107" s="83"/>
      <c r="I107" s="83"/>
      <c r="J107" s="83"/>
      <c r="K107" s="56"/>
      <c r="L107" s="83"/>
      <c r="M107" s="56"/>
      <c r="N107" s="83"/>
    </row>
    <row r="108" spans="1:17" ht="21" customHeight="1" x14ac:dyDescent="0.5">
      <c r="A108" s="66"/>
      <c r="B108" s="66"/>
      <c r="C108" s="66"/>
      <c r="D108" s="66"/>
      <c r="E108" s="88"/>
      <c r="H108" s="83"/>
      <c r="I108" s="83"/>
      <c r="J108" s="83"/>
      <c r="K108" s="56"/>
      <c r="L108" s="83"/>
      <c r="M108" s="56"/>
      <c r="N108" s="83"/>
    </row>
    <row r="109" spans="1:17" ht="21" customHeight="1" x14ac:dyDescent="0.5">
      <c r="A109" s="66"/>
      <c r="B109" s="66"/>
      <c r="C109" s="66"/>
      <c r="D109" s="66"/>
      <c r="E109" s="88"/>
      <c r="H109" s="83"/>
      <c r="I109" s="83"/>
      <c r="J109" s="83"/>
      <c r="K109" s="56"/>
      <c r="L109" s="83"/>
      <c r="M109" s="56"/>
      <c r="N109" s="83"/>
    </row>
    <row r="110" spans="1:17" ht="21" customHeight="1" x14ac:dyDescent="0.55000000000000004">
      <c r="A110" s="66" t="str">
        <f>A55</f>
        <v>บริษัท เอเคเอส คอร์ปอเรชั่น จำกัด (มหาชน) และบริษัทย่อย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8"/>
    </row>
    <row r="111" spans="1:17" ht="21" customHeight="1" x14ac:dyDescent="0.55000000000000004">
      <c r="A111" s="66" t="str">
        <f>A56</f>
        <v>(เดิมชื่อ บริษัท เอคิว เอสเตท จำกัด (มหาชน))</v>
      </c>
      <c r="B111" s="67"/>
      <c r="C111" s="67"/>
      <c r="D111" s="67"/>
      <c r="E111" s="67"/>
      <c r="F111" s="67"/>
      <c r="G111" s="67"/>
      <c r="H111" s="69"/>
      <c r="I111" s="67"/>
      <c r="J111" s="67"/>
      <c r="K111" s="67"/>
      <c r="L111" s="67"/>
      <c r="M111" s="67"/>
      <c r="N111" s="68"/>
    </row>
    <row r="112" spans="1:17" ht="21" customHeight="1" x14ac:dyDescent="0.5">
      <c r="A112" s="66" t="str">
        <f>A57</f>
        <v>งบกระแสเงินสด (ต่อ)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</row>
    <row r="113" spans="1:15" ht="21" customHeight="1" x14ac:dyDescent="0.5">
      <c r="A113" s="66" t="str">
        <f>A58</f>
        <v>สำหรับปีสิ้นสุดวันที่ 31 ธันวาคม 2567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</row>
    <row r="115" spans="1:15" ht="21" customHeight="1" x14ac:dyDescent="0.5">
      <c r="A115" s="66" t="s">
        <v>266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</row>
    <row r="116" spans="1:15" ht="21" customHeight="1" x14ac:dyDescent="0.5">
      <c r="A116" s="89"/>
      <c r="B116" s="90" t="s">
        <v>267</v>
      </c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67"/>
      <c r="N116" s="67"/>
    </row>
    <row r="117" spans="1:15" ht="21" customHeight="1" x14ac:dyDescent="0.5">
      <c r="A117" s="89"/>
      <c r="B117" s="90" t="s">
        <v>268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67"/>
      <c r="N117" s="67"/>
    </row>
    <row r="118" spans="1:15" ht="21" customHeight="1" x14ac:dyDescent="0.5">
      <c r="A118" s="89"/>
      <c r="B118" s="90" t="s">
        <v>269</v>
      </c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67"/>
      <c r="N118" s="67"/>
    </row>
    <row r="119" spans="1:15" ht="21" customHeight="1" x14ac:dyDescent="0.5">
      <c r="A119" s="66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</row>
    <row r="120" spans="1:15" ht="21" customHeight="1" x14ac:dyDescent="0.5">
      <c r="A120" s="67"/>
      <c r="B120" s="66" t="s">
        <v>12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</row>
    <row r="121" spans="1:15" ht="21" customHeight="1" x14ac:dyDescent="0.5">
      <c r="A121" s="67"/>
      <c r="B121" s="66" t="s">
        <v>270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</row>
    <row r="122" spans="1:15" ht="21" customHeight="1" x14ac:dyDescent="0.5">
      <c r="A122" s="67"/>
      <c r="B122" s="67"/>
      <c r="C122" s="67"/>
      <c r="D122" s="67"/>
      <c r="E122" s="67"/>
      <c r="F122" s="67"/>
      <c r="G122" s="67"/>
      <c r="H122" s="159" t="s">
        <v>4</v>
      </c>
      <c r="I122" s="136"/>
      <c r="J122" s="136"/>
      <c r="K122" s="136"/>
      <c r="L122" s="136"/>
      <c r="M122" s="136"/>
      <c r="N122" s="136"/>
    </row>
    <row r="123" spans="1:15" ht="21" customHeight="1" x14ac:dyDescent="0.5">
      <c r="A123" s="67"/>
      <c r="B123" s="67"/>
      <c r="C123" s="67"/>
      <c r="D123" s="67"/>
      <c r="E123" s="67"/>
      <c r="F123" s="67"/>
      <c r="G123" s="67"/>
      <c r="H123" s="159" t="s">
        <v>5</v>
      </c>
      <c r="I123" s="136"/>
      <c r="J123" s="136"/>
      <c r="K123" s="66"/>
      <c r="L123" s="159" t="s">
        <v>6</v>
      </c>
      <c r="M123" s="136"/>
      <c r="N123" s="136"/>
    </row>
    <row r="124" spans="1:15" ht="21" customHeight="1" x14ac:dyDescent="0.5">
      <c r="A124" s="67"/>
      <c r="B124" s="67"/>
      <c r="C124" s="67"/>
      <c r="D124" s="67"/>
      <c r="E124" s="67"/>
      <c r="F124" s="67"/>
      <c r="G124" s="67"/>
      <c r="H124" s="91" t="s">
        <v>271</v>
      </c>
      <c r="I124" s="92"/>
      <c r="J124" s="91" t="s">
        <v>272</v>
      </c>
      <c r="K124" s="92"/>
      <c r="L124" s="93" t="str">
        <f>+H124</f>
        <v>31 ธันวาคม 2567</v>
      </c>
      <c r="M124" s="92"/>
      <c r="N124" s="91" t="s">
        <v>272</v>
      </c>
    </row>
    <row r="125" spans="1:15" ht="21" customHeight="1" x14ac:dyDescent="0.5">
      <c r="A125" s="67"/>
      <c r="B125" s="67" t="s">
        <v>273</v>
      </c>
      <c r="C125" s="67"/>
      <c r="D125" s="67"/>
      <c r="E125" s="67"/>
      <c r="F125" s="67"/>
      <c r="G125" s="67"/>
      <c r="H125" s="74">
        <v>266</v>
      </c>
      <c r="I125" s="67"/>
      <c r="J125" s="69">
        <v>1292</v>
      </c>
      <c r="K125" s="67"/>
      <c r="L125" s="74">
        <v>106</v>
      </c>
      <c r="M125" s="67"/>
      <c r="N125" s="69">
        <v>109</v>
      </c>
      <c r="O125" s="94"/>
    </row>
    <row r="126" spans="1:15" ht="21" customHeight="1" x14ac:dyDescent="0.5">
      <c r="A126" s="67"/>
      <c r="B126" s="67" t="s">
        <v>274</v>
      </c>
      <c r="C126" s="67"/>
      <c r="D126" s="67"/>
      <c r="E126" s="67"/>
      <c r="F126" s="67"/>
      <c r="G126" s="67"/>
      <c r="H126" s="74">
        <v>4386</v>
      </c>
      <c r="I126" s="67"/>
      <c r="J126" s="69">
        <v>20494</v>
      </c>
      <c r="K126" s="67"/>
      <c r="L126" s="74">
        <v>12</v>
      </c>
      <c r="M126" s="67"/>
      <c r="N126" s="69">
        <v>2731</v>
      </c>
      <c r="O126" s="94"/>
    </row>
    <row r="127" spans="1:15" ht="21" customHeight="1" x14ac:dyDescent="0.5">
      <c r="A127" s="67"/>
      <c r="B127" s="67" t="s">
        <v>275</v>
      </c>
      <c r="C127" s="67"/>
      <c r="D127" s="67"/>
      <c r="E127" s="67"/>
      <c r="F127" s="67"/>
      <c r="G127" s="67"/>
      <c r="H127" s="74">
        <v>2350</v>
      </c>
      <c r="I127" s="67"/>
      <c r="J127" s="69">
        <v>5869</v>
      </c>
      <c r="K127" s="67"/>
      <c r="L127" s="55">
        <v>0</v>
      </c>
      <c r="M127" s="67"/>
      <c r="N127" s="69">
        <v>3905</v>
      </c>
    </row>
    <row r="128" spans="1:15" ht="21" customHeight="1" x14ac:dyDescent="0.5">
      <c r="A128" s="67"/>
      <c r="B128" s="67" t="s">
        <v>276</v>
      </c>
      <c r="C128" s="67"/>
      <c r="D128" s="67"/>
      <c r="E128" s="67"/>
      <c r="F128" s="67"/>
      <c r="G128" s="67"/>
      <c r="H128" s="74">
        <v>7695</v>
      </c>
      <c r="I128" s="67"/>
      <c r="J128" s="69">
        <v>7225</v>
      </c>
      <c r="K128" s="67"/>
      <c r="L128" s="55">
        <v>0</v>
      </c>
      <c r="M128" s="67"/>
      <c r="N128" s="56">
        <v>0</v>
      </c>
    </row>
    <row r="129" spans="1:14" ht="21" customHeight="1" x14ac:dyDescent="0.5">
      <c r="A129" s="67"/>
      <c r="B129" s="67" t="s">
        <v>98</v>
      </c>
      <c r="C129" s="67"/>
      <c r="D129" s="67"/>
      <c r="E129" s="67"/>
      <c r="F129" s="67"/>
      <c r="G129" s="67"/>
      <c r="H129" s="95">
        <f>SUM(H125:H128)</f>
        <v>14697</v>
      </c>
      <c r="I129" s="67"/>
      <c r="J129" s="95">
        <f>SUM(J125:J128)</f>
        <v>34880</v>
      </c>
      <c r="K129" s="67"/>
      <c r="L129" s="95">
        <f>SUM(L125:L128)</f>
        <v>118</v>
      </c>
      <c r="M129" s="67"/>
      <c r="N129" s="95">
        <f>SUM(N125:N128)</f>
        <v>6745</v>
      </c>
    </row>
    <row r="130" spans="1:14" ht="21" customHeight="1" x14ac:dyDescent="0.5">
      <c r="B130" s="67"/>
      <c r="C130" s="67"/>
      <c r="D130" s="67"/>
      <c r="E130" s="67"/>
      <c r="F130" s="67"/>
      <c r="G130" s="67"/>
      <c r="H130" s="69"/>
      <c r="I130" s="69"/>
      <c r="J130" s="69"/>
      <c r="K130" s="69"/>
      <c r="L130" s="69"/>
      <c r="M130" s="69"/>
      <c r="N130" s="69"/>
    </row>
    <row r="131" spans="1:14" ht="21" customHeight="1" x14ac:dyDescent="0.5">
      <c r="A131" s="132" t="s">
        <v>22</v>
      </c>
      <c r="B131" s="67"/>
      <c r="C131" s="67"/>
      <c r="D131" s="67"/>
      <c r="E131" s="67"/>
      <c r="F131" s="67"/>
      <c r="G131" s="67"/>
      <c r="I131" s="69"/>
      <c r="J131" s="69"/>
      <c r="K131" s="69"/>
      <c r="L131" s="69"/>
      <c r="M131" s="69"/>
      <c r="N131" s="69"/>
    </row>
    <row r="157" spans="8:14" ht="20.25" customHeight="1" x14ac:dyDescent="0.5">
      <c r="H157" s="96">
        <f>+H129-H102</f>
        <v>0</v>
      </c>
      <c r="I157" s="69"/>
      <c r="J157" s="96">
        <f>+J129-J102</f>
        <v>0</v>
      </c>
      <c r="K157" s="69"/>
      <c r="L157" s="96">
        <f>+L129-L102</f>
        <v>0</v>
      </c>
      <c r="M157" s="69"/>
      <c r="N157" s="96">
        <f>+N129-N102</f>
        <v>0</v>
      </c>
    </row>
    <row r="158" spans="8:14" ht="20.25" customHeight="1" x14ac:dyDescent="0.5">
      <c r="H158" s="69">
        <f>+H129-BS!E12</f>
        <v>0</v>
      </c>
      <c r="I158" s="69"/>
      <c r="J158" s="69">
        <f>+J129-BS!G12</f>
        <v>0</v>
      </c>
      <c r="K158" s="67"/>
      <c r="L158" s="69">
        <f>+L129-BS!I12</f>
        <v>0</v>
      </c>
      <c r="M158" s="67"/>
      <c r="N158" s="69">
        <f>+N129-BS!K12</f>
        <v>0</v>
      </c>
    </row>
  </sheetData>
  <mergeCells count="12">
    <mergeCell ref="A54:N54"/>
    <mergeCell ref="H59:N59"/>
    <mergeCell ref="H5:N5"/>
    <mergeCell ref="H6:J6"/>
    <mergeCell ref="L6:N6"/>
    <mergeCell ref="A51:N51"/>
    <mergeCell ref="A53:N53"/>
    <mergeCell ref="H60:J60"/>
    <mergeCell ref="L60:N60"/>
    <mergeCell ref="H122:N122"/>
    <mergeCell ref="H123:J123"/>
    <mergeCell ref="L123:N123"/>
  </mergeCells>
  <pageMargins left="0.90551181102362199" right="0.47244094488188998" top="0.74803149606299202" bottom="0.41" header="0" footer="0"/>
  <pageSetup paperSize="9" scale="66" fitToHeight="0" orientation="portrait" r:id="rId1"/>
  <headerFooter>
    <oddFooter>&amp;R&amp;P</oddFooter>
  </headerFooter>
  <rowBreaks count="2" manualBreakCount="2">
    <brk id="54" max="13" man="1"/>
    <brk id="109" max="1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workbookViewId="0"/>
  </sheetViews>
  <sheetFormatPr defaultColWidth="14.44140625" defaultRowHeight="15" customHeight="1" x14ac:dyDescent="0.3"/>
  <cols>
    <col min="1" max="2" width="2.5546875" customWidth="1"/>
    <col min="3" max="3" width="3" customWidth="1"/>
    <col min="4" max="4" width="3.6640625" customWidth="1"/>
    <col min="5" max="5" width="52.88671875" customWidth="1"/>
    <col min="6" max="6" width="10.109375" customWidth="1"/>
    <col min="7" max="7" width="2.109375" customWidth="1"/>
    <col min="8" max="8" width="13.109375" customWidth="1"/>
    <col min="9" max="9" width="2.109375" customWidth="1"/>
    <col min="10" max="10" width="13.109375" customWidth="1"/>
    <col min="11" max="11" width="2.109375" customWidth="1"/>
    <col min="12" max="12" width="13.109375" customWidth="1"/>
    <col min="13" max="13" width="2.109375" customWidth="1"/>
    <col min="14" max="14" width="13.109375" customWidth="1"/>
  </cols>
  <sheetData>
    <row r="1" spans="1:14" ht="21" customHeight="1" x14ac:dyDescent="0.55000000000000004">
      <c r="A1" s="34" t="s">
        <v>0</v>
      </c>
      <c r="B1" s="34"/>
      <c r="C1" s="18"/>
      <c r="D1" s="18"/>
      <c r="E1" s="19"/>
      <c r="F1" s="19"/>
      <c r="G1" s="19"/>
      <c r="H1" s="19"/>
      <c r="I1" s="19"/>
      <c r="J1" s="19"/>
      <c r="K1" s="19"/>
      <c r="L1" s="19"/>
      <c r="M1" s="19"/>
      <c r="N1" s="7" t="s">
        <v>278</v>
      </c>
    </row>
    <row r="2" spans="1:14" ht="21" customHeight="1" x14ac:dyDescent="0.55000000000000004">
      <c r="A2" s="34" t="s">
        <v>1</v>
      </c>
      <c r="B2" s="34"/>
      <c r="C2" s="18"/>
      <c r="D2" s="18"/>
      <c r="E2" s="19"/>
      <c r="F2" s="19"/>
      <c r="G2" s="19"/>
      <c r="H2" s="19"/>
      <c r="I2" s="19"/>
      <c r="J2" s="19"/>
      <c r="K2" s="19"/>
      <c r="L2" s="19"/>
      <c r="M2" s="19"/>
      <c r="N2" s="7" t="s">
        <v>279</v>
      </c>
    </row>
    <row r="3" spans="1:14" ht="21" customHeight="1" x14ac:dyDescent="0.3">
      <c r="A3" s="18" t="s">
        <v>187</v>
      </c>
      <c r="B3" s="34"/>
      <c r="C3" s="18"/>
      <c r="D3" s="18"/>
      <c r="E3" s="19"/>
      <c r="F3" s="19"/>
      <c r="G3" s="19"/>
      <c r="H3" s="19"/>
      <c r="I3" s="19"/>
      <c r="J3" s="19"/>
      <c r="K3" s="19"/>
      <c r="L3" s="19"/>
      <c r="M3" s="19"/>
      <c r="N3" s="4"/>
    </row>
    <row r="4" spans="1:14" ht="21" customHeight="1" x14ac:dyDescent="0.3">
      <c r="A4" s="18" t="str">
        <f>+'SE Separate'!A4</f>
        <v>สำหรับปีสิ้นสุดวันที่ 31 ธันวาคม 2567</v>
      </c>
      <c r="B4" s="34"/>
      <c r="C4" s="18"/>
      <c r="D4" s="18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21" customHeight="1" x14ac:dyDescent="0.3">
      <c r="A5" s="21"/>
      <c r="B5" s="21"/>
      <c r="C5" s="21"/>
      <c r="D5" s="21"/>
      <c r="E5" s="21"/>
      <c r="F5" s="21"/>
      <c r="G5" s="21"/>
      <c r="H5" s="166" t="s">
        <v>280</v>
      </c>
      <c r="I5" s="146"/>
      <c r="J5" s="146"/>
      <c r="K5" s="146"/>
      <c r="L5" s="146"/>
      <c r="M5" s="146"/>
      <c r="N5" s="146"/>
    </row>
    <row r="6" spans="1:14" ht="21" customHeight="1" x14ac:dyDescent="0.3">
      <c r="A6" s="21"/>
      <c r="B6" s="21"/>
      <c r="C6" s="21"/>
      <c r="D6" s="21"/>
      <c r="E6" s="21"/>
      <c r="F6" s="21"/>
      <c r="G6" s="21"/>
      <c r="H6" s="167" t="s">
        <v>5</v>
      </c>
      <c r="I6" s="148"/>
      <c r="J6" s="148"/>
      <c r="K6" s="19"/>
      <c r="L6" s="167" t="s">
        <v>6</v>
      </c>
      <c r="M6" s="148"/>
      <c r="N6" s="148"/>
    </row>
    <row r="7" spans="1:14" ht="21" customHeight="1" x14ac:dyDescent="0.3">
      <c r="A7" s="21"/>
      <c r="B7" s="21"/>
      <c r="C7" s="21"/>
      <c r="D7" s="21"/>
      <c r="E7" s="21"/>
      <c r="F7" s="22" t="s">
        <v>8</v>
      </c>
      <c r="G7" s="21"/>
      <c r="H7" s="22">
        <v>2566</v>
      </c>
      <c r="I7" s="23"/>
      <c r="J7" s="22">
        <v>2565</v>
      </c>
      <c r="K7" s="21"/>
      <c r="L7" s="22">
        <v>2566</v>
      </c>
      <c r="M7" s="23"/>
      <c r="N7" s="22">
        <v>2565</v>
      </c>
    </row>
    <row r="8" spans="1:14" ht="21" customHeight="1" x14ac:dyDescent="0.3">
      <c r="A8" s="18" t="s">
        <v>188</v>
      </c>
      <c r="B8" s="18"/>
      <c r="C8" s="18"/>
      <c r="D8" s="18"/>
      <c r="E8" s="19"/>
      <c r="F8" s="21"/>
      <c r="G8" s="21"/>
      <c r="H8" s="19"/>
      <c r="I8" s="19"/>
      <c r="J8" s="19"/>
      <c r="K8" s="21"/>
      <c r="L8" s="19"/>
      <c r="M8" s="19"/>
      <c r="N8" s="19"/>
    </row>
    <row r="9" spans="1:14" ht="21" customHeight="1" x14ac:dyDescent="0.5">
      <c r="A9" s="19"/>
      <c r="B9" s="19" t="s">
        <v>281</v>
      </c>
      <c r="C9" s="19"/>
      <c r="D9" s="19"/>
      <c r="E9" s="19"/>
      <c r="F9" s="19"/>
      <c r="G9" s="19"/>
      <c r="H9" s="24" t="e">
        <f>#REF!</f>
        <v>#REF!</v>
      </c>
      <c r="I9" s="20"/>
      <c r="J9" s="20" t="e">
        <f>#REF!</f>
        <v>#REF!</v>
      </c>
      <c r="K9" s="20"/>
      <c r="L9" s="24" t="e">
        <f>#REF!</f>
        <v>#REF!</v>
      </c>
      <c r="M9" s="20"/>
      <c r="N9" s="20" t="e">
        <f>#REF!</f>
        <v>#REF!</v>
      </c>
    </row>
    <row r="10" spans="1:14" ht="21" customHeight="1" x14ac:dyDescent="0.3">
      <c r="A10" s="19"/>
      <c r="B10" s="19" t="s">
        <v>189</v>
      </c>
      <c r="C10" s="19"/>
      <c r="D10" s="19"/>
      <c r="E10" s="19"/>
      <c r="F10" s="19"/>
      <c r="G10" s="19"/>
      <c r="H10" s="20"/>
      <c r="I10" s="20"/>
      <c r="J10" s="20"/>
      <c r="K10" s="20"/>
      <c r="L10" s="20"/>
      <c r="M10" s="20"/>
      <c r="N10" s="20"/>
    </row>
    <row r="11" spans="1:14" ht="21" customHeight="1" x14ac:dyDescent="0.5">
      <c r="A11" s="19"/>
      <c r="B11" s="19"/>
      <c r="C11" s="19" t="s">
        <v>190</v>
      </c>
      <c r="D11" s="19"/>
      <c r="E11" s="19"/>
      <c r="F11" s="19"/>
      <c r="G11" s="19"/>
      <c r="H11" s="25"/>
      <c r="I11" s="20"/>
      <c r="J11" s="20">
        <v>-185</v>
      </c>
      <c r="K11" s="19"/>
      <c r="L11" s="35"/>
      <c r="M11" s="36"/>
      <c r="N11" s="10">
        <v>0</v>
      </c>
    </row>
    <row r="12" spans="1:14" ht="21" customHeight="1" x14ac:dyDescent="0.3">
      <c r="A12" s="19"/>
      <c r="B12" s="19"/>
      <c r="C12" s="19" t="s">
        <v>191</v>
      </c>
      <c r="D12" s="19"/>
      <c r="E12" s="19"/>
      <c r="F12" s="19"/>
      <c r="G12" s="19"/>
      <c r="H12" s="25"/>
      <c r="I12" s="20"/>
      <c r="J12" s="20">
        <v>3846</v>
      </c>
      <c r="K12" s="19"/>
      <c r="L12" s="25"/>
      <c r="M12" s="20"/>
      <c r="N12" s="20">
        <v>808</v>
      </c>
    </row>
    <row r="13" spans="1:14" ht="21" customHeight="1" x14ac:dyDescent="0.3">
      <c r="A13" s="19"/>
      <c r="B13" s="19"/>
      <c r="C13" s="19" t="s">
        <v>192</v>
      </c>
      <c r="D13" s="19"/>
      <c r="E13" s="19"/>
      <c r="F13" s="19"/>
      <c r="G13" s="19"/>
      <c r="H13" s="25"/>
      <c r="I13" s="20"/>
      <c r="J13" s="20">
        <v>-1412</v>
      </c>
      <c r="K13" s="20"/>
      <c r="L13" s="25"/>
      <c r="M13" s="20"/>
      <c r="N13" s="20">
        <v>-689</v>
      </c>
    </row>
    <row r="14" spans="1:14" ht="21" customHeight="1" x14ac:dyDescent="0.5">
      <c r="A14" s="19"/>
      <c r="B14" s="19"/>
      <c r="C14" s="19" t="s">
        <v>193</v>
      </c>
      <c r="D14" s="19"/>
      <c r="E14" s="19"/>
      <c r="F14" s="19"/>
      <c r="G14" s="19"/>
      <c r="H14" s="25"/>
      <c r="I14" s="20"/>
      <c r="J14" s="20">
        <v>94241</v>
      </c>
      <c r="K14" s="20"/>
      <c r="L14" s="26"/>
      <c r="M14" s="20"/>
      <c r="N14" s="20">
        <v>-2357</v>
      </c>
    </row>
    <row r="15" spans="1:14" ht="20.25" customHeight="1" x14ac:dyDescent="0.5">
      <c r="A15" s="19"/>
      <c r="B15" s="19"/>
      <c r="C15" s="19" t="s">
        <v>194</v>
      </c>
      <c r="D15" s="19"/>
      <c r="E15" s="19"/>
      <c r="F15" s="19"/>
      <c r="G15" s="19"/>
      <c r="H15" s="25"/>
      <c r="I15" s="20"/>
      <c r="J15" s="20">
        <v>43</v>
      </c>
      <c r="K15" s="20"/>
      <c r="L15" s="26"/>
      <c r="M15" s="20"/>
      <c r="N15" s="20">
        <v>-9</v>
      </c>
    </row>
    <row r="16" spans="1:14" ht="20.25" customHeight="1" x14ac:dyDescent="0.5">
      <c r="A16" s="19"/>
      <c r="B16" s="19"/>
      <c r="C16" s="19" t="s">
        <v>195</v>
      </c>
      <c r="D16" s="19"/>
      <c r="E16" s="19"/>
      <c r="F16" s="19"/>
      <c r="G16" s="19"/>
      <c r="H16" s="25"/>
      <c r="I16" s="20"/>
      <c r="J16" s="10">
        <v>0</v>
      </c>
      <c r="K16" s="10"/>
      <c r="L16" s="26"/>
      <c r="M16" s="20"/>
      <c r="N16" s="6">
        <v>0</v>
      </c>
    </row>
    <row r="17" spans="1:14" ht="21" customHeight="1" x14ac:dyDescent="0.5">
      <c r="A17" s="19"/>
      <c r="B17" s="19"/>
      <c r="C17" s="19" t="s">
        <v>196</v>
      </c>
      <c r="D17" s="19"/>
      <c r="E17" s="19"/>
      <c r="F17" s="19"/>
      <c r="G17" s="19"/>
      <c r="H17" s="25"/>
      <c r="I17" s="20"/>
      <c r="J17" s="20">
        <v>150582</v>
      </c>
      <c r="K17" s="20"/>
      <c r="L17" s="26"/>
      <c r="M17" s="20"/>
      <c r="N17" s="20">
        <v>17404</v>
      </c>
    </row>
    <row r="18" spans="1:14" ht="20.25" customHeight="1" x14ac:dyDescent="0.5">
      <c r="A18" s="19"/>
      <c r="B18" s="19"/>
      <c r="C18" s="19" t="s">
        <v>197</v>
      </c>
      <c r="D18" s="19"/>
      <c r="E18" s="19"/>
      <c r="F18" s="19"/>
      <c r="G18" s="19"/>
      <c r="H18" s="25"/>
      <c r="I18" s="20"/>
      <c r="J18" s="10">
        <v>0</v>
      </c>
      <c r="K18" s="20"/>
      <c r="L18" s="35"/>
      <c r="M18" s="20"/>
      <c r="N18" s="10">
        <v>0</v>
      </c>
    </row>
    <row r="19" spans="1:14" ht="21" customHeight="1" x14ac:dyDescent="0.5">
      <c r="A19" s="19"/>
      <c r="B19" s="19"/>
      <c r="C19" s="19" t="s">
        <v>199</v>
      </c>
      <c r="D19" s="19"/>
      <c r="E19" s="19"/>
      <c r="F19" s="19"/>
      <c r="G19" s="19"/>
      <c r="H19" s="25"/>
      <c r="I19" s="20"/>
      <c r="J19" s="20">
        <v>110000</v>
      </c>
      <c r="K19" s="20"/>
      <c r="L19" s="35"/>
      <c r="M19" s="20"/>
      <c r="N19" s="6">
        <v>110000</v>
      </c>
    </row>
    <row r="20" spans="1:14" ht="21" customHeight="1" x14ac:dyDescent="0.5">
      <c r="A20" s="19"/>
      <c r="B20" s="19"/>
      <c r="C20" s="19" t="s">
        <v>200</v>
      </c>
      <c r="D20" s="19"/>
      <c r="E20" s="19"/>
      <c r="F20" s="19"/>
      <c r="G20" s="19"/>
      <c r="H20" s="27"/>
      <c r="I20" s="20"/>
      <c r="J20" s="24">
        <v>1920</v>
      </c>
      <c r="K20" s="37"/>
      <c r="L20" s="26"/>
      <c r="M20" s="37"/>
      <c r="N20" s="6">
        <v>0</v>
      </c>
    </row>
    <row r="21" spans="1:14" ht="21" customHeight="1" x14ac:dyDescent="0.5">
      <c r="A21" s="19"/>
      <c r="B21" s="19"/>
      <c r="C21" s="19" t="s">
        <v>202</v>
      </c>
      <c r="D21" s="19"/>
      <c r="E21" s="19"/>
      <c r="F21" s="19"/>
      <c r="G21" s="19"/>
      <c r="H21" s="25"/>
      <c r="I21" s="20"/>
      <c r="J21" s="6">
        <v>0</v>
      </c>
      <c r="K21" s="37"/>
      <c r="L21" s="35"/>
      <c r="M21" s="37"/>
      <c r="N21" s="10">
        <v>0</v>
      </c>
    </row>
    <row r="22" spans="1:14" ht="21" customHeight="1" x14ac:dyDescent="0.5">
      <c r="A22" s="19"/>
      <c r="B22" s="19"/>
      <c r="C22" s="19" t="s">
        <v>203</v>
      </c>
      <c r="D22" s="19"/>
      <c r="E22" s="19"/>
      <c r="F22" s="19"/>
      <c r="G22" s="19"/>
      <c r="H22" s="25"/>
      <c r="I22" s="20"/>
      <c r="J22" s="20">
        <v>1026</v>
      </c>
      <c r="K22" s="4"/>
      <c r="L22" s="26"/>
      <c r="M22" s="20"/>
      <c r="N22" s="20">
        <v>58630</v>
      </c>
    </row>
    <row r="23" spans="1:14" ht="20.25" customHeight="1" x14ac:dyDescent="0.5">
      <c r="A23" s="19"/>
      <c r="B23" s="19"/>
      <c r="C23" s="19" t="s">
        <v>204</v>
      </c>
      <c r="D23" s="19"/>
      <c r="E23" s="19"/>
      <c r="F23" s="19"/>
      <c r="G23" s="19"/>
      <c r="H23" s="35"/>
      <c r="I23" s="20"/>
      <c r="J23" s="24">
        <v>8</v>
      </c>
      <c r="K23" s="19"/>
      <c r="L23" s="35"/>
      <c r="M23" s="20"/>
      <c r="N23" s="24">
        <v>0</v>
      </c>
    </row>
    <row r="24" spans="1:14" ht="15.75" customHeight="1" x14ac:dyDescent="0.5">
      <c r="A24" s="19"/>
      <c r="B24" s="19"/>
      <c r="C24" s="19" t="s">
        <v>205</v>
      </c>
      <c r="D24" s="19"/>
      <c r="F24" s="19"/>
      <c r="G24" s="19"/>
      <c r="H24" s="25"/>
      <c r="I24" s="20"/>
      <c r="J24" s="37">
        <v>33868</v>
      </c>
      <c r="K24" s="19"/>
      <c r="L24" s="26"/>
      <c r="M24" s="20"/>
      <c r="N24" s="37">
        <v>2454</v>
      </c>
    </row>
    <row r="25" spans="1:14" ht="21" customHeight="1" x14ac:dyDescent="0.5">
      <c r="A25" s="19"/>
      <c r="B25" s="19"/>
      <c r="C25" s="19" t="s">
        <v>206</v>
      </c>
      <c r="D25" s="19"/>
      <c r="E25" s="19"/>
      <c r="F25" s="19"/>
      <c r="G25" s="19"/>
      <c r="H25" s="26"/>
      <c r="I25" s="20"/>
      <c r="J25" s="6">
        <v>820</v>
      </c>
      <c r="K25" s="19"/>
      <c r="L25" s="26"/>
      <c r="M25" s="20"/>
      <c r="N25" s="37">
        <v>62</v>
      </c>
    </row>
    <row r="26" spans="1:14" ht="15.75" customHeight="1" x14ac:dyDescent="0.5">
      <c r="A26" s="19"/>
      <c r="B26" s="19"/>
      <c r="C26" s="19" t="s">
        <v>207</v>
      </c>
      <c r="D26" s="19"/>
      <c r="E26" s="19"/>
      <c r="F26" s="19"/>
      <c r="G26" s="19"/>
      <c r="H26" s="26"/>
      <c r="I26" s="20"/>
      <c r="J26" s="6">
        <v>0</v>
      </c>
      <c r="K26" s="19"/>
      <c r="L26" s="26"/>
      <c r="M26" s="20"/>
      <c r="N26" s="37">
        <v>40018</v>
      </c>
    </row>
    <row r="27" spans="1:14" ht="21" customHeight="1" x14ac:dyDescent="0.5">
      <c r="A27" s="19"/>
      <c r="B27" s="19"/>
      <c r="C27" s="19" t="s">
        <v>208</v>
      </c>
      <c r="D27" s="19"/>
      <c r="E27" s="19"/>
      <c r="F27" s="19"/>
      <c r="G27" s="19"/>
      <c r="H27" s="26"/>
      <c r="I27" s="20"/>
      <c r="J27" s="20">
        <v>486</v>
      </c>
      <c r="K27" s="20"/>
      <c r="L27" s="25"/>
      <c r="M27" s="20"/>
      <c r="N27" s="20">
        <v>152</v>
      </c>
    </row>
    <row r="28" spans="1:14" ht="21" customHeight="1" x14ac:dyDescent="0.5">
      <c r="A28" s="19"/>
      <c r="B28" s="19"/>
      <c r="C28" s="19" t="s">
        <v>209</v>
      </c>
      <c r="D28" s="19"/>
      <c r="E28" s="19"/>
      <c r="F28" s="19"/>
      <c r="G28" s="19"/>
      <c r="H28" s="35"/>
      <c r="I28" s="4"/>
      <c r="J28" s="10">
        <v>0</v>
      </c>
      <c r="K28" s="20"/>
      <c r="L28" s="35"/>
      <c r="M28" s="20"/>
      <c r="N28" s="6">
        <v>0</v>
      </c>
    </row>
    <row r="29" spans="1:14" ht="21" customHeight="1" x14ac:dyDescent="0.5">
      <c r="A29" s="19"/>
      <c r="B29" s="19"/>
      <c r="C29" s="19" t="s">
        <v>211</v>
      </c>
      <c r="D29" s="19"/>
      <c r="E29" s="19"/>
      <c r="F29" s="19"/>
      <c r="G29" s="19"/>
      <c r="H29" s="25"/>
      <c r="I29" s="4"/>
      <c r="J29" s="10">
        <v>0</v>
      </c>
      <c r="K29" s="20"/>
      <c r="L29" s="35"/>
      <c r="M29" s="20"/>
      <c r="N29" s="10">
        <v>0</v>
      </c>
    </row>
    <row r="30" spans="1:14" ht="21" customHeight="1" x14ac:dyDescent="0.5">
      <c r="A30" s="19"/>
      <c r="B30" s="19"/>
      <c r="C30" s="19" t="s">
        <v>212</v>
      </c>
      <c r="D30" s="19"/>
      <c r="E30" s="19"/>
      <c r="F30" s="19"/>
      <c r="G30" s="19"/>
      <c r="H30" s="25"/>
      <c r="I30" s="20"/>
      <c r="J30" s="20">
        <v>-47622</v>
      </c>
      <c r="K30" s="20"/>
      <c r="L30" s="26"/>
      <c r="M30" s="20"/>
      <c r="N30" s="6">
        <v>0</v>
      </c>
    </row>
    <row r="31" spans="1:14" ht="21" customHeight="1" x14ac:dyDescent="0.5">
      <c r="A31" s="19"/>
      <c r="B31" s="19"/>
      <c r="C31" s="19" t="s">
        <v>214</v>
      </c>
      <c r="D31" s="19"/>
      <c r="E31" s="19"/>
      <c r="F31" s="19"/>
      <c r="G31" s="19"/>
      <c r="H31" s="26"/>
      <c r="I31" s="20"/>
      <c r="J31" s="6">
        <v>0</v>
      </c>
      <c r="K31" s="20"/>
      <c r="L31" s="26"/>
      <c r="M31" s="20"/>
      <c r="N31" s="6">
        <v>0</v>
      </c>
    </row>
    <row r="32" spans="1:14" ht="21" customHeight="1" x14ac:dyDescent="0.5">
      <c r="A32" s="19"/>
      <c r="B32" s="19"/>
      <c r="C32" s="19" t="s">
        <v>213</v>
      </c>
      <c r="D32" s="19"/>
      <c r="E32" s="19"/>
      <c r="F32" s="19"/>
      <c r="G32" s="19"/>
      <c r="H32" s="25"/>
      <c r="I32" s="20"/>
      <c r="J32" s="20">
        <v>5392</v>
      </c>
      <c r="K32" s="20"/>
      <c r="L32" s="35"/>
      <c r="M32" s="20"/>
      <c r="N32" s="24">
        <v>0</v>
      </c>
    </row>
    <row r="33" spans="1:14" ht="20.25" customHeight="1" x14ac:dyDescent="0.5">
      <c r="A33" s="19"/>
      <c r="B33" s="19"/>
      <c r="C33" s="19" t="s">
        <v>215</v>
      </c>
      <c r="D33" s="19"/>
      <c r="E33" s="19"/>
      <c r="F33" s="19"/>
      <c r="G33" s="19"/>
      <c r="H33" s="25"/>
      <c r="I33" s="20"/>
      <c r="J33" s="20">
        <v>-94030</v>
      </c>
      <c r="K33" s="20"/>
      <c r="L33" s="35"/>
      <c r="M33" s="19"/>
      <c r="N33" s="20">
        <v>-2029</v>
      </c>
    </row>
    <row r="34" spans="1:14" ht="20.25" customHeight="1" x14ac:dyDescent="0.5">
      <c r="A34" s="19"/>
      <c r="B34" s="19"/>
      <c r="C34" s="19" t="s">
        <v>282</v>
      </c>
      <c r="D34" s="19"/>
      <c r="E34" s="19"/>
      <c r="F34" s="19"/>
      <c r="G34" s="19"/>
      <c r="H34" s="25"/>
      <c r="I34" s="20"/>
      <c r="J34" s="10">
        <v>0</v>
      </c>
      <c r="K34" s="20"/>
      <c r="L34" s="35"/>
      <c r="M34" s="19"/>
      <c r="N34" s="10">
        <v>0</v>
      </c>
    </row>
    <row r="35" spans="1:14" ht="21" customHeight="1" x14ac:dyDescent="0.5">
      <c r="A35" s="19"/>
      <c r="B35" s="19"/>
      <c r="C35" s="19" t="s">
        <v>216</v>
      </c>
      <c r="D35" s="19"/>
      <c r="E35" s="19"/>
      <c r="F35" s="19"/>
      <c r="G35" s="19"/>
      <c r="H35" s="35"/>
      <c r="I35" s="10"/>
      <c r="J35" s="10">
        <v>0</v>
      </c>
      <c r="K35" s="10"/>
      <c r="L35" s="26"/>
      <c r="M35" s="19"/>
      <c r="N35" s="24">
        <v>-41780</v>
      </c>
    </row>
    <row r="36" spans="1:14" ht="21" customHeight="1" x14ac:dyDescent="0.5">
      <c r="A36" s="19"/>
      <c r="B36" s="19"/>
      <c r="C36" s="19" t="s">
        <v>218</v>
      </c>
      <c r="D36" s="19"/>
      <c r="E36" s="19"/>
      <c r="F36" s="19"/>
      <c r="G36" s="19"/>
      <c r="H36" s="35"/>
      <c r="I36" s="20"/>
      <c r="J36" s="20">
        <v>53</v>
      </c>
      <c r="K36" s="20"/>
      <c r="L36" s="35"/>
      <c r="M36" s="20"/>
      <c r="N36" s="24">
        <v>-19</v>
      </c>
    </row>
    <row r="37" spans="1:14" ht="21" customHeight="1" x14ac:dyDescent="0.5">
      <c r="A37" s="19"/>
      <c r="B37" s="19"/>
      <c r="C37" s="19" t="s">
        <v>220</v>
      </c>
      <c r="D37" s="19"/>
      <c r="E37" s="19"/>
      <c r="F37" s="19"/>
      <c r="G37" s="19"/>
      <c r="H37" s="26"/>
      <c r="I37" s="20"/>
      <c r="J37" s="6">
        <v>0</v>
      </c>
      <c r="K37" s="20"/>
      <c r="L37" s="35"/>
      <c r="M37" s="20"/>
      <c r="N37" s="6">
        <v>0</v>
      </c>
    </row>
    <row r="38" spans="1:14" ht="21" customHeight="1" x14ac:dyDescent="0.5">
      <c r="A38" s="19"/>
      <c r="B38" s="19"/>
      <c r="C38" s="19" t="s">
        <v>223</v>
      </c>
      <c r="D38" s="19"/>
      <c r="E38" s="19"/>
      <c r="F38" s="19"/>
      <c r="G38" s="19"/>
      <c r="H38" s="25"/>
      <c r="I38" s="20"/>
      <c r="J38" s="6">
        <v>0</v>
      </c>
      <c r="K38" s="20"/>
      <c r="L38" s="35"/>
      <c r="M38" s="20"/>
      <c r="N38" s="6">
        <v>0</v>
      </c>
    </row>
    <row r="39" spans="1:14" ht="21" customHeight="1" x14ac:dyDescent="0.5">
      <c r="A39" s="19"/>
      <c r="B39" s="19"/>
      <c r="C39" s="19" t="s">
        <v>227</v>
      </c>
      <c r="D39" s="19"/>
      <c r="E39" s="19"/>
      <c r="F39" s="19"/>
      <c r="G39" s="19"/>
      <c r="H39" s="26"/>
      <c r="I39" s="20"/>
      <c r="J39" s="10">
        <v>0</v>
      </c>
      <c r="K39" s="20"/>
      <c r="L39" s="35"/>
      <c r="M39" s="20"/>
      <c r="N39" s="10">
        <v>0</v>
      </c>
    </row>
    <row r="40" spans="1:14" ht="21" customHeight="1" x14ac:dyDescent="0.5">
      <c r="A40" s="19"/>
      <c r="B40" s="19"/>
      <c r="C40" s="19" t="s">
        <v>228</v>
      </c>
      <c r="D40" s="19"/>
      <c r="E40" s="19"/>
      <c r="F40" s="19"/>
      <c r="G40" s="19"/>
      <c r="H40" s="26"/>
      <c r="I40" s="20"/>
      <c r="J40" s="6">
        <v>0</v>
      </c>
      <c r="K40" s="20"/>
      <c r="L40" s="35"/>
      <c r="M40" s="20"/>
      <c r="N40" s="6">
        <v>0</v>
      </c>
    </row>
    <row r="41" spans="1:14" ht="21" customHeight="1" x14ac:dyDescent="0.3">
      <c r="A41" s="19"/>
      <c r="B41" s="19"/>
      <c r="C41" s="19"/>
      <c r="D41" s="19" t="s">
        <v>229</v>
      </c>
      <c r="E41" s="19"/>
      <c r="F41" s="19"/>
      <c r="G41" s="19"/>
      <c r="H41" s="28" t="e">
        <f>SUM(H9:H40)</f>
        <v>#REF!</v>
      </c>
      <c r="I41" s="20"/>
      <c r="J41" s="38" t="e">
        <f>SUM(J9:J40)</f>
        <v>#REF!</v>
      </c>
      <c r="K41" s="20"/>
      <c r="L41" s="28" t="e">
        <f>SUM(L9:L40)</f>
        <v>#REF!</v>
      </c>
      <c r="M41" s="20"/>
      <c r="N41" s="28" t="e">
        <f>SUM(N9:N40)</f>
        <v>#REF!</v>
      </c>
    </row>
    <row r="42" spans="1:14" ht="21" customHeight="1" x14ac:dyDescent="0.3">
      <c r="A42" s="19"/>
      <c r="B42" s="19"/>
      <c r="C42" s="18" t="s">
        <v>230</v>
      </c>
      <c r="D42" s="19"/>
      <c r="E42" s="19"/>
      <c r="F42" s="19"/>
      <c r="G42" s="19"/>
      <c r="H42" s="20"/>
      <c r="I42" s="20"/>
      <c r="J42" s="20"/>
      <c r="K42" s="20"/>
      <c r="L42" s="20"/>
      <c r="M42" s="20"/>
      <c r="N42" s="20"/>
    </row>
    <row r="43" spans="1:14" ht="21" customHeight="1" x14ac:dyDescent="0.3">
      <c r="A43" s="19"/>
      <c r="B43" s="19"/>
      <c r="C43" s="19" t="s">
        <v>232</v>
      </c>
      <c r="D43" s="19"/>
      <c r="E43" s="19"/>
      <c r="F43" s="19"/>
      <c r="G43" s="19"/>
      <c r="H43" s="25"/>
      <c r="I43" s="20"/>
      <c r="J43" s="20">
        <v>-4089</v>
      </c>
      <c r="K43" s="19"/>
      <c r="L43" s="25"/>
      <c r="M43" s="20"/>
      <c r="N43" s="20">
        <v>-621</v>
      </c>
    </row>
    <row r="44" spans="1:14" ht="21" customHeight="1" x14ac:dyDescent="0.3">
      <c r="A44" s="19"/>
      <c r="B44" s="19"/>
      <c r="C44" s="19"/>
      <c r="D44" s="18" t="s">
        <v>234</v>
      </c>
      <c r="E44" s="19"/>
      <c r="F44" s="19"/>
      <c r="G44" s="19"/>
      <c r="H44" s="29" t="e">
        <f>+H41+H43</f>
        <v>#REF!</v>
      </c>
      <c r="I44" s="18"/>
      <c r="J44" s="29" t="e">
        <f>+J41+J43</f>
        <v>#REF!</v>
      </c>
      <c r="K44" s="18"/>
      <c r="L44" s="29" t="e">
        <f>+L41+L43</f>
        <v>#REF!</v>
      </c>
      <c r="M44" s="18"/>
      <c r="N44" s="29" t="e">
        <f>+N41+N43</f>
        <v>#REF!</v>
      </c>
    </row>
    <row r="45" spans="1:14" ht="21" customHeight="1" x14ac:dyDescent="0.3">
      <c r="A45" s="19"/>
      <c r="B45" s="19"/>
      <c r="C45" s="19"/>
      <c r="D45" s="19"/>
      <c r="E45" s="19"/>
      <c r="F45" s="19"/>
      <c r="G45" s="19"/>
      <c r="H45" s="20"/>
      <c r="I45" s="20"/>
      <c r="J45" s="20"/>
      <c r="K45" s="20"/>
      <c r="L45" s="20"/>
      <c r="M45" s="20"/>
      <c r="N45" s="20"/>
    </row>
    <row r="46" spans="1:14" ht="21" customHeight="1" x14ac:dyDescent="0.5">
      <c r="A46" s="1" t="s">
        <v>125</v>
      </c>
      <c r="B46" s="19"/>
      <c r="C46" s="19"/>
      <c r="D46" s="19"/>
      <c r="E46" s="19"/>
      <c r="F46" s="19"/>
      <c r="G46" s="19"/>
      <c r="H46" s="20"/>
      <c r="I46" s="20"/>
      <c r="J46" s="20"/>
      <c r="K46" s="20"/>
      <c r="L46" s="20"/>
      <c r="M46" s="20"/>
      <c r="N46" s="20"/>
    </row>
    <row r="47" spans="1:14" ht="19.5" customHeight="1" x14ac:dyDescent="0.3">
      <c r="A47" s="19"/>
      <c r="B47" s="19"/>
      <c r="C47" s="19"/>
      <c r="D47" s="19"/>
      <c r="E47" s="19"/>
      <c r="F47" s="19"/>
      <c r="G47" s="19"/>
      <c r="H47" s="20"/>
      <c r="I47" s="20"/>
      <c r="J47" s="20"/>
      <c r="K47" s="20"/>
      <c r="L47" s="20"/>
      <c r="M47" s="20"/>
      <c r="N47" s="20"/>
    </row>
    <row r="48" spans="1:14" ht="21" customHeight="1" x14ac:dyDescent="0.3">
      <c r="A48" s="164" t="s">
        <v>126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</row>
    <row r="50" spans="1:14" ht="21" customHeight="1" x14ac:dyDescent="0.3">
      <c r="A50" s="165" t="s">
        <v>283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</row>
    <row r="51" spans="1:14" ht="21" customHeight="1" x14ac:dyDescent="0.3">
      <c r="A51" s="164" t="s">
        <v>284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</row>
    <row r="52" spans="1:14" ht="21" customHeight="1" x14ac:dyDescent="0.55000000000000004">
      <c r="A52" s="18" t="str">
        <f>A1</f>
        <v>บริษัท เอเคเอส คอร์ปอเรชั่น จำกัด (มหาชน) และบริษัทย่อย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7" t="s">
        <v>278</v>
      </c>
    </row>
    <row r="53" spans="1:14" ht="21" customHeight="1" x14ac:dyDescent="0.55000000000000004">
      <c r="A53" s="18" t="s">
        <v>1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7" t="s">
        <v>279</v>
      </c>
    </row>
    <row r="54" spans="1:14" ht="21" customHeight="1" x14ac:dyDescent="0.3">
      <c r="A54" s="18" t="s">
        <v>226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4"/>
    </row>
    <row r="55" spans="1:14" ht="21" customHeight="1" x14ac:dyDescent="0.3">
      <c r="A55" s="18" t="str">
        <f>A4</f>
        <v>สำหรับปีสิ้นสุดวันที่ 31 ธันวาคม 2567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21" customHeight="1" x14ac:dyDescent="0.3">
      <c r="A56" s="19"/>
      <c r="B56" s="19"/>
      <c r="C56" s="19"/>
      <c r="D56" s="19"/>
      <c r="E56" s="21"/>
      <c r="F56" s="21"/>
      <c r="G56" s="21"/>
      <c r="H56" s="166" t="s">
        <v>280</v>
      </c>
      <c r="I56" s="146"/>
      <c r="J56" s="146"/>
      <c r="K56" s="146"/>
      <c r="L56" s="146"/>
      <c r="M56" s="146"/>
      <c r="N56" s="146"/>
    </row>
    <row r="57" spans="1:14" ht="21" customHeight="1" x14ac:dyDescent="0.3">
      <c r="A57" s="19"/>
      <c r="B57" s="19"/>
      <c r="C57" s="19"/>
      <c r="D57" s="19"/>
      <c r="E57" s="21"/>
      <c r="F57" s="21"/>
      <c r="G57" s="21"/>
      <c r="H57" s="167" t="s">
        <v>5</v>
      </c>
      <c r="I57" s="148"/>
      <c r="J57" s="148"/>
      <c r="K57" s="19"/>
      <c r="L57" s="167" t="s">
        <v>6</v>
      </c>
      <c r="M57" s="148"/>
      <c r="N57" s="148"/>
    </row>
    <row r="58" spans="1:14" ht="21" customHeight="1" x14ac:dyDescent="0.3">
      <c r="A58" s="19"/>
      <c r="B58" s="19"/>
      <c r="C58" s="19"/>
      <c r="D58" s="19"/>
      <c r="E58" s="21"/>
      <c r="F58" s="22" t="s">
        <v>8</v>
      </c>
      <c r="G58" s="21"/>
      <c r="H58" s="22">
        <v>2566</v>
      </c>
      <c r="I58" s="23"/>
      <c r="J58" s="22">
        <v>2565</v>
      </c>
      <c r="K58" s="21"/>
      <c r="L58" s="22">
        <v>2566</v>
      </c>
      <c r="M58" s="23"/>
      <c r="N58" s="22">
        <v>2565</v>
      </c>
    </row>
    <row r="59" spans="1:14" ht="21" customHeight="1" x14ac:dyDescent="0.3">
      <c r="A59" s="18" t="s">
        <v>235</v>
      </c>
      <c r="B59" s="19"/>
      <c r="C59" s="19"/>
      <c r="D59" s="19"/>
      <c r="E59" s="19"/>
      <c r="F59" s="19"/>
      <c r="G59" s="19"/>
      <c r="H59" s="20"/>
      <c r="I59" s="20"/>
      <c r="J59" s="20"/>
      <c r="K59" s="20"/>
      <c r="L59" s="20"/>
      <c r="M59" s="20"/>
      <c r="N59" s="20"/>
    </row>
    <row r="60" spans="1:14" ht="21" customHeight="1" x14ac:dyDescent="0.5">
      <c r="A60" s="18"/>
      <c r="B60" s="19"/>
      <c r="C60" s="19" t="s">
        <v>236</v>
      </c>
      <c r="D60" s="19"/>
      <c r="E60" s="19"/>
      <c r="F60" s="19"/>
      <c r="G60" s="19"/>
      <c r="H60" s="26"/>
      <c r="I60" s="20"/>
      <c r="J60" s="20">
        <v>-327000</v>
      </c>
      <c r="K60" s="20"/>
      <c r="L60" s="26"/>
      <c r="M60" s="20"/>
      <c r="N60" s="20">
        <v>-315000</v>
      </c>
    </row>
    <row r="61" spans="1:14" ht="21" customHeight="1" x14ac:dyDescent="0.5">
      <c r="A61" s="18"/>
      <c r="B61" s="19"/>
      <c r="C61" s="19" t="s">
        <v>237</v>
      </c>
      <c r="D61" s="19"/>
      <c r="E61" s="19"/>
      <c r="F61" s="21"/>
      <c r="G61" s="19"/>
      <c r="H61" s="26"/>
      <c r="I61" s="20"/>
      <c r="J61" s="10">
        <v>0</v>
      </c>
      <c r="K61" s="20"/>
      <c r="L61" s="35"/>
      <c r="M61" s="20"/>
      <c r="N61" s="10">
        <v>0</v>
      </c>
    </row>
    <row r="62" spans="1:14" ht="21" customHeight="1" x14ac:dyDescent="0.5">
      <c r="A62" s="18"/>
      <c r="B62" s="19"/>
      <c r="C62" s="19" t="s">
        <v>241</v>
      </c>
      <c r="D62" s="19"/>
      <c r="E62" s="19"/>
      <c r="F62" s="21"/>
      <c r="G62" s="19"/>
      <c r="H62" s="26"/>
      <c r="I62" s="20"/>
      <c r="J62" s="10">
        <v>0</v>
      </c>
      <c r="K62" s="20"/>
      <c r="L62" s="35"/>
      <c r="M62" s="20"/>
      <c r="N62" s="10">
        <v>0</v>
      </c>
    </row>
    <row r="63" spans="1:14" ht="21" customHeight="1" x14ac:dyDescent="0.5">
      <c r="A63" s="19"/>
      <c r="B63" s="19"/>
      <c r="C63" s="19" t="s">
        <v>244</v>
      </c>
      <c r="D63" s="19"/>
      <c r="E63" s="19"/>
      <c r="F63" s="21"/>
      <c r="G63" s="19"/>
      <c r="H63" s="26"/>
      <c r="I63" s="20"/>
      <c r="J63" s="6">
        <v>19</v>
      </c>
      <c r="K63" s="20"/>
      <c r="L63" s="35"/>
      <c r="M63" s="19"/>
      <c r="N63" s="6">
        <v>19</v>
      </c>
    </row>
    <row r="64" spans="1:14" ht="21" customHeight="1" x14ac:dyDescent="0.5">
      <c r="A64" s="19"/>
      <c r="B64" s="19"/>
      <c r="C64" s="19" t="s">
        <v>243</v>
      </c>
      <c r="D64" s="19"/>
      <c r="E64" s="19"/>
      <c r="F64" s="19"/>
      <c r="G64" s="19"/>
      <c r="H64" s="26"/>
      <c r="I64" s="20"/>
      <c r="J64" s="20">
        <v>-869</v>
      </c>
      <c r="K64" s="20"/>
      <c r="L64" s="25"/>
      <c r="M64" s="19"/>
      <c r="N64" s="20">
        <v>-56</v>
      </c>
    </row>
    <row r="65" spans="1:14" ht="21" customHeight="1" x14ac:dyDescent="0.5">
      <c r="A65" s="19"/>
      <c r="B65" s="19"/>
      <c r="C65" s="19" t="s">
        <v>245</v>
      </c>
      <c r="D65" s="19"/>
      <c r="E65" s="19"/>
      <c r="F65" s="19"/>
      <c r="G65" s="19"/>
      <c r="H65" s="26"/>
      <c r="I65" s="20"/>
      <c r="J65" s="10">
        <v>0</v>
      </c>
      <c r="K65" s="20"/>
      <c r="L65" s="26"/>
      <c r="M65" s="20"/>
      <c r="N65" s="10">
        <v>0</v>
      </c>
    </row>
    <row r="66" spans="1:14" ht="21" customHeight="1" x14ac:dyDescent="0.5">
      <c r="A66" s="19"/>
      <c r="B66" s="19"/>
      <c r="C66" s="19" t="s">
        <v>246</v>
      </c>
      <c r="D66" s="19"/>
      <c r="E66" s="19"/>
      <c r="F66" s="19"/>
      <c r="G66" s="19"/>
      <c r="H66" s="35"/>
      <c r="I66" s="20"/>
      <c r="J66" s="10">
        <v>0</v>
      </c>
      <c r="K66" s="20"/>
      <c r="L66" s="26"/>
      <c r="M66" s="20"/>
      <c r="N66" s="6">
        <v>135772</v>
      </c>
    </row>
    <row r="67" spans="1:14" ht="21" customHeight="1" x14ac:dyDescent="0.5">
      <c r="A67" s="19"/>
      <c r="B67" s="19"/>
      <c r="C67" s="19" t="s">
        <v>285</v>
      </c>
      <c r="D67" s="19"/>
      <c r="E67" s="19"/>
      <c r="F67" s="21">
        <v>5</v>
      </c>
      <c r="G67" s="19"/>
      <c r="H67" s="35"/>
      <c r="I67" s="20"/>
      <c r="J67" s="6">
        <v>0</v>
      </c>
      <c r="K67" s="20"/>
      <c r="L67" s="26"/>
      <c r="M67" s="20"/>
      <c r="N67" s="20">
        <v>30652</v>
      </c>
    </row>
    <row r="68" spans="1:14" ht="21" customHeight="1" x14ac:dyDescent="0.5">
      <c r="A68" s="19"/>
      <c r="B68" s="19"/>
      <c r="C68" s="19" t="s">
        <v>250</v>
      </c>
      <c r="D68" s="19"/>
      <c r="E68" s="19"/>
      <c r="F68" s="19"/>
      <c r="G68" s="19"/>
      <c r="H68" s="26"/>
      <c r="I68" s="20"/>
      <c r="J68" s="20">
        <v>423</v>
      </c>
      <c r="K68" s="19"/>
      <c r="L68" s="35"/>
      <c r="M68" s="20"/>
      <c r="N68" s="20">
        <v>309</v>
      </c>
    </row>
    <row r="69" spans="1:14" ht="21" customHeight="1" x14ac:dyDescent="0.55000000000000004">
      <c r="A69" s="18"/>
      <c r="B69" s="18"/>
      <c r="C69" s="18"/>
      <c r="D69" s="18" t="s">
        <v>286</v>
      </c>
      <c r="E69" s="18"/>
      <c r="F69" s="18"/>
      <c r="G69" s="18"/>
      <c r="H69" s="30">
        <f>SUM(H60:H68)</f>
        <v>0</v>
      </c>
      <c r="I69" s="31"/>
      <c r="J69" s="30">
        <f>SUM(J60:J68)</f>
        <v>-327427</v>
      </c>
      <c r="K69" s="31"/>
      <c r="L69" s="30">
        <f>SUM(L60:L68)</f>
        <v>0</v>
      </c>
      <c r="M69" s="31"/>
      <c r="N69" s="30">
        <f>SUM(N60:N68)</f>
        <v>-148304</v>
      </c>
    </row>
    <row r="70" spans="1:14" ht="21" customHeight="1" x14ac:dyDescent="0.3">
      <c r="A70" s="19"/>
      <c r="B70" s="18" t="s">
        <v>252</v>
      </c>
      <c r="C70" s="19"/>
      <c r="D70" s="19"/>
      <c r="E70" s="19"/>
      <c r="F70" s="19"/>
      <c r="G70" s="19"/>
      <c r="H70" s="20"/>
      <c r="I70" s="20"/>
      <c r="J70" s="20"/>
      <c r="K70" s="20"/>
      <c r="L70" s="20"/>
      <c r="M70" s="20"/>
      <c r="N70" s="20"/>
    </row>
    <row r="71" spans="1:14" ht="21" customHeight="1" x14ac:dyDescent="0.5">
      <c r="A71" s="19"/>
      <c r="B71" s="19"/>
      <c r="C71" s="19" t="s">
        <v>287</v>
      </c>
      <c r="D71" s="19"/>
      <c r="E71" s="19"/>
      <c r="F71" s="19"/>
      <c r="G71" s="19"/>
      <c r="H71" s="26"/>
      <c r="I71" s="20"/>
      <c r="J71" s="6">
        <v>114</v>
      </c>
      <c r="K71" s="20"/>
      <c r="L71" s="35"/>
      <c r="M71" s="20"/>
      <c r="N71" s="6">
        <v>114</v>
      </c>
    </row>
    <row r="72" spans="1:14" ht="15.75" customHeight="1" x14ac:dyDescent="0.5">
      <c r="A72" s="19"/>
      <c r="B72" s="19"/>
      <c r="C72" s="19" t="s">
        <v>253</v>
      </c>
      <c r="D72" s="19"/>
      <c r="E72" s="19"/>
      <c r="F72" s="19"/>
      <c r="G72" s="19"/>
      <c r="H72" s="26"/>
      <c r="I72" s="20"/>
      <c r="J72" s="6">
        <v>10000</v>
      </c>
      <c r="K72" s="20"/>
      <c r="L72" s="26"/>
      <c r="M72" s="20"/>
      <c r="N72" s="6">
        <v>10000</v>
      </c>
    </row>
    <row r="73" spans="1:14" ht="15.75" customHeight="1" x14ac:dyDescent="0.5">
      <c r="A73" s="19"/>
      <c r="B73" s="19"/>
      <c r="C73" s="19" t="s">
        <v>254</v>
      </c>
      <c r="D73" s="19"/>
      <c r="E73" s="19"/>
      <c r="F73" s="19"/>
      <c r="G73" s="19"/>
      <c r="H73" s="26"/>
      <c r="I73" s="20"/>
      <c r="J73" s="6">
        <v>-7322</v>
      </c>
      <c r="K73" s="20"/>
      <c r="L73" s="26"/>
      <c r="M73" s="20"/>
      <c r="N73" s="10">
        <v>0</v>
      </c>
    </row>
    <row r="74" spans="1:14" ht="15.75" customHeight="1" x14ac:dyDescent="0.5">
      <c r="A74" s="19"/>
      <c r="B74" s="19"/>
      <c r="C74" s="19" t="s">
        <v>256</v>
      </c>
      <c r="D74" s="19"/>
      <c r="E74" s="19"/>
      <c r="F74" s="19"/>
      <c r="G74" s="19"/>
      <c r="H74" s="26"/>
      <c r="I74" s="20"/>
      <c r="J74" s="6">
        <v>0</v>
      </c>
      <c r="K74" s="20"/>
      <c r="L74" s="35"/>
      <c r="M74" s="20"/>
      <c r="N74" s="6">
        <v>0</v>
      </c>
    </row>
    <row r="75" spans="1:14" ht="21" customHeight="1" x14ac:dyDescent="0.5">
      <c r="A75" s="19"/>
      <c r="B75" s="19"/>
      <c r="C75" s="19" t="s">
        <v>257</v>
      </c>
      <c r="D75" s="19"/>
      <c r="E75" s="19"/>
      <c r="F75" s="19"/>
      <c r="G75" s="19"/>
      <c r="H75" s="25"/>
      <c r="I75" s="20"/>
      <c r="J75" s="6">
        <v>0</v>
      </c>
      <c r="K75" s="19"/>
      <c r="L75" s="35"/>
      <c r="M75" s="20"/>
      <c r="N75" s="6">
        <v>0</v>
      </c>
    </row>
    <row r="76" spans="1:14" ht="21" customHeight="1" x14ac:dyDescent="0.5">
      <c r="A76" s="19"/>
      <c r="B76" s="19"/>
      <c r="C76" s="19" t="s">
        <v>259</v>
      </c>
      <c r="D76" s="19"/>
      <c r="E76" s="19"/>
      <c r="F76" s="19"/>
      <c r="G76" s="19"/>
      <c r="H76" s="25"/>
      <c r="I76" s="39"/>
      <c r="J76" s="20">
        <v>-2764</v>
      </c>
      <c r="K76" s="19"/>
      <c r="L76" s="25"/>
      <c r="M76" s="20"/>
      <c r="N76" s="6">
        <v>-873</v>
      </c>
    </row>
    <row r="77" spans="1:14" ht="21" customHeight="1" x14ac:dyDescent="0.5">
      <c r="A77" s="19"/>
      <c r="B77" s="19"/>
      <c r="C77" s="19" t="s">
        <v>260</v>
      </c>
      <c r="D77" s="19"/>
      <c r="E77" s="19"/>
      <c r="F77" s="19"/>
      <c r="G77" s="19"/>
      <c r="H77" s="25"/>
      <c r="I77" s="20"/>
      <c r="J77" s="20">
        <v>-1813</v>
      </c>
      <c r="K77" s="19"/>
      <c r="L77" s="25"/>
      <c r="M77" s="20"/>
      <c r="N77" s="6">
        <v>-722</v>
      </c>
    </row>
    <row r="78" spans="1:14" ht="21" customHeight="1" x14ac:dyDescent="0.3">
      <c r="A78" s="18"/>
      <c r="B78" s="18"/>
      <c r="C78" s="18"/>
      <c r="D78" s="18" t="s">
        <v>261</v>
      </c>
      <c r="E78" s="18"/>
      <c r="F78" s="18"/>
      <c r="G78" s="18"/>
      <c r="H78" s="40">
        <f>SUM(H71:H77)</f>
        <v>0</v>
      </c>
      <c r="I78" s="31"/>
      <c r="J78" s="40">
        <f>SUM(J71:J77)</f>
        <v>-1785</v>
      </c>
      <c r="K78" s="31"/>
      <c r="L78" s="40">
        <f>SUM(L71:L77)</f>
        <v>0</v>
      </c>
      <c r="M78" s="31"/>
      <c r="N78" s="40">
        <f>SUM(N71:N77)</f>
        <v>8519</v>
      </c>
    </row>
    <row r="79" spans="1:14" ht="14.25" customHeight="1" x14ac:dyDescent="0.3">
      <c r="A79" s="19"/>
      <c r="B79" s="19"/>
      <c r="C79" s="19"/>
      <c r="D79" s="19"/>
      <c r="E79" s="19"/>
      <c r="F79" s="19"/>
      <c r="G79" s="19"/>
      <c r="H79" s="20"/>
      <c r="I79" s="20"/>
      <c r="J79" s="20"/>
      <c r="K79" s="20"/>
      <c r="L79" s="20"/>
      <c r="M79" s="20"/>
      <c r="N79" s="20"/>
    </row>
    <row r="80" spans="1:14" ht="21" customHeight="1" x14ac:dyDescent="0.3">
      <c r="A80" s="18"/>
      <c r="B80" s="18" t="s">
        <v>262</v>
      </c>
      <c r="C80" s="18"/>
      <c r="D80" s="18"/>
      <c r="E80" s="18"/>
      <c r="F80" s="18"/>
      <c r="G80" s="18"/>
      <c r="H80" s="31" t="e">
        <f>SUM(H78,H69,H44)</f>
        <v>#REF!</v>
      </c>
      <c r="I80" s="31"/>
      <c r="J80" s="31" t="e">
        <f>SUM(J78,J69,J44)</f>
        <v>#REF!</v>
      </c>
      <c r="K80" s="31"/>
      <c r="L80" s="31" t="e">
        <f>SUM(L78,L69,L44)</f>
        <v>#REF!</v>
      </c>
      <c r="M80" s="31"/>
      <c r="N80" s="31" t="e">
        <f>SUM(N78,N69,N44)</f>
        <v>#REF!</v>
      </c>
    </row>
    <row r="81" spans="1:14" ht="21" customHeight="1" x14ac:dyDescent="0.3">
      <c r="A81" s="18"/>
      <c r="B81" s="18" t="s">
        <v>288</v>
      </c>
      <c r="C81" s="18"/>
      <c r="D81" s="18"/>
      <c r="E81" s="18"/>
      <c r="F81" s="18"/>
      <c r="G81" s="18"/>
      <c r="H81" s="41">
        <f>+BS!G12</f>
        <v>34880</v>
      </c>
      <c r="I81" s="31"/>
      <c r="J81" s="41">
        <v>100337</v>
      </c>
      <c r="K81" s="31"/>
      <c r="L81" s="41">
        <f>+BS!K12</f>
        <v>6745</v>
      </c>
      <c r="M81" s="31"/>
      <c r="N81" s="41">
        <v>6175</v>
      </c>
    </row>
    <row r="82" spans="1:14" ht="21" customHeight="1" x14ac:dyDescent="0.3">
      <c r="A82" s="18"/>
      <c r="B82" s="18" t="s">
        <v>289</v>
      </c>
      <c r="C82" s="18"/>
      <c r="D82" s="18"/>
      <c r="E82" s="18"/>
      <c r="F82" s="18"/>
      <c r="G82" s="18"/>
      <c r="H82" s="32" t="e">
        <f>SUM(H80:H81)</f>
        <v>#REF!</v>
      </c>
      <c r="I82" s="31"/>
      <c r="J82" s="32" t="e">
        <f>SUM(J80:J81)</f>
        <v>#REF!</v>
      </c>
      <c r="K82" s="31"/>
      <c r="L82" s="32" t="e">
        <f>SUM(L80:L81)</f>
        <v>#REF!</v>
      </c>
      <c r="M82" s="31"/>
      <c r="N82" s="32" t="e">
        <f>SUM(N80:N81)</f>
        <v>#REF!</v>
      </c>
    </row>
    <row r="83" spans="1:14" ht="21" customHeight="1" x14ac:dyDescent="0.3">
      <c r="A83" s="18"/>
      <c r="B83" s="18"/>
      <c r="C83" s="18"/>
      <c r="D83" s="18"/>
      <c r="E83" s="18"/>
      <c r="F83" s="18"/>
      <c r="G83" s="18"/>
      <c r="H83" s="31"/>
      <c r="I83" s="31"/>
      <c r="J83" s="31"/>
      <c r="K83" s="31"/>
      <c r="L83" s="31"/>
      <c r="M83" s="31"/>
      <c r="N83" s="31"/>
    </row>
    <row r="84" spans="1:14" ht="21" customHeight="1" x14ac:dyDescent="0.3">
      <c r="A84" s="18" t="s">
        <v>266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 ht="21" customHeight="1" x14ac:dyDescent="0.3">
      <c r="A85" s="18"/>
      <c r="B85" s="19" t="s">
        <v>290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ht="21" customHeight="1" x14ac:dyDescent="0.3">
      <c r="A86" s="18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 ht="21" customHeight="1" x14ac:dyDescent="0.3">
      <c r="A87" s="19"/>
      <c r="B87" s="18" t="s">
        <v>12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 ht="21" customHeight="1" x14ac:dyDescent="0.3">
      <c r="A88" s="19"/>
      <c r="B88" s="18" t="s">
        <v>291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 ht="21.75" customHeight="1" x14ac:dyDescent="0.3">
      <c r="A89" s="19"/>
      <c r="B89" s="19"/>
      <c r="C89" s="19"/>
      <c r="D89" s="19"/>
      <c r="E89" s="19"/>
      <c r="F89" s="19"/>
      <c r="G89" s="19"/>
      <c r="H89" s="168" t="s">
        <v>4</v>
      </c>
      <c r="I89" s="146"/>
      <c r="J89" s="146"/>
      <c r="K89" s="146"/>
      <c r="L89" s="146"/>
      <c r="M89" s="146"/>
      <c r="N89" s="146"/>
    </row>
    <row r="90" spans="1:14" ht="21" customHeight="1" x14ac:dyDescent="0.3">
      <c r="A90" s="19"/>
      <c r="B90" s="19"/>
      <c r="C90" s="19"/>
      <c r="D90" s="19"/>
      <c r="E90" s="19"/>
      <c r="F90" s="19"/>
      <c r="G90" s="19"/>
      <c r="H90" s="169" t="s">
        <v>5</v>
      </c>
      <c r="I90" s="148"/>
      <c r="J90" s="148"/>
      <c r="K90" s="18"/>
      <c r="L90" s="169" t="s">
        <v>6</v>
      </c>
      <c r="M90" s="148"/>
      <c r="N90" s="148"/>
    </row>
    <row r="91" spans="1:14" ht="15.75" customHeight="1" x14ac:dyDescent="0.3">
      <c r="A91" s="19"/>
      <c r="B91" s="19"/>
      <c r="C91" s="19"/>
      <c r="D91" s="19"/>
      <c r="E91" s="19"/>
      <c r="F91" s="19"/>
      <c r="G91" s="19"/>
      <c r="H91" s="42" t="s">
        <v>292</v>
      </c>
      <c r="I91" s="43"/>
      <c r="J91" s="44" t="s">
        <v>293</v>
      </c>
      <c r="K91" s="43"/>
      <c r="L91" s="44" t="str">
        <f>+H91</f>
        <v>วันที่ 30 มิถุนายน 2566</v>
      </c>
      <c r="M91" s="43"/>
      <c r="N91" s="44" t="str">
        <f>+J91</f>
        <v>วันที่ 31 ธันวาคม 2565</v>
      </c>
    </row>
    <row r="92" spans="1:14" ht="21" customHeight="1" x14ac:dyDescent="0.3">
      <c r="A92" s="19"/>
      <c r="B92" s="19" t="s">
        <v>273</v>
      </c>
      <c r="C92" s="19"/>
      <c r="D92" s="19"/>
      <c r="E92" s="19"/>
      <c r="F92" s="19"/>
      <c r="G92" s="19"/>
      <c r="H92" s="25"/>
      <c r="I92" s="19"/>
      <c r="J92" s="20">
        <v>2005</v>
      </c>
      <c r="K92" s="20"/>
      <c r="L92" s="25"/>
      <c r="M92" s="20"/>
      <c r="N92" s="20">
        <v>76</v>
      </c>
    </row>
    <row r="93" spans="1:14" ht="21" customHeight="1" x14ac:dyDescent="0.3">
      <c r="A93" s="19"/>
      <c r="B93" s="19" t="s">
        <v>274</v>
      </c>
      <c r="C93" s="19"/>
      <c r="D93" s="19"/>
      <c r="E93" s="19"/>
      <c r="F93" s="19"/>
      <c r="G93" s="19"/>
      <c r="H93" s="25"/>
      <c r="I93" s="19"/>
      <c r="J93" s="20">
        <v>54800</v>
      </c>
      <c r="K93" s="20"/>
      <c r="L93" s="25"/>
      <c r="M93" s="20"/>
      <c r="N93" s="20">
        <v>1257</v>
      </c>
    </row>
    <row r="94" spans="1:14" ht="21" customHeight="1" x14ac:dyDescent="0.3">
      <c r="A94" s="19"/>
      <c r="B94" s="19" t="s">
        <v>275</v>
      </c>
      <c r="C94" s="19"/>
      <c r="D94" s="19"/>
      <c r="E94" s="19"/>
      <c r="F94" s="19"/>
      <c r="G94" s="19"/>
      <c r="H94" s="25"/>
      <c r="I94" s="19"/>
      <c r="J94" s="20">
        <v>2763</v>
      </c>
      <c r="K94" s="20"/>
      <c r="L94" s="25"/>
      <c r="M94" s="20"/>
      <c r="N94" s="20">
        <v>426</v>
      </c>
    </row>
    <row r="95" spans="1:14" ht="21" customHeight="1" x14ac:dyDescent="0.5">
      <c r="A95" s="19"/>
      <c r="B95" s="19" t="s">
        <v>276</v>
      </c>
      <c r="C95" s="19"/>
      <c r="D95" s="19"/>
      <c r="E95" s="19"/>
      <c r="F95" s="19"/>
      <c r="G95" s="19"/>
      <c r="H95" s="25"/>
      <c r="I95" s="19"/>
      <c r="J95" s="20">
        <v>1820</v>
      </c>
      <c r="K95" s="20"/>
      <c r="L95" s="35"/>
      <c r="M95" s="20"/>
      <c r="N95" s="10">
        <v>0</v>
      </c>
    </row>
    <row r="96" spans="1:14" ht="21" customHeight="1" x14ac:dyDescent="0.5">
      <c r="A96" s="19"/>
      <c r="B96" s="19" t="s">
        <v>277</v>
      </c>
      <c r="C96" s="19"/>
      <c r="D96" s="19"/>
      <c r="E96" s="19"/>
      <c r="F96" s="19"/>
      <c r="G96" s="19"/>
      <c r="H96" s="26"/>
      <c r="I96" s="19"/>
      <c r="J96" s="6">
        <v>0</v>
      </c>
      <c r="K96" s="20"/>
      <c r="L96" s="26"/>
      <c r="M96" s="20"/>
      <c r="N96" s="6">
        <v>0</v>
      </c>
    </row>
    <row r="97" spans="1:14" ht="21" customHeight="1" x14ac:dyDescent="0.3">
      <c r="A97" s="19"/>
      <c r="B97" s="19" t="s">
        <v>98</v>
      </c>
      <c r="C97" s="19"/>
      <c r="D97" s="19"/>
      <c r="E97" s="19"/>
      <c r="F97" s="19"/>
      <c r="G97" s="19"/>
      <c r="H97" s="33">
        <f>SUM(H92:H96)</f>
        <v>0</v>
      </c>
      <c r="I97" s="19"/>
      <c r="J97" s="33">
        <f>SUM(J92:J96)</f>
        <v>61388</v>
      </c>
      <c r="K97" s="20"/>
      <c r="L97" s="33">
        <f>SUM(L92:L96)</f>
        <v>0</v>
      </c>
      <c r="M97" s="20"/>
      <c r="N97" s="33">
        <f>SUM(N92:N96)</f>
        <v>1759</v>
      </c>
    </row>
    <row r="98" spans="1:14" ht="4.5" customHeight="1" x14ac:dyDescent="0.3">
      <c r="A98" s="19"/>
      <c r="B98" s="19"/>
      <c r="C98" s="19"/>
      <c r="D98" s="19"/>
      <c r="E98" s="19"/>
      <c r="F98" s="19"/>
      <c r="G98" s="19"/>
      <c r="H98" s="20"/>
      <c r="I98" s="19"/>
      <c r="J98" s="20"/>
      <c r="K98" s="20"/>
      <c r="L98" s="20"/>
      <c r="M98" s="20"/>
      <c r="N98" s="20"/>
    </row>
    <row r="99" spans="1:14" ht="21" customHeight="1" x14ac:dyDescent="0.5">
      <c r="A99" s="1" t="s">
        <v>125</v>
      </c>
      <c r="B99" s="19"/>
      <c r="C99" s="19"/>
      <c r="D99" s="19"/>
      <c r="E99" s="19"/>
      <c r="F99" s="19"/>
      <c r="G99" s="19"/>
      <c r="H99" s="20"/>
      <c r="I99" s="20"/>
      <c r="J99" s="20"/>
      <c r="K99" s="20"/>
      <c r="L99" s="20"/>
      <c r="M99" s="20"/>
      <c r="N99" s="20"/>
    </row>
    <row r="100" spans="1:14" ht="21" customHeight="1" x14ac:dyDescent="0.3">
      <c r="A100" s="164" t="s">
        <v>126</v>
      </c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</row>
    <row r="101" spans="1:14" ht="21" customHeight="1" x14ac:dyDescent="0.3">
      <c r="A101" s="165" t="s">
        <v>283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</row>
    <row r="102" spans="1:14" ht="21" customHeight="1" x14ac:dyDescent="0.3">
      <c r="A102" s="164" t="s">
        <v>284</v>
      </c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</row>
    <row r="103" spans="1:14" ht="20.25" customHeight="1" x14ac:dyDescent="0.3">
      <c r="A103" s="19"/>
      <c r="B103" s="19"/>
      <c r="C103" s="19"/>
      <c r="D103" s="19"/>
      <c r="E103" s="19"/>
      <c r="F103" s="19"/>
      <c r="G103" s="19"/>
      <c r="H103" s="20">
        <f>+H81-BS!G12</f>
        <v>0</v>
      </c>
      <c r="I103" s="20"/>
      <c r="J103" s="20"/>
      <c r="K103" s="19"/>
      <c r="L103" s="20">
        <f>+L81-BS!K12</f>
        <v>0</v>
      </c>
      <c r="M103" s="19"/>
      <c r="N103" s="19"/>
    </row>
    <row r="104" spans="1:14" ht="20.25" customHeight="1" x14ac:dyDescent="0.3">
      <c r="A104" s="19"/>
      <c r="B104" s="19"/>
      <c r="C104" s="19"/>
      <c r="D104" s="19"/>
      <c r="E104" s="19"/>
      <c r="F104" s="20"/>
      <c r="G104" s="19"/>
      <c r="H104" s="39" t="e">
        <f>H82-BS!E12</f>
        <v>#REF!</v>
      </c>
      <c r="I104" s="20"/>
      <c r="J104" s="20"/>
      <c r="K104" s="20"/>
      <c r="L104" s="20" t="e">
        <f>+L82-BS!I12</f>
        <v>#REF!</v>
      </c>
      <c r="M104" s="20"/>
      <c r="N104" s="20"/>
    </row>
    <row r="105" spans="1:14" ht="20.25" customHeight="1" x14ac:dyDescent="0.3">
      <c r="A105" s="19"/>
      <c r="B105" s="19"/>
      <c r="C105" s="19"/>
      <c r="D105" s="19"/>
      <c r="E105" s="19"/>
      <c r="F105" s="19"/>
      <c r="G105" s="19"/>
      <c r="H105" s="39" t="e">
        <f>H104/2</f>
        <v>#REF!</v>
      </c>
      <c r="I105" s="19"/>
      <c r="J105" s="19"/>
      <c r="K105" s="19"/>
      <c r="L105" s="20" t="e">
        <f>L104/2</f>
        <v>#REF!</v>
      </c>
      <c r="M105" s="19"/>
      <c r="N105" s="19"/>
    </row>
  </sheetData>
  <mergeCells count="15">
    <mergeCell ref="A100:N100"/>
    <mergeCell ref="A101:N101"/>
    <mergeCell ref="A102:N102"/>
    <mergeCell ref="H5:N5"/>
    <mergeCell ref="H6:J6"/>
    <mergeCell ref="L6:N6"/>
    <mergeCell ref="A48:N48"/>
    <mergeCell ref="A50:N50"/>
    <mergeCell ref="A51:N51"/>
    <mergeCell ref="H56:N56"/>
    <mergeCell ref="H57:J57"/>
    <mergeCell ref="L57:N57"/>
    <mergeCell ref="H89:N89"/>
    <mergeCell ref="H90:J90"/>
    <mergeCell ref="L90:N90"/>
  </mergeCells>
  <pageMargins left="0.70866141732283505" right="0.47244094488188998" top="0.74803149606299202" bottom="0.74803149606299202" header="0" footer="0"/>
  <pageSetup paperSize="9" orientation="portrait"/>
  <headerFooter>
    <oddFooter>&amp;R&amp;P</oddFooter>
  </headerFooter>
  <rowBreaks count="1" manualBreakCount="1">
    <brk id="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SE Conso (2)</vt:lpstr>
      <vt:lpstr>PL</vt:lpstr>
      <vt:lpstr>SE Conso</vt:lpstr>
      <vt:lpstr>SE Separate</vt:lpstr>
      <vt:lpstr>CF</vt:lpstr>
      <vt:lpstr>CF.1</vt:lpstr>
      <vt:lpstr>BS!Print_Area</vt:lpstr>
      <vt:lpstr>CF!Print_Area</vt:lpstr>
      <vt:lpstr>PL!Print_Area</vt:lpstr>
      <vt:lpstr>'SE Conso'!Print_Area</vt:lpstr>
      <vt:lpstr>'SE 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ADMIN-PC</cp:lastModifiedBy>
  <cp:lastPrinted>2025-03-11T02:53:44Z</cp:lastPrinted>
  <dcterms:created xsi:type="dcterms:W3CDTF">2014-04-27T11:53:21Z</dcterms:created>
  <dcterms:modified xsi:type="dcterms:W3CDTF">2025-03-11T03:01:29Z</dcterms:modified>
</cp:coreProperties>
</file>