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Audit\JOB\JOB\AKS\AKSY67\AKSY67\G.AKS-YE67-FS\AKS-YE67-FS\AKSYE67-FS-Final\AKS-ENG\"/>
    </mc:Choice>
  </mc:AlternateContent>
  <xr:revisionPtr revIDLastSave="0" documentId="13_ncr:1_{7122195C-585E-4CA8-9828-CE87AD71F585}" xr6:coauthVersionLast="47" xr6:coauthVersionMax="47" xr10:uidLastSave="{00000000-0000-0000-0000-000000000000}"/>
  <bookViews>
    <workbookView xWindow="-120" yWindow="-120" windowWidth="20730" windowHeight="11160" tabRatio="671" xr2:uid="{00000000-000D-0000-FFFF-FFFF00000000}"/>
  </bookViews>
  <sheets>
    <sheet name="BS " sheetId="18" r:id="rId1"/>
    <sheet name="PL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'!$A$1:$M$108</definedName>
    <definedName name="_xlnm.Print_Area" localSheetId="4">'CF '!$A$1:$O$118</definedName>
    <definedName name="_xlnm.Print_Area" localSheetId="1">PL!$A$1:$M$76</definedName>
    <definedName name="_xlnm.Print_Area" localSheetId="2">'SE Conso'!$A$1:$V$29</definedName>
    <definedName name="_xlnm.Print_Area" localSheetId="3">'SE Separate'!$A$1:$P$24</definedName>
    <definedName name="_xlnm.Print_Titles" localSheetId="4">'CF '!$1:$4</definedName>
    <definedName name="_xlnm.Print_Titles" localSheetId="1">PL!$1:$7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23" l="1"/>
  <c r="G56" i="23"/>
  <c r="G57" i="23" s="1"/>
  <c r="I53" i="23"/>
  <c r="G52" i="23"/>
  <c r="O10" i="17"/>
  <c r="M10" i="17"/>
  <c r="K10" i="17"/>
  <c r="I10" i="17"/>
  <c r="M94" i="17" l="1"/>
  <c r="J22" i="21"/>
  <c r="M70" i="23"/>
  <c r="K70" i="23"/>
  <c r="G62" i="23"/>
  <c r="G53" i="23"/>
  <c r="G71" i="23" s="1"/>
  <c r="I62" i="23"/>
  <c r="M27" i="23"/>
  <c r="K27" i="23"/>
  <c r="I27" i="23"/>
  <c r="G27" i="23"/>
  <c r="I71" i="23" l="1"/>
  <c r="D17" i="22" l="1"/>
  <c r="K97" i="18" s="1"/>
  <c r="F17" i="22"/>
  <c r="K98" i="18" s="1"/>
  <c r="H17" i="22"/>
  <c r="K99" i="18" s="1"/>
  <c r="P16" i="22"/>
  <c r="D18" i="21"/>
  <c r="G97" i="18" s="1"/>
  <c r="F18" i="21"/>
  <c r="G98" i="18" s="1"/>
  <c r="H18" i="21"/>
  <c r="G99" i="18" s="1"/>
  <c r="J18" i="21"/>
  <c r="G100" i="18" s="1"/>
  <c r="V17" i="21"/>
  <c r="L22" i="22" l="1"/>
  <c r="H22" i="22"/>
  <c r="F22" i="22"/>
  <c r="D22" i="22"/>
  <c r="P21" i="22"/>
  <c r="G21" i="18"/>
  <c r="K21" i="18"/>
  <c r="N21" i="22"/>
  <c r="P24" i="21"/>
  <c r="R24" i="21" s="1"/>
  <c r="V24" i="21" s="1"/>
  <c r="L15" i="22" l="1"/>
  <c r="L14" i="22"/>
  <c r="L17" i="22" s="1"/>
  <c r="I116" i="17" l="1"/>
  <c r="M116" i="17"/>
  <c r="O116" i="17"/>
  <c r="O123" i="17" s="1"/>
  <c r="K116" i="17"/>
  <c r="K123" i="17" s="1"/>
  <c r="M101" i="18"/>
  <c r="M99" i="18"/>
  <c r="M98" i="18"/>
  <c r="M97" i="18"/>
  <c r="I103" i="18"/>
  <c r="I101" i="18"/>
  <c r="I100" i="18"/>
  <c r="I98" i="18"/>
  <c r="I99" i="18"/>
  <c r="I97" i="18"/>
  <c r="M102" i="18" l="1"/>
  <c r="T26" i="21"/>
  <c r="P22" i="21" l="1"/>
  <c r="P23" i="21"/>
  <c r="R23" i="21" s="1"/>
  <c r="V23" i="21" s="1"/>
  <c r="R22" i="21"/>
  <c r="V22" i="21" s="1"/>
  <c r="J26" i="21"/>
  <c r="N14" i="21"/>
  <c r="P16" i="21"/>
  <c r="R16" i="21" s="1"/>
  <c r="P13" i="21"/>
  <c r="G40" i="18"/>
  <c r="P14" i="21" l="1"/>
  <c r="P18" i="21" s="1"/>
  <c r="V16" i="21"/>
  <c r="G13" i="23"/>
  <c r="G19" i="23"/>
  <c r="I13" i="23"/>
  <c r="I19" i="23"/>
  <c r="K13" i="23"/>
  <c r="K19" i="23"/>
  <c r="M13" i="23"/>
  <c r="M19" i="23"/>
  <c r="J15" i="22"/>
  <c r="P21" i="21"/>
  <c r="P25" i="21"/>
  <c r="K94" i="17"/>
  <c r="K78" i="17"/>
  <c r="O78" i="17"/>
  <c r="I78" i="17"/>
  <c r="T14" i="21"/>
  <c r="T18" i="21" s="1"/>
  <c r="N15" i="21"/>
  <c r="P15" i="21" s="1"/>
  <c r="L15" i="21"/>
  <c r="M78" i="17"/>
  <c r="N15" i="22"/>
  <c r="P20" i="21"/>
  <c r="R20" i="21" s="1"/>
  <c r="I21" i="18"/>
  <c r="M123" i="17"/>
  <c r="I123" i="17"/>
  <c r="A45" i="18"/>
  <c r="A82" i="18"/>
  <c r="G41" i="18"/>
  <c r="I94" i="17"/>
  <c r="M97" i="17"/>
  <c r="I97" i="17"/>
  <c r="M21" i="18"/>
  <c r="O94" i="17"/>
  <c r="N20" i="22"/>
  <c r="D26" i="21"/>
  <c r="F26" i="21"/>
  <c r="H26" i="21"/>
  <c r="N26" i="21"/>
  <c r="M76" i="18"/>
  <c r="K76" i="18"/>
  <c r="I76" i="18"/>
  <c r="G76" i="18"/>
  <c r="M66" i="18"/>
  <c r="K66" i="18"/>
  <c r="I66" i="18"/>
  <c r="G66" i="18"/>
  <c r="N13" i="22"/>
  <c r="P13" i="22" s="1"/>
  <c r="N19" i="22"/>
  <c r="R13" i="21"/>
  <c r="M46" i="23"/>
  <c r="M47" i="23" s="1"/>
  <c r="G46" i="23"/>
  <c r="I46" i="23"/>
  <c r="I47" i="23" s="1"/>
  <c r="K46" i="23"/>
  <c r="M40" i="18"/>
  <c r="K40" i="18"/>
  <c r="I40" i="18"/>
  <c r="A1" i="21"/>
  <c r="A1" i="22" s="1"/>
  <c r="A1" i="17" s="1"/>
  <c r="A3" i="22"/>
  <c r="H109" i="18"/>
  <c r="A48" i="18"/>
  <c r="A85" i="18" s="1"/>
  <c r="P19" i="22" l="1"/>
  <c r="N22" i="22"/>
  <c r="K47" i="23"/>
  <c r="G47" i="23"/>
  <c r="N18" i="21"/>
  <c r="M77" i="18"/>
  <c r="R21" i="21"/>
  <c r="V21" i="21" s="1"/>
  <c r="V13" i="21"/>
  <c r="M20" i="23"/>
  <c r="M22" i="23" s="1"/>
  <c r="M28" i="23" s="1"/>
  <c r="M30" i="23" s="1"/>
  <c r="M32" i="23" s="1"/>
  <c r="I20" i="23"/>
  <c r="I22" i="23" s="1"/>
  <c r="I28" i="23" s="1"/>
  <c r="I30" i="23" s="1"/>
  <c r="I32" i="23" s="1"/>
  <c r="I52" i="23" s="1"/>
  <c r="G77" i="18"/>
  <c r="G103" i="18"/>
  <c r="P15" i="22"/>
  <c r="I77" i="18"/>
  <c r="R15" i="21"/>
  <c r="V15" i="21" s="1"/>
  <c r="G20" i="23"/>
  <c r="M41" i="18"/>
  <c r="M104" i="18"/>
  <c r="I41" i="18"/>
  <c r="K20" i="23"/>
  <c r="K22" i="23" s="1"/>
  <c r="K77" i="18"/>
  <c r="K41" i="18"/>
  <c r="I102" i="18"/>
  <c r="I104" i="18" s="1"/>
  <c r="V20" i="21"/>
  <c r="P26" i="21"/>
  <c r="N14" i="22"/>
  <c r="N17" i="22" s="1"/>
  <c r="I70" i="23" l="1"/>
  <c r="I72" i="23" s="1"/>
  <c r="K9" i="17"/>
  <c r="K11" i="17" s="1"/>
  <c r="K55" i="17" s="1"/>
  <c r="K60" i="17" s="1"/>
  <c r="M51" i="23"/>
  <c r="M71" i="23" s="1"/>
  <c r="M72" i="23" s="1"/>
  <c r="O9" i="17"/>
  <c r="O11" i="17" s="1"/>
  <c r="O55" i="17" s="1"/>
  <c r="J20" i="22"/>
  <c r="I40" i="23"/>
  <c r="J22" i="22"/>
  <c r="M40" i="23"/>
  <c r="M48" i="23" s="1"/>
  <c r="M60" i="23" s="1"/>
  <c r="K28" i="23"/>
  <c r="K30" i="23" s="1"/>
  <c r="M105" i="18"/>
  <c r="M110" i="18" s="1"/>
  <c r="P20" i="22"/>
  <c r="I105" i="18"/>
  <c r="I110" i="18" s="1"/>
  <c r="G22" i="23"/>
  <c r="I48" i="23" l="1"/>
  <c r="I66" i="23" s="1"/>
  <c r="I61" i="23" s="1"/>
  <c r="I63" i="23" s="1"/>
  <c r="L25" i="21" s="1"/>
  <c r="O60" i="17"/>
  <c r="O96" i="17" s="1"/>
  <c r="O99" i="17" s="1"/>
  <c r="O122" i="17" s="1"/>
  <c r="P22" i="22"/>
  <c r="K32" i="23"/>
  <c r="M9" i="17" s="1"/>
  <c r="M11" i="17" s="1"/>
  <c r="M55" i="17" s="1"/>
  <c r="M60" i="17" s="1"/>
  <c r="G28" i="23"/>
  <c r="K96" i="17" l="1"/>
  <c r="K99" i="17" s="1"/>
  <c r="K122" i="17" s="1"/>
  <c r="K40" i="23"/>
  <c r="K48" i="23" s="1"/>
  <c r="K60" i="23" s="1"/>
  <c r="K51" i="23"/>
  <c r="Q22" i="22"/>
  <c r="G30" i="23"/>
  <c r="K71" i="23" l="1"/>
  <c r="K72" i="23" s="1"/>
  <c r="J14" i="22"/>
  <c r="M96" i="17"/>
  <c r="M99" i="17" s="1"/>
  <c r="M122" i="17" s="1"/>
  <c r="G32" i="23"/>
  <c r="I9" i="17" s="1"/>
  <c r="I11" i="17" s="1"/>
  <c r="I55" i="17" s="1"/>
  <c r="I60" i="17" s="1"/>
  <c r="G40" i="23" l="1"/>
  <c r="J17" i="22"/>
  <c r="K101" i="18" s="1"/>
  <c r="P14" i="22"/>
  <c r="G48" i="23" l="1"/>
  <c r="G66" i="23" s="1"/>
  <c r="G61" i="23" s="1"/>
  <c r="G63" i="23" s="1"/>
  <c r="L14" i="21"/>
  <c r="I96" i="17"/>
  <c r="I99" i="17" s="1"/>
  <c r="I122" i="17" s="1"/>
  <c r="P17" i="22"/>
  <c r="K102" i="18"/>
  <c r="K104" i="18" s="1"/>
  <c r="K105" i="18" s="1"/>
  <c r="K110" i="18" s="1"/>
  <c r="Q17" i="22" l="1"/>
  <c r="G70" i="23" l="1"/>
  <c r="G72" i="23" s="1"/>
  <c r="L18" i="21"/>
  <c r="G101" i="18" s="1"/>
  <c r="G102" i="18" s="1"/>
  <c r="G104" i="18" s="1"/>
  <c r="G105" i="18" s="1"/>
  <c r="G110" i="18" s="1"/>
  <c r="R14" i="21"/>
  <c r="G54" i="23"/>
  <c r="V14" i="21" l="1"/>
  <c r="V18" i="21" s="1"/>
  <c r="W18" i="21" s="1"/>
  <c r="R18" i="21"/>
  <c r="I54" i="23"/>
  <c r="I57" i="23" s="1"/>
  <c r="R25" i="21"/>
  <c r="V25" i="21" s="1"/>
  <c r="V26" i="21" s="1"/>
  <c r="W26" i="21" s="1"/>
  <c r="L26" i="21"/>
  <c r="R26" i="21" l="1"/>
</calcChain>
</file>

<file path=xl/sharedStrings.xml><?xml version="1.0" encoding="utf-8"?>
<sst xmlns="http://schemas.openxmlformats.org/spreadsheetml/2006/main" count="394" uniqueCount="276">
  <si>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</si>
  <si>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</si>
  <si>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</si>
  <si>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</si>
  <si>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</si>
  <si>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</si>
  <si>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</si>
  <si>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</si>
  <si>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</si>
  <si>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</si>
  <si>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</si>
  <si>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</si>
  <si>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</si>
  <si>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</si>
  <si>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</si>
  <si>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</si>
  <si>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</si>
  <si>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</si>
  <si>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</si>
  <si>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</si>
  <si>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</si>
  <si>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</si>
  <si>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</si>
  <si>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</si>
  <si>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</si>
  <si>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</si>
  <si>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</si>
  <si>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</si>
  <si>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</si>
  <si>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</si>
  <si>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</si>
  <si>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</si>
  <si>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</si>
  <si>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</si>
  <si>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</si>
  <si>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</si>
  <si>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</si>
  <si>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</si>
  <si>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</si>
  <si>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</si>
  <si>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</si>
  <si>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</si>
  <si>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</si>
  <si>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</si>
  <si>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</si>
  <si>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</si>
  <si>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</si>
  <si>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</si>
  <si>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</si>
  <si>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</si>
  <si>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</si>
  <si>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</si>
  <si>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</si>
  <si>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</si>
  <si>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</si>
  <si>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</si>
  <si>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</si>
  <si>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</si>
  <si>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</si>
  <si>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</si>
  <si>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</si>
  <si>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</si>
  <si>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>Adjusted financial cost</t>
  </si>
  <si>
    <t xml:space="preserve">Adjusted provisions for employee benefits </t>
  </si>
  <si>
    <t xml:space="preserve">Discount on common shares </t>
  </si>
  <si>
    <t>Total shareholders equity - net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</si>
  <si>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</si>
  <si>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</si>
  <si>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</si>
  <si>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</si>
  <si>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</si>
  <si>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</si>
  <si>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</si>
  <si>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</si>
  <si>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 xml:space="preserve">      Total adjustment of reconcile net profit (loss)</t>
  </si>
  <si>
    <t>Current provisions for employee benefits</t>
  </si>
  <si>
    <t>Other current provisions</t>
  </si>
  <si>
    <t>As at December 31,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</si>
  <si>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</si>
  <si>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</si>
  <si>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</si>
  <si>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</si>
  <si>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</si>
  <si>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</si>
  <si>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</si>
  <si>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Short - term loans</t>
  </si>
  <si>
    <t>Adjusted  inventories decrease</t>
  </si>
  <si>
    <t>Current portion of long - term debts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</si>
  <si>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</si>
  <si>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</si>
  <si>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</si>
  <si>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</si>
  <si>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</si>
  <si>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</si>
  <si>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</si>
  <si>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</si>
  <si>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</si>
  <si>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</si>
  <si>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Adjusted with other income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</si>
  <si>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</si>
  <si>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</si>
  <si>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</si>
  <si>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</si>
  <si>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</si>
  <si>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</si>
  <si>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</si>
  <si>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</si>
  <si>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</si>
  <si>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</si>
  <si>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</si>
  <si>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</si>
  <si>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</si>
  <si>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Items that will not be reclassified in profit or loss later</t>
  </si>
  <si>
    <t>Total items that will not be reclassified in profit or loss later</t>
  </si>
  <si>
    <t xml:space="preserve">Gain(Loss) from the measurement </t>
  </si>
  <si>
    <t xml:space="preserve">of new values of defined </t>
  </si>
  <si>
    <t>employee benefits</t>
  </si>
  <si>
    <t xml:space="preserve">Other components </t>
  </si>
  <si>
    <t>of shareholders' equity</t>
  </si>
  <si>
    <t>Cash paid for deposit to purchase common stock in the target company</t>
  </si>
  <si>
    <t>Note</t>
  </si>
  <si>
    <t>Adjusted financial assets decrease</t>
  </si>
  <si>
    <t>Other components of shareholders' equity</t>
  </si>
  <si>
    <t>Cash provided by operating activities</t>
  </si>
  <si>
    <t>Net cash provide by (used in) financing activities</t>
  </si>
  <si>
    <t>2023</t>
  </si>
  <si>
    <t>Trade and other current receivables</t>
  </si>
  <si>
    <t>Trade and other non - current receivables</t>
  </si>
  <si>
    <t>Loans to clients and accrued interest - net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</si>
  <si>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</si>
  <si>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</si>
  <si>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</si>
  <si>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</si>
  <si>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</si>
  <si>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</si>
  <si>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Balance as at January 1, 2023</t>
  </si>
  <si>
    <t xml:space="preserve">Adjusted trade and other non-current receivables (increase) decrease </t>
  </si>
  <si>
    <t>Adjusted other current liabilities</t>
  </si>
  <si>
    <t>Cash paid for decrease liabilities that occurs from lease</t>
  </si>
  <si>
    <t>Interest expense</t>
  </si>
  <si>
    <t xml:space="preserve">AKS CORPORATION COMPANY LIMITED AND SUBSIDIARIES  </t>
  </si>
  <si>
    <t>Adjusted other non-current liabilities</t>
  </si>
  <si>
    <t xml:space="preserve">Cash received from sales ordinary shares in the associates </t>
  </si>
  <si>
    <t xml:space="preserve">Cash paid for purchase of intangible assets </t>
  </si>
  <si>
    <t>(FORMERLY KNOWN AS “AQ ESTATE PUBLIC COMPANY LIMITED”)</t>
  </si>
  <si>
    <t>Profit before expenses</t>
  </si>
  <si>
    <t>Cost  from loan</t>
  </si>
  <si>
    <t>Interest income from loans customers</t>
  </si>
  <si>
    <t>Adjusted by (reversal) allowance for expected credit losses</t>
  </si>
  <si>
    <t>Cash paid for income tax</t>
  </si>
  <si>
    <t>Debtor payable within 1 year</t>
  </si>
  <si>
    <t>Goodwill</t>
  </si>
  <si>
    <t>Loan portfolio of provincial retail loans under supervision</t>
  </si>
  <si>
    <t>Income tax payable</t>
  </si>
  <si>
    <t>Revenue from vehicle rental services</t>
  </si>
  <si>
    <t>Cost of vehicle rental services</t>
  </si>
  <si>
    <t>Cash paid from provision for employee benefits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</si>
  <si>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</si>
  <si>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</si>
  <si>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</si>
  <si>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</si>
  <si>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</si>
  <si>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Adjusted trade and other non-current payable increase</t>
  </si>
  <si>
    <t>Bond</t>
  </si>
  <si>
    <t>(Unit : Thousand Baht)</t>
  </si>
  <si>
    <t>Biological assets</t>
  </si>
  <si>
    <t>Other non - current liabilities</t>
  </si>
  <si>
    <t>Gross profit</t>
  </si>
  <si>
    <t>Total comprehensive income attributable to :</t>
  </si>
  <si>
    <t>Adjusted restriced deposit with bank (increase) decrease</t>
  </si>
  <si>
    <t>Adjusted provision for liabilities increase</t>
  </si>
  <si>
    <t>Cash received from short - term loans</t>
  </si>
  <si>
    <t>Cash paid for short - term loans</t>
  </si>
  <si>
    <t>Discount from change in shareholding proportion in subsidiaries</t>
  </si>
  <si>
    <t>Other non - current provisions</t>
  </si>
  <si>
    <t xml:space="preserve">Adjusted biological assets </t>
  </si>
  <si>
    <t>Profit from fair value adjustment - biological assets</t>
  </si>
  <si>
    <t>Net cash provided by (used in) investing activities</t>
  </si>
  <si>
    <t>Intangible assets</t>
  </si>
  <si>
    <t>LIABILITIES AND SHAREHOLDERS EQUITY (CONT.)</t>
  </si>
  <si>
    <t>Cash paid for purchase of other non-current financial assets</t>
  </si>
  <si>
    <t>Profit (loss) for the year</t>
  </si>
  <si>
    <t>2024</t>
  </si>
  <si>
    <t>Balance as at January 1, 2024</t>
  </si>
  <si>
    <t>Adjusted provisions for current financial liabilities (increase) decrease</t>
  </si>
  <si>
    <t>Adjusting by (reversal) allowance for losses on inventories - real estate business</t>
  </si>
  <si>
    <t xml:space="preserve">Adjusted by share of profit (loss) from associates </t>
  </si>
  <si>
    <t>Cash received from sales of investment property</t>
  </si>
  <si>
    <t>Cash paid to repay bonds</t>
  </si>
  <si>
    <t>Transferred to retained losses</t>
  </si>
  <si>
    <t>Cash received from sales ordinary shares in the subsidiary</t>
  </si>
  <si>
    <t>Cash received for repayment from short-term loans</t>
  </si>
  <si>
    <t>Cash paid for long - term loans</t>
  </si>
  <si>
    <t>Cash decreased due to loss of control over subsidiary</t>
  </si>
  <si>
    <t>Adjusted other non-current asset (increase) decrease</t>
  </si>
  <si>
    <t xml:space="preserve">      Net cash provided by (used in) operating activities</t>
  </si>
  <si>
    <t>December 31, 2023</t>
  </si>
  <si>
    <t>Revenue from the cost of sales of biological assets</t>
  </si>
  <si>
    <t>Cost of sales of biological assets</t>
  </si>
  <si>
    <t>Acquired from investments in subsidiaries</t>
  </si>
  <si>
    <t>Cash paid for increase capital in subsidiary</t>
  </si>
  <si>
    <t>Cash received from installment receivables</t>
  </si>
  <si>
    <t>Cash received from long term borrowed</t>
  </si>
  <si>
    <t>173,813.58 million common share, Baht 0.50 par value</t>
  </si>
  <si>
    <t xml:space="preserve">Adjusted by (profit) loss from sales of property, plant and equipment </t>
  </si>
  <si>
    <t>Adjusted by profit from the termination of lease</t>
  </si>
  <si>
    <t>Cash paid for buy investments in subsidiary</t>
  </si>
  <si>
    <t>Business License for Asset Management Company</t>
  </si>
  <si>
    <t>Decrease resulting from the loss of control in a subsidiary</t>
  </si>
  <si>
    <t>Cash received for project sale deposit</t>
  </si>
  <si>
    <t>Loan to Short-term debtors and accrued imterest</t>
  </si>
  <si>
    <t>Other comprehensive income for the peried - Net tax</t>
  </si>
  <si>
    <t>Total comprehensive income for the peried</t>
  </si>
  <si>
    <t>Adjusted loans to debtors and accrued interest - net (increase) decrease</t>
  </si>
  <si>
    <t>Adjusted with non-deductible expense</t>
  </si>
  <si>
    <t>Adjusted by impairment loss for goodwill</t>
  </si>
  <si>
    <t>Profit and loss from sales investment in associates</t>
  </si>
  <si>
    <t>Cash and cash equivalents  increase (decrease) - Net</t>
  </si>
  <si>
    <t>Cash and cash equivalents at beginning of the period</t>
  </si>
  <si>
    <t>(New adjusted)</t>
  </si>
  <si>
    <t>the amount of Baht 0.09 million).</t>
  </si>
  <si>
    <t xml:space="preserve"> employee benefits</t>
  </si>
  <si>
    <t>Loss from the measurement of new values of defined</t>
  </si>
  <si>
    <t>Acquisition of a non-controlling interest with unchanged control</t>
  </si>
  <si>
    <t>Decrease</t>
  </si>
  <si>
    <t>Adjusted trade and other payable increase</t>
  </si>
  <si>
    <t>Adjusted by loss from sales of property, plant, equipment and leasehold rights.</t>
  </si>
  <si>
    <t>Cash received for corporate income tax</t>
  </si>
  <si>
    <t>Profit and loss from sales investment in subsidiarifs</t>
  </si>
  <si>
    <t>Adjusted with write-off expense</t>
  </si>
  <si>
    <t>Loss on Fair Value Measurement of Investment in Common Stocks</t>
  </si>
  <si>
    <t>Other non - current financial assets</t>
  </si>
  <si>
    <t>Adjusted financial assets (increase)</t>
  </si>
  <si>
    <t>Losses due to the impairment of retail loan portfolios under provincial regulatory supervision</t>
  </si>
  <si>
    <t>Cash received from the sale of intangible assets</t>
  </si>
  <si>
    <t>Cash received from interest on business loans</t>
  </si>
  <si>
    <t>FOR THE YEAR ENDED DECEMBER 31, 2024</t>
  </si>
  <si>
    <t>Cash received from deposit for project sale</t>
  </si>
  <si>
    <t xml:space="preserve">1. As of December 31, 2024, the subsidiary transferred the classification of land, buildings, and equipment as investment property in the amount of Baht. 30.10 million </t>
  </si>
  <si>
    <t xml:space="preserve">2. As of December 31, 2024, the Group recorded interest expense as part of inventories in the amount of Baht 0.09 million  (only the company's portion in </t>
  </si>
  <si>
    <t>3. As of December 31, 2024, the Group recorded vehicles arising from liabilities under hire purchase agreements in the amount of Baht 1.20 million.</t>
  </si>
  <si>
    <t>As at December 31, 2024 and 2023 as follows:</t>
  </si>
  <si>
    <t>December 31, 2024</t>
  </si>
  <si>
    <t>AS AT DECEMBER 31, 2024</t>
  </si>
  <si>
    <t>14.5, 14.6</t>
  </si>
  <si>
    <t>Total comprehensive income for the year</t>
  </si>
  <si>
    <t>Balance as at December 31, 2024</t>
  </si>
  <si>
    <t>Balance as at December 31, 2023</t>
  </si>
  <si>
    <t>Cappital increse</t>
  </si>
  <si>
    <t>14(A)</t>
  </si>
  <si>
    <t>14(B)</t>
  </si>
  <si>
    <t>1, 32</t>
  </si>
  <si>
    <t>The accompanying notes to financial statements are an integral part of the financial statements.</t>
  </si>
  <si>
    <t>Profit (Loss) for the year</t>
  </si>
  <si>
    <t>Cash and cash equivalents at end of  the year</t>
  </si>
  <si>
    <t xml:space="preserve">Investments in Subsidiaries </t>
  </si>
  <si>
    <t>Investments in Associate</t>
  </si>
  <si>
    <t>1,32</t>
  </si>
  <si>
    <t>Warrants</t>
  </si>
  <si>
    <r>
      <t>Supplemental disclosure of cash flows information</t>
    </r>
    <r>
      <rPr>
        <b/>
        <sz val="15"/>
        <rFont val="Angsana New"/>
        <family val="1"/>
      </rPr>
      <t xml:space="preserve"> :</t>
    </r>
  </si>
  <si>
    <t>Devaluation of popularity</t>
  </si>
  <si>
    <t>Cancelled operations</t>
  </si>
  <si>
    <t>Net profit for the year from discontinued operations, after income tax.</t>
  </si>
  <si>
    <t>Profit (Loss) before financial cost and income tax from continuing operations</t>
  </si>
  <si>
    <t>Profit (Loss) before income tax from continuing operations</t>
  </si>
  <si>
    <t>Profit (Loss) for the year from continuing operations</t>
  </si>
  <si>
    <t>Loss for the year from continuing operations</t>
  </si>
  <si>
    <t>Loss for the year from discontinued operations</t>
  </si>
  <si>
    <t>Weighted average number of shares (In Thousand Shares)</t>
  </si>
  <si>
    <t>Cash received (paid) from the exercise of warrants (AKS-W5)</t>
  </si>
  <si>
    <t>85,314.68 million common shares, Baht 0.50 per share</t>
  </si>
  <si>
    <t>Profit (loss) for the year from discontinued opertions</t>
  </si>
  <si>
    <t>Profit (loss) for the year from continuing opertions</t>
  </si>
  <si>
    <t>Stock warrant</t>
  </si>
  <si>
    <t xml:space="preserve">Adjusted trade and other current receivables (increase) decrease </t>
  </si>
  <si>
    <t>The adjustment with losses from the measurement of investments at fair value through profit or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</si>
</sst>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(* #,##0.0_);_(* \(#,##0.0\);_(* &quot;-&quot;_);_(@_)"/>
    <numFmt numFmtId="203" formatCode="_-* #,##0.000_-;\-* #,##0.000_-;_-* &quot;-&quot;??_-;_-@_-"/>
  </numFmts>
  <fonts count="24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0"/>
      <name val="ApFont"/>
    </font>
    <font>
      <sz val="16"/>
      <color rgb="FF000000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92" fontId="4" fillId="0" borderId="0"/>
    <xf numFmtId="193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5" fontId="7" fillId="0" borderId="0"/>
    <xf numFmtId="0" fontId="1" fillId="0" borderId="0"/>
    <xf numFmtId="0" fontId="2" fillId="0" borderId="0"/>
    <xf numFmtId="0" fontId="10" fillId="0" borderId="0"/>
    <xf numFmtId="0" fontId="12" fillId="0" borderId="0"/>
    <xf numFmtId="0" fontId="10" fillId="0" borderId="0"/>
    <xf numFmtId="0" fontId="3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9" fontId="13" fillId="0" borderId="0"/>
    <xf numFmtId="0" fontId="14" fillId="0" borderId="0"/>
    <xf numFmtId="0" fontId="15" fillId="0" borderId="0"/>
  </cellStyleXfs>
  <cellXfs count="202">
    <xf numFmtId="0" fontId="0" fillId="0" borderId="0" xfId="0"/>
    <xf numFmtId="191" fontId="17" fillId="0" borderId="0" xfId="1" applyNumberFormat="1" applyFont="1" applyFill="1" applyBorder="1" applyAlignment="1">
      <alignment horizontal="centerContinuous"/>
    </xf>
    <xf numFmtId="191" fontId="16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191" fontId="17" fillId="0" borderId="0" xfId="1" applyNumberFormat="1" applyFont="1" applyFill="1" applyAlignment="1"/>
    <xf numFmtId="191" fontId="17" fillId="0" borderId="5" xfId="1" applyNumberFormat="1" applyFont="1" applyFill="1" applyBorder="1" applyAlignment="1"/>
    <xf numFmtId="197" fontId="17" fillId="0" borderId="3" xfId="1" applyNumberFormat="1" applyFont="1" applyFill="1" applyBorder="1" applyAlignment="1"/>
    <xf numFmtId="197" fontId="17" fillId="0" borderId="0" xfId="1" applyNumberFormat="1" applyFont="1" applyFill="1" applyBorder="1" applyAlignment="1"/>
    <xf numFmtId="191" fontId="17" fillId="0" borderId="0" xfId="1" applyNumberFormat="1" applyFont="1" applyFill="1" applyBorder="1" applyAlignment="1">
      <alignment horizontal="right"/>
    </xf>
    <xf numFmtId="191" fontId="17" fillId="0" borderId="7" xfId="1" applyNumberFormat="1" applyFont="1" applyFill="1" applyBorder="1" applyAlignment="1"/>
    <xf numFmtId="203" fontId="17" fillId="0" borderId="0" xfId="1" applyNumberFormat="1" applyFont="1" applyFill="1"/>
    <xf numFmtId="191" fontId="17" fillId="0" borderId="6" xfId="1" applyNumberFormat="1" applyFont="1" applyFill="1" applyBorder="1" applyAlignment="1"/>
    <xf numFmtId="43" fontId="17" fillId="0" borderId="0" xfId="1" applyFont="1" applyFill="1" applyBorder="1" applyAlignment="1"/>
    <xf numFmtId="197" fontId="17" fillId="0" borderId="0" xfId="1" applyNumberFormat="1" applyFont="1" applyFill="1" applyBorder="1"/>
    <xf numFmtId="197" fontId="17" fillId="0" borderId="5" xfId="1" applyNumberFormat="1" applyFont="1" applyFill="1" applyBorder="1"/>
    <xf numFmtId="197" fontId="16" fillId="0" borderId="0" xfId="1" applyNumberFormat="1" applyFont="1" applyFill="1" applyBorder="1"/>
    <xf numFmtId="197" fontId="17" fillId="0" borderId="4" xfId="1" applyNumberFormat="1" applyFont="1" applyFill="1" applyBorder="1"/>
    <xf numFmtId="197" fontId="17" fillId="0" borderId="3" xfId="1" applyNumberFormat="1" applyFont="1" applyFill="1" applyBorder="1"/>
    <xf numFmtId="187" fontId="17" fillId="0" borderId="6" xfId="26" applyNumberFormat="1" applyFont="1" applyFill="1" applyBorder="1" applyAlignment="1"/>
    <xf numFmtId="41" fontId="17" fillId="0" borderId="0" xfId="26" applyNumberFormat="1" applyFont="1" applyFill="1" applyBorder="1" applyAlignment="1"/>
    <xf numFmtId="197" fontId="17" fillId="0" borderId="6" xfId="1" applyNumberFormat="1" applyFont="1" applyFill="1" applyBorder="1"/>
    <xf numFmtId="187" fontId="17" fillId="0" borderId="0" xfId="26" applyNumberFormat="1" applyFont="1" applyFill="1" applyBorder="1" applyAlignment="1"/>
    <xf numFmtId="41" fontId="17" fillId="0" borderId="0" xfId="5" applyNumberFormat="1" applyFont="1" applyFill="1" applyBorder="1" applyAlignment="1"/>
    <xf numFmtId="197" fontId="17" fillId="0" borderId="0" xfId="3" applyNumberFormat="1" applyFont="1" applyFill="1" applyAlignment="1"/>
    <xf numFmtId="197" fontId="17" fillId="0" borderId="0" xfId="1" applyNumberFormat="1" applyFont="1" applyFill="1" applyAlignment="1"/>
    <xf numFmtId="197" fontId="17" fillId="0" borderId="7" xfId="1" applyNumberFormat="1" applyFont="1" applyFill="1" applyBorder="1" applyAlignment="1"/>
    <xf numFmtId="191" fontId="17" fillId="0" borderId="0" xfId="1" applyNumberFormat="1" applyFont="1" applyFill="1" applyBorder="1"/>
    <xf numFmtId="43" fontId="17" fillId="0" borderId="0" xfId="25" applyFont="1" applyFill="1"/>
    <xf numFmtId="197" fontId="17" fillId="0" borderId="0" xfId="3" applyNumberFormat="1" applyFont="1" applyFill="1" applyBorder="1"/>
    <xf numFmtId="197" fontId="17" fillId="0" borderId="0" xfId="3" applyNumberFormat="1" applyFont="1" applyFill="1"/>
    <xf numFmtId="0" fontId="17" fillId="0" borderId="0" xfId="18" applyFont="1" applyFill="1"/>
    <xf numFmtId="0" fontId="17" fillId="0" borderId="0" xfId="18" applyFont="1" applyFill="1" applyAlignment="1">
      <alignment horizontal="center"/>
    </xf>
    <xf numFmtId="41" fontId="16" fillId="0" borderId="0" xfId="26" applyNumberFormat="1" applyFont="1" applyFill="1" applyBorder="1" applyAlignment="1"/>
    <xf numFmtId="0" fontId="16" fillId="0" borderId="0" xfId="18" applyFont="1" applyFill="1"/>
    <xf numFmtId="197" fontId="17" fillId="0" borderId="6" xfId="3" applyNumberFormat="1" applyFont="1" applyFill="1" applyBorder="1"/>
    <xf numFmtId="41" fontId="17" fillId="0" borderId="6" xfId="26" applyNumberFormat="1" applyFont="1" applyFill="1" applyBorder="1" applyAlignment="1"/>
    <xf numFmtId="41" fontId="20" fillId="0" borderId="0" xfId="26" applyNumberFormat="1" applyFont="1" applyFill="1" applyBorder="1" applyAlignment="1"/>
    <xf numFmtId="197" fontId="17" fillId="0" borderId="6" xfId="26" applyNumberFormat="1" applyFont="1" applyFill="1" applyBorder="1" applyAlignment="1"/>
    <xf numFmtId="188" fontId="17" fillId="0" borderId="0" xfId="3" applyFont="1" applyFill="1"/>
    <xf numFmtId="0" fontId="17" fillId="0" borderId="0" xfId="36" applyFont="1" applyFill="1"/>
    <xf numFmtId="197" fontId="17" fillId="0" borderId="0" xfId="26" applyNumberFormat="1" applyFont="1" applyFill="1" applyBorder="1" applyAlignment="1"/>
    <xf numFmtId="187" fontId="17" fillId="0" borderId="0" xfId="21" applyNumberFormat="1" applyFont="1" applyFill="1"/>
    <xf numFmtId="43" fontId="17" fillId="0" borderId="0" xfId="1" applyFont="1" applyFill="1"/>
    <xf numFmtId="187" fontId="17" fillId="0" borderId="0" xfId="1" applyNumberFormat="1" applyFont="1" applyFill="1" applyBorder="1"/>
    <xf numFmtId="43" fontId="16" fillId="0" borderId="0" xfId="1" applyFont="1" applyFill="1" applyBorder="1"/>
    <xf numFmtId="43" fontId="17" fillId="0" borderId="0" xfId="1" applyFont="1" applyFill="1" applyBorder="1" applyAlignment="1">
      <alignment horizontal="right"/>
    </xf>
    <xf numFmtId="0" fontId="17" fillId="0" borderId="0" xfId="21" applyFont="1" applyFill="1"/>
    <xf numFmtId="49" fontId="17" fillId="0" borderId="0" xfId="21" applyNumberFormat="1" applyFont="1" applyFill="1" applyAlignment="1">
      <alignment horizontal="center"/>
    </xf>
    <xf numFmtId="187" fontId="17" fillId="0" borderId="0" xfId="21" applyNumberFormat="1" applyFont="1" applyFill="1" applyAlignment="1">
      <alignment horizontal="right"/>
    </xf>
    <xf numFmtId="49" fontId="17" fillId="0" borderId="0" xfId="21" applyNumberFormat="1" applyFont="1" applyFill="1" applyAlignment="1">
      <alignment horizontal="right"/>
    </xf>
    <xf numFmtId="43" fontId="17" fillId="0" borderId="0" xfId="1" applyFont="1" applyFill="1" applyBorder="1"/>
    <xf numFmtId="191" fontId="17" fillId="0" borderId="0" xfId="1" applyNumberFormat="1" applyFont="1" applyFill="1" applyBorder="1" applyAlignment="1">
      <alignment horizontal="center"/>
    </xf>
    <xf numFmtId="187" fontId="17" fillId="0" borderId="0" xfId="21" applyNumberFormat="1" applyFont="1" applyFill="1" applyBorder="1"/>
    <xf numFmtId="187" fontId="23" fillId="0" borderId="0" xfId="0" applyNumberFormat="1" applyFont="1" applyFill="1"/>
    <xf numFmtId="197" fontId="23" fillId="0" borderId="0" xfId="0" applyNumberFormat="1" applyFont="1" applyFill="1"/>
    <xf numFmtId="197" fontId="17" fillId="0" borderId="0" xfId="3" applyNumberFormat="1" applyFont="1" applyFill="1" applyBorder="1" applyAlignment="1"/>
    <xf numFmtId="0" fontId="17" fillId="0" borderId="0" xfId="18" applyFont="1" applyFill="1" applyAlignment="1"/>
    <xf numFmtId="43" fontId="17" fillId="0" borderId="0" xfId="1" applyFont="1" applyFill="1" applyAlignment="1"/>
    <xf numFmtId="0" fontId="16" fillId="0" borderId="0" xfId="18" applyFont="1" applyFill="1" applyAlignment="1"/>
    <xf numFmtId="197" fontId="17" fillId="0" borderId="0" xfId="18" applyNumberFormat="1" applyFont="1" applyFill="1" applyAlignment="1"/>
    <xf numFmtId="197" fontId="17" fillId="0" borderId="6" xfId="3" applyNumberFormat="1" applyFont="1" applyFill="1" applyBorder="1" applyAlignment="1"/>
    <xf numFmtId="197" fontId="23" fillId="0" borderId="0" xfId="0" applyNumberFormat="1" applyFont="1" applyFill="1" applyAlignment="1">
      <alignment horizontal="center" wrapText="1"/>
    </xf>
    <xf numFmtId="187" fontId="17" fillId="0" borderId="4" xfId="1" applyNumberFormat="1" applyFont="1" applyFill="1" applyBorder="1"/>
    <xf numFmtId="187" fontId="17" fillId="0" borderId="0" xfId="18" applyNumberFormat="1" applyFont="1" applyFill="1"/>
    <xf numFmtId="0" fontId="16" fillId="0" borderId="0" xfId="16" applyFont="1" applyFill="1" applyAlignment="1"/>
    <xf numFmtId="0" fontId="17" fillId="0" borderId="0" xfId="36" applyFont="1" applyFill="1" applyAlignment="1">
      <alignment horizontal="center"/>
    </xf>
    <xf numFmtId="0" fontId="17" fillId="0" borderId="0" xfId="36" applyFont="1" applyFill="1" applyAlignment="1"/>
    <xf numFmtId="49" fontId="16" fillId="0" borderId="0" xfId="36" applyNumberFormat="1" applyFont="1" applyFill="1" applyAlignment="1">
      <alignment horizontal="right"/>
    </xf>
    <xf numFmtId="0" fontId="16" fillId="0" borderId="0" xfId="36" applyFont="1" applyFill="1" applyAlignment="1">
      <alignment horizontal="left"/>
    </xf>
    <xf numFmtId="0" fontId="17" fillId="0" borderId="0" xfId="36" applyFont="1" applyFill="1" applyAlignment="1">
      <alignment horizontal="centerContinuous"/>
    </xf>
    <xf numFmtId="0" fontId="17" fillId="0" borderId="0" xfId="0" applyFont="1" applyFill="1" applyAlignment="1">
      <alignment horizontal="center"/>
    </xf>
    <xf numFmtId="49" fontId="17" fillId="0" borderId="4" xfId="36" applyNumberFormat="1" applyFont="1" applyFill="1" applyBorder="1"/>
    <xf numFmtId="0" fontId="16" fillId="0" borderId="0" xfId="36" applyFont="1" applyFill="1"/>
    <xf numFmtId="49" fontId="17" fillId="0" borderId="0" xfId="36" applyNumberFormat="1" applyFont="1" applyFill="1" applyAlignment="1">
      <alignment horizontal="center"/>
    </xf>
    <xf numFmtId="49" fontId="17" fillId="0" borderId="3" xfId="36" applyNumberFormat="1" applyFont="1" applyFill="1" applyBorder="1" applyAlignment="1">
      <alignment horizontal="center"/>
    </xf>
    <xf numFmtId="190" fontId="18" fillId="0" borderId="0" xfId="16" applyNumberFormat="1" applyFont="1" applyFill="1"/>
    <xf numFmtId="0" fontId="16" fillId="0" borderId="0" xfId="36" applyFont="1" applyFill="1" applyAlignment="1">
      <alignment horizontal="center"/>
    </xf>
    <xf numFmtId="0" fontId="16" fillId="0" borderId="0" xfId="16" applyFont="1" applyFill="1" applyAlignment="1">
      <alignment horizontal="center"/>
    </xf>
    <xf numFmtId="0" fontId="16" fillId="0" borderId="0" xfId="16" applyFont="1" applyFill="1" applyAlignment="1">
      <alignment horizontal="centerContinuous"/>
    </xf>
    <xf numFmtId="43" fontId="17" fillId="0" borderId="0" xfId="36" applyNumberFormat="1" applyFont="1" applyFill="1"/>
    <xf numFmtId="41" fontId="17" fillId="0" borderId="0" xfId="36" applyNumberFormat="1" applyFont="1" applyFill="1"/>
    <xf numFmtId="187" fontId="17" fillId="0" borderId="0" xfId="36" applyNumberFormat="1" applyFont="1" applyFill="1"/>
    <xf numFmtId="188" fontId="17" fillId="0" borderId="0" xfId="21" applyNumberFormat="1" applyFont="1" applyFill="1"/>
    <xf numFmtId="198" fontId="17" fillId="0" borderId="5" xfId="36" applyNumberFormat="1" applyFont="1" applyFill="1" applyBorder="1"/>
    <xf numFmtId="198" fontId="17" fillId="0" borderId="0" xfId="36" applyNumberFormat="1" applyFont="1" applyFill="1"/>
    <xf numFmtId="41" fontId="16" fillId="0" borderId="0" xfId="36" applyNumberFormat="1" applyFont="1" applyFill="1"/>
    <xf numFmtId="0" fontId="17" fillId="0" borderId="0" xfId="36" applyFont="1" applyFill="1" applyAlignment="1">
      <alignment horizontal="left"/>
    </xf>
    <xf numFmtId="198" fontId="17" fillId="0" borderId="6" xfId="36" applyNumberFormat="1" applyFont="1" applyFill="1" applyBorder="1"/>
    <xf numFmtId="188" fontId="17" fillId="0" borderId="0" xfId="36" applyNumberFormat="1" applyFont="1" applyFill="1"/>
    <xf numFmtId="0" fontId="16" fillId="0" borderId="0" xfId="16" applyFont="1" applyFill="1"/>
    <xf numFmtId="190" fontId="16" fillId="0" borderId="0" xfId="16" applyNumberFormat="1" applyFont="1" applyFill="1"/>
    <xf numFmtId="49" fontId="16" fillId="0" borderId="0" xfId="36" applyNumberFormat="1" applyFont="1" applyFill="1" applyAlignment="1">
      <alignment horizontal="center"/>
    </xf>
    <xf numFmtId="197" fontId="17" fillId="0" borderId="0" xfId="36" applyNumberFormat="1" applyFont="1" applyFill="1"/>
    <xf numFmtId="41" fontId="17" fillId="0" borderId="3" xfId="36" applyNumberFormat="1" applyFont="1" applyFill="1" applyBorder="1"/>
    <xf numFmtId="0" fontId="17" fillId="0" borderId="0" xfId="16" applyFont="1" applyFill="1" applyAlignment="1">
      <alignment horizontal="center"/>
    </xf>
    <xf numFmtId="187" fontId="17" fillId="0" borderId="3" xfId="21" applyNumberFormat="1" applyFont="1" applyFill="1" applyBorder="1"/>
    <xf numFmtId="191" fontId="17" fillId="0" borderId="0" xfId="36" applyNumberFormat="1" applyFont="1" applyFill="1"/>
    <xf numFmtId="191" fontId="17" fillId="0" borderId="0" xfId="36" applyNumberFormat="1" applyFont="1" applyFill="1" applyAlignment="1">
      <alignment horizontal="center"/>
    </xf>
    <xf numFmtId="0" fontId="17" fillId="0" borderId="0" xfId="36" applyFont="1" applyFill="1" applyAlignment="1">
      <alignment horizontal="right"/>
    </xf>
    <xf numFmtId="49" fontId="16" fillId="0" borderId="0" xfId="36" applyNumberFormat="1" applyFont="1" applyFill="1"/>
    <xf numFmtId="197" fontId="17" fillId="0" borderId="7" xfId="36" applyNumberFormat="1" applyFont="1" applyFill="1" applyBorder="1"/>
    <xf numFmtId="197" fontId="17" fillId="0" borderId="3" xfId="36" applyNumberFormat="1" applyFont="1" applyFill="1" applyBorder="1"/>
    <xf numFmtId="187" fontId="17" fillId="0" borderId="4" xfId="21" applyNumberFormat="1" applyFont="1" applyFill="1" applyBorder="1"/>
    <xf numFmtId="197" fontId="17" fillId="0" borderId="6" xfId="36" applyNumberFormat="1" applyFont="1" applyFill="1" applyBorder="1"/>
    <xf numFmtId="0" fontId="17" fillId="0" borderId="0" xfId="16" applyFont="1" applyFill="1"/>
    <xf numFmtId="0" fontId="17" fillId="0" borderId="0" xfId="21" applyFont="1" applyFill="1" applyAlignment="1">
      <alignment horizontal="centerContinuous"/>
    </xf>
    <xf numFmtId="49" fontId="17" fillId="0" borderId="0" xfId="21" applyNumberFormat="1" applyFont="1" applyFill="1" applyAlignment="1">
      <alignment horizontal="centerContinuous"/>
    </xf>
    <xf numFmtId="49" fontId="18" fillId="0" borderId="0" xfId="21" applyNumberFormat="1" applyFont="1" applyFill="1" applyAlignment="1">
      <alignment horizontal="center"/>
    </xf>
    <xf numFmtId="0" fontId="17" fillId="0" borderId="3" xfId="21" applyFont="1" applyFill="1" applyBorder="1" applyAlignment="1">
      <alignment horizontal="center"/>
    </xf>
    <xf numFmtId="49" fontId="21" fillId="0" borderId="0" xfId="21" applyNumberFormat="1" applyFont="1" applyFill="1" applyAlignment="1">
      <alignment horizontal="center"/>
    </xf>
    <xf numFmtId="0" fontId="17" fillId="0" borderId="5" xfId="0" quotePrefix="1" applyFont="1" applyFill="1" applyBorder="1" applyAlignment="1">
      <alignment horizontal="center"/>
    </xf>
    <xf numFmtId="0" fontId="17" fillId="0" borderId="0" xfId="0" quotePrefix="1" applyFont="1" applyFill="1" applyAlignment="1">
      <alignment horizontal="center"/>
    </xf>
    <xf numFmtId="0" fontId="17" fillId="0" borderId="3" xfId="0" quotePrefix="1" applyFont="1" applyFill="1" applyBorder="1" applyAlignment="1">
      <alignment horizontal="center"/>
    </xf>
    <xf numFmtId="49" fontId="16" fillId="0" borderId="0" xfId="20" applyNumberFormat="1" applyFont="1" applyFill="1"/>
    <xf numFmtId="197" fontId="19" fillId="0" borderId="0" xfId="16" applyNumberFormat="1" applyFont="1" applyFill="1" applyAlignment="1">
      <alignment vertical="center"/>
    </xf>
    <xf numFmtId="197" fontId="19" fillId="0" borderId="0" xfId="16" applyNumberFormat="1" applyFont="1" applyFill="1"/>
    <xf numFmtId="0" fontId="22" fillId="0" borderId="0" xfId="21" applyFont="1" applyFill="1"/>
    <xf numFmtId="0" fontId="22" fillId="0" borderId="0" xfId="36" applyFont="1" applyFill="1"/>
    <xf numFmtId="197" fontId="17" fillId="0" borderId="0" xfId="7" applyNumberFormat="1" applyFont="1" applyFill="1" applyAlignment="1">
      <alignment vertical="center"/>
    </xf>
    <xf numFmtId="197" fontId="17" fillId="0" borderId="0" xfId="7" applyNumberFormat="1" applyFont="1" applyFill="1" applyAlignment="1"/>
    <xf numFmtId="0" fontId="16" fillId="0" borderId="0" xfId="21" applyFont="1" applyFill="1"/>
    <xf numFmtId="187" fontId="16" fillId="0" borderId="0" xfId="21" applyNumberFormat="1" applyFont="1" applyFill="1"/>
    <xf numFmtId="187" fontId="17" fillId="0" borderId="5" xfId="21" applyNumberFormat="1" applyFont="1" applyFill="1" applyBorder="1"/>
    <xf numFmtId="187" fontId="16" fillId="0" borderId="5" xfId="21" applyNumberFormat="1" applyFont="1" applyFill="1" applyBorder="1"/>
    <xf numFmtId="189" fontId="17" fillId="0" borderId="0" xfId="21" applyNumberFormat="1" applyFont="1" applyFill="1" applyAlignment="1">
      <alignment horizontal="right"/>
    </xf>
    <xf numFmtId="0" fontId="17" fillId="0" borderId="0" xfId="21" applyFont="1" applyFill="1" applyAlignment="1">
      <alignment horizontal="right"/>
    </xf>
    <xf numFmtId="0" fontId="17" fillId="0" borderId="0" xfId="0" applyFont="1" applyFill="1"/>
    <xf numFmtId="0" fontId="17" fillId="0" borderId="0" xfId="21" applyFont="1" applyFill="1" applyAlignment="1">
      <alignment horizontal="center"/>
    </xf>
    <xf numFmtId="49" fontId="16" fillId="0" borderId="0" xfId="21" applyNumberFormat="1" applyFont="1" applyFill="1" applyAlignment="1">
      <alignment horizontal="right"/>
    </xf>
    <xf numFmtId="198" fontId="16" fillId="0" borderId="5" xfId="21" applyNumberFormat="1" applyFont="1" applyFill="1" applyBorder="1" applyAlignment="1">
      <alignment horizontal="right"/>
    </xf>
    <xf numFmtId="0" fontId="16" fillId="0" borderId="0" xfId="21" applyFont="1" applyFill="1" applyAlignment="1">
      <alignment horizontal="right"/>
    </xf>
    <xf numFmtId="198" fontId="16" fillId="0" borderId="0" xfId="21" applyNumberFormat="1" applyFont="1" applyFill="1" applyAlignment="1">
      <alignment horizontal="right"/>
    </xf>
    <xf numFmtId="49" fontId="16" fillId="0" borderId="0" xfId="21" applyNumberFormat="1" applyFont="1" applyFill="1" applyAlignment="1">
      <alignment horizontal="center"/>
    </xf>
    <xf numFmtId="187" fontId="16" fillId="0" borderId="5" xfId="21" applyNumberFormat="1" applyFont="1" applyFill="1" applyBorder="1" applyAlignment="1">
      <alignment horizontal="right"/>
    </xf>
    <xf numFmtId="202" fontId="16" fillId="0" borderId="0" xfId="21" applyNumberFormat="1" applyFont="1" applyFill="1" applyAlignment="1">
      <alignment horizontal="right"/>
    </xf>
    <xf numFmtId="187" fontId="16" fillId="0" borderId="0" xfId="21" applyNumberFormat="1" applyFont="1" applyFill="1" applyAlignment="1">
      <alignment horizontal="right"/>
    </xf>
    <xf numFmtId="0" fontId="16" fillId="0" borderId="0" xfId="21" applyFont="1" applyFill="1" applyAlignment="1">
      <alignment horizontal="left"/>
    </xf>
    <xf numFmtId="187" fontId="16" fillId="0" borderId="3" xfId="21" applyNumberFormat="1" applyFont="1" applyFill="1" applyBorder="1" applyAlignment="1">
      <alignment horizontal="right"/>
    </xf>
    <xf numFmtId="49" fontId="16" fillId="0" borderId="0" xfId="20" applyNumberFormat="1" applyFont="1" applyFill="1" applyAlignment="1">
      <alignment horizontal="left"/>
    </xf>
    <xf numFmtId="187" fontId="16" fillId="0" borderId="7" xfId="21" applyNumberFormat="1" applyFont="1" applyFill="1" applyBorder="1" applyAlignment="1">
      <alignment horizontal="right"/>
    </xf>
    <xf numFmtId="0" fontId="18" fillId="0" borderId="0" xfId="21" applyFont="1" applyFill="1"/>
    <xf numFmtId="0" fontId="17" fillId="0" borderId="0" xfId="21" quotePrefix="1" applyFont="1" applyFill="1" applyAlignment="1">
      <alignment horizontal="left"/>
    </xf>
    <xf numFmtId="0" fontId="17" fillId="0" borderId="0" xfId="0" applyFont="1" applyFill="1" applyAlignment="1">
      <alignment horizontal="left"/>
    </xf>
    <xf numFmtId="187" fontId="17" fillId="0" borderId="6" xfId="21" applyNumberFormat="1" applyFont="1" applyFill="1" applyBorder="1" applyAlignment="1">
      <alignment horizontal="right"/>
    </xf>
    <xf numFmtId="0" fontId="16" fillId="0" borderId="0" xfId="34" applyFont="1" applyFill="1" applyAlignment="1"/>
    <xf numFmtId="0" fontId="17" fillId="0" borderId="0" xfId="34" applyFont="1" applyFill="1" applyAlignment="1"/>
    <xf numFmtId="0" fontId="17" fillId="0" borderId="5" xfId="34" quotePrefix="1" applyFont="1" applyFill="1" applyBorder="1" applyAlignment="1">
      <alignment horizontal="center"/>
    </xf>
    <xf numFmtId="0" fontId="17" fillId="0" borderId="0" xfId="34" applyFont="1" applyFill="1"/>
    <xf numFmtId="0" fontId="16" fillId="0" borderId="0" xfId="34" quotePrefix="1" applyFont="1" applyFill="1" applyAlignment="1">
      <alignment horizontal="center"/>
    </xf>
    <xf numFmtId="0" fontId="16" fillId="0" borderId="0" xfId="34" applyFont="1" applyFill="1"/>
    <xf numFmtId="191" fontId="17" fillId="0" borderId="0" xfId="1" applyNumberFormat="1" applyFont="1" applyFill="1" applyAlignment="1">
      <alignment horizontal="right"/>
    </xf>
    <xf numFmtId="2" fontId="16" fillId="0" borderId="0" xfId="36" applyNumberFormat="1" applyFont="1" applyFill="1" applyAlignment="1">
      <alignment horizontal="center"/>
    </xf>
    <xf numFmtId="2" fontId="17" fillId="0" borderId="0" xfId="36" applyNumberFormat="1" applyFont="1" applyFill="1" applyAlignment="1">
      <alignment horizontal="center"/>
    </xf>
    <xf numFmtId="49" fontId="17" fillId="0" borderId="0" xfId="20" applyNumberFormat="1" applyFont="1" applyFill="1"/>
    <xf numFmtId="191" fontId="17" fillId="0" borderId="0" xfId="1" applyNumberFormat="1" applyFont="1" applyFill="1"/>
    <xf numFmtId="1" fontId="17" fillId="0" borderId="0" xfId="36" applyNumberFormat="1" applyFont="1" applyFill="1" applyAlignment="1">
      <alignment horizontal="center"/>
    </xf>
    <xf numFmtId="197" fontId="23" fillId="0" borderId="3" xfId="0" applyNumberFormat="1" applyFont="1" applyFill="1" applyBorder="1" applyAlignment="1">
      <alignment horizontal="center"/>
    </xf>
    <xf numFmtId="0" fontId="23" fillId="0" borderId="0" xfId="0" applyFont="1" applyFill="1"/>
    <xf numFmtId="187" fontId="23" fillId="0" borderId="8" xfId="0" applyNumberFormat="1" applyFont="1" applyFill="1" applyBorder="1"/>
    <xf numFmtId="197" fontId="23" fillId="0" borderId="9" xfId="0" applyNumberFormat="1" applyFont="1" applyFill="1" applyBorder="1"/>
    <xf numFmtId="187" fontId="17" fillId="0" borderId="6" xfId="21" applyNumberFormat="1" applyFont="1" applyFill="1" applyBorder="1"/>
    <xf numFmtId="187" fontId="17" fillId="0" borderId="7" xfId="34" quotePrefix="1" applyNumberFormat="1" applyFont="1" applyFill="1" applyBorder="1" applyAlignment="1">
      <alignment horizontal="center"/>
    </xf>
    <xf numFmtId="198" fontId="17" fillId="0" borderId="0" xfId="36" applyNumberFormat="1" applyFont="1" applyFill="1" applyBorder="1"/>
    <xf numFmtId="187" fontId="17" fillId="0" borderId="0" xfId="34" quotePrefix="1" applyNumberFormat="1" applyFont="1" applyFill="1" applyBorder="1" applyAlignment="1">
      <alignment horizontal="center"/>
    </xf>
    <xf numFmtId="0" fontId="10" fillId="0" borderId="0" xfId="0" applyFont="1" applyFill="1"/>
    <xf numFmtId="187" fontId="23" fillId="0" borderId="5" xfId="0" applyNumberFormat="1" applyFont="1" applyFill="1" applyBorder="1"/>
    <xf numFmtId="187" fontId="17" fillId="0" borderId="6" xfId="34" quotePrefix="1" applyNumberFormat="1" applyFont="1" applyFill="1" applyBorder="1" applyAlignment="1">
      <alignment horizontal="center"/>
    </xf>
    <xf numFmtId="198" fontId="16" fillId="0" borderId="0" xfId="36" applyNumberFormat="1" applyFont="1" applyFill="1"/>
    <xf numFmtId="187" fontId="17" fillId="0" borderId="7" xfId="21" applyNumberFormat="1" applyFont="1" applyFill="1" applyBorder="1"/>
    <xf numFmtId="0" fontId="16" fillId="0" borderId="0" xfId="36" applyFont="1" applyFill="1" applyBorder="1"/>
    <xf numFmtId="43" fontId="16" fillId="0" borderId="0" xfId="1" applyFont="1" applyFill="1"/>
    <xf numFmtId="200" fontId="17" fillId="0" borderId="0" xfId="21" applyNumberFormat="1" applyFont="1" applyFill="1" applyBorder="1"/>
    <xf numFmtId="199" fontId="17" fillId="0" borderId="0" xfId="36" applyNumberFormat="1" applyFont="1" applyFill="1"/>
    <xf numFmtId="200" fontId="17" fillId="0" borderId="6" xfId="21" applyNumberFormat="1" applyFont="1" applyFill="1" applyBorder="1"/>
    <xf numFmtId="0" fontId="16" fillId="0" borderId="0" xfId="0" applyFont="1" applyFill="1"/>
    <xf numFmtId="189" fontId="17" fillId="0" borderId="0" xfId="36" applyNumberFormat="1" applyFont="1" applyFill="1"/>
    <xf numFmtId="201" fontId="17" fillId="0" borderId="5" xfId="55" applyNumberFormat="1" applyFont="1" applyFill="1" applyBorder="1" applyAlignment="1">
      <alignment horizontal="center" wrapText="1"/>
    </xf>
    <xf numFmtId="201" fontId="17" fillId="0" borderId="0" xfId="55" applyNumberFormat="1" applyFont="1" applyFill="1" applyAlignment="1">
      <alignment horizontal="center" wrapText="1"/>
    </xf>
    <xf numFmtId="201" fontId="17" fillId="0" borderId="0" xfId="55" applyNumberFormat="1" applyFont="1" applyFill="1" applyAlignment="1">
      <alignment horizontal="center"/>
    </xf>
    <xf numFmtId="0" fontId="17" fillId="0" borderId="3" xfId="18" applyFont="1" applyFill="1" applyBorder="1" applyAlignment="1">
      <alignment horizontal="center"/>
    </xf>
    <xf numFmtId="201" fontId="17" fillId="0" borderId="3" xfId="55" applyNumberFormat="1" applyFont="1" applyFill="1" applyBorder="1" applyAlignment="1">
      <alignment horizontal="center" wrapText="1"/>
    </xf>
    <xf numFmtId="201" fontId="17" fillId="0" borderId="3" xfId="55" applyNumberFormat="1" applyFont="1" applyFill="1" applyBorder="1" applyAlignment="1">
      <alignment horizontal="center"/>
    </xf>
    <xf numFmtId="0" fontId="17" fillId="0" borderId="3" xfId="18" quotePrefix="1" applyFont="1" applyFill="1" applyBorder="1" applyAlignment="1">
      <alignment horizontal="center"/>
    </xf>
    <xf numFmtId="0" fontId="17" fillId="0" borderId="0" xfId="0" applyFont="1" applyFill="1" applyAlignment="1"/>
    <xf numFmtId="197" fontId="19" fillId="0" borderId="0" xfId="0" applyNumberFormat="1" applyFont="1" applyFill="1" applyAlignment="1">
      <alignment horizontal="center" wrapText="1"/>
    </xf>
    <xf numFmtId="197" fontId="23" fillId="0" borderId="0" xfId="0" applyNumberFormat="1" applyFont="1" applyFill="1" applyBorder="1" applyAlignment="1">
      <alignment horizontal="center" wrapText="1"/>
    </xf>
    <xf numFmtId="41" fontId="16" fillId="0" borderId="6" xfId="26" applyNumberFormat="1" applyFont="1" applyFill="1" applyBorder="1" applyAlignment="1"/>
    <xf numFmtId="197" fontId="23" fillId="0" borderId="6" xfId="0" applyNumberFormat="1" applyFont="1" applyFill="1" applyBorder="1" applyAlignment="1">
      <alignment horizontal="center" wrapText="1"/>
    </xf>
    <xf numFmtId="0" fontId="17" fillId="0" borderId="0" xfId="18" applyFont="1" applyFill="1" applyAlignment="1">
      <alignment horizontal="left"/>
    </xf>
    <xf numFmtId="201" fontId="17" fillId="0" borderId="5" xfId="55" applyNumberFormat="1" applyFont="1" applyFill="1" applyBorder="1" applyAlignment="1">
      <alignment horizontal="center" vertical="center" wrapText="1"/>
    </xf>
    <xf numFmtId="201" fontId="17" fillId="0" borderId="4" xfId="55" applyNumberFormat="1" applyFont="1" applyFill="1" applyBorder="1"/>
    <xf numFmtId="197" fontId="17" fillId="0" borderId="0" xfId="18" applyNumberFormat="1" applyFont="1" applyFill="1"/>
    <xf numFmtId="41" fontId="17" fillId="0" borderId="0" xfId="18" applyNumberFormat="1" applyFont="1" applyFill="1"/>
    <xf numFmtId="0" fontId="17" fillId="0" borderId="3" xfId="36" applyFont="1" applyFill="1" applyBorder="1" applyAlignment="1">
      <alignment horizontal="center"/>
    </xf>
    <xf numFmtId="49" fontId="17" fillId="0" borderId="5" xfId="36" applyNumberFormat="1" applyFont="1" applyFill="1" applyBorder="1" applyAlignment="1">
      <alignment horizontal="center"/>
    </xf>
    <xf numFmtId="0" fontId="16" fillId="0" borderId="0" xfId="34" applyFont="1" applyFill="1" applyAlignment="1">
      <alignment horizontal="left"/>
    </xf>
    <xf numFmtId="49" fontId="17" fillId="0" borderId="5" xfId="36" applyNumberFormat="1" applyFont="1" applyFill="1" applyBorder="1" applyAlignment="1">
      <alignment horizontal="center" vertical="center"/>
    </xf>
    <xf numFmtId="0" fontId="17" fillId="0" borderId="3" xfId="18" applyFont="1" applyFill="1" applyBorder="1" applyAlignment="1">
      <alignment horizontal="center"/>
    </xf>
    <xf numFmtId="201" fontId="17" fillId="0" borderId="5" xfId="55" applyNumberFormat="1" applyFont="1" applyFill="1" applyBorder="1" applyAlignment="1">
      <alignment horizontal="center" wrapText="1"/>
    </xf>
    <xf numFmtId="201" fontId="17" fillId="0" borderId="5" xfId="55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197" fontId="17" fillId="0" borderId="4" xfId="36" applyNumberFormat="1" applyFont="1" applyFill="1" applyBorder="1"/>
  </cellXfs>
  <cellStyles count="58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FF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9"/>
  <sheetViews>
    <sheetView tabSelected="1" view="pageBreakPreview" topLeftCell="A13" zoomScaleNormal="100" zoomScaleSheetLayoutView="100" workbookViewId="0">
      <selection activeCell="G116" sqref="G116"/>
    </sheetView>
  </sheetViews>
  <sheetFormatPr defaultColWidth="9.140625" defaultRowHeight="24.6" customHeight="1"/>
  <cols>
    <col min="1" max="1" width="1.42578125" style="39" customWidth="1"/>
    <col min="2" max="2" width="2.7109375" style="39" customWidth="1"/>
    <col min="3" max="3" width="3.28515625" style="39" customWidth="1"/>
    <col min="4" max="4" width="52.28515625" style="39" customWidth="1"/>
    <col min="5" max="5" width="14.7109375" style="65" customWidth="1"/>
    <col min="6" max="6" width="1.42578125" style="39" customWidth="1"/>
    <col min="7" max="7" width="19.85546875" style="39" customWidth="1"/>
    <col min="8" max="8" width="0.85546875" style="39" customWidth="1"/>
    <col min="9" max="9" width="19.85546875" style="39" customWidth="1"/>
    <col min="10" max="10" width="0.85546875" style="39" customWidth="1"/>
    <col min="11" max="11" width="19.85546875" style="4" customWidth="1"/>
    <col min="12" max="12" width="0.85546875" style="39" customWidth="1"/>
    <col min="13" max="13" width="19.85546875" style="39" customWidth="1"/>
    <col min="14" max="14" width="5.140625" style="39" customWidth="1"/>
    <col min="15" max="15" width="5" style="39" customWidth="1"/>
    <col min="16" max="16" width="14.28515625" style="39" customWidth="1"/>
    <col min="17" max="17" width="9.140625" style="39"/>
    <col min="18" max="18" width="14.28515625" style="39" customWidth="1"/>
    <col min="19" max="16384" width="9.140625" style="39"/>
  </cols>
  <sheetData>
    <row r="1" spans="1:18" s="66" customFormat="1" ht="25.9" customHeight="1">
      <c r="A1" s="64" t="s">
        <v>140</v>
      </c>
      <c r="B1" s="65"/>
      <c r="C1" s="65"/>
      <c r="D1" s="65"/>
      <c r="E1" s="65"/>
      <c r="F1" s="65"/>
      <c r="G1" s="65"/>
      <c r="H1" s="65"/>
      <c r="J1" s="65"/>
      <c r="K1" s="51"/>
      <c r="L1" s="65"/>
      <c r="M1" s="67"/>
    </row>
    <row r="2" spans="1:18" s="66" customFormat="1" ht="25.9" customHeight="1">
      <c r="A2" s="64" t="s">
        <v>144</v>
      </c>
      <c r="B2" s="65"/>
      <c r="C2" s="65"/>
      <c r="D2" s="65"/>
      <c r="E2" s="65"/>
      <c r="F2" s="65"/>
      <c r="G2" s="65"/>
      <c r="H2" s="65"/>
      <c r="J2" s="65"/>
      <c r="K2" s="51"/>
      <c r="L2" s="65"/>
      <c r="M2" s="67"/>
    </row>
    <row r="3" spans="1:18" s="66" customFormat="1" ht="25.15" customHeight="1">
      <c r="A3" s="68" t="s">
        <v>18</v>
      </c>
      <c r="B3" s="65"/>
      <c r="C3" s="65"/>
      <c r="D3" s="65"/>
      <c r="E3" s="65"/>
      <c r="F3" s="65"/>
      <c r="G3" s="65"/>
      <c r="H3" s="65"/>
      <c r="J3" s="65"/>
      <c r="K3" s="51"/>
      <c r="L3" s="65"/>
      <c r="M3" s="65"/>
    </row>
    <row r="4" spans="1:18" s="66" customFormat="1" ht="25.15" customHeight="1">
      <c r="A4" s="68" t="s">
        <v>243</v>
      </c>
      <c r="B4" s="65"/>
      <c r="C4" s="65"/>
      <c r="D4" s="65"/>
      <c r="E4" s="65"/>
      <c r="F4" s="65"/>
      <c r="G4" s="65"/>
      <c r="H4" s="65"/>
      <c r="J4" s="65"/>
      <c r="K4" s="51"/>
      <c r="L4" s="65"/>
      <c r="M4" s="65"/>
    </row>
    <row r="5" spans="1:18" ht="24" customHeight="1">
      <c r="B5" s="69"/>
      <c r="C5" s="69"/>
      <c r="D5" s="69"/>
      <c r="F5" s="69"/>
      <c r="G5" s="193" t="s">
        <v>164</v>
      </c>
      <c r="H5" s="193"/>
      <c r="I5" s="193"/>
      <c r="J5" s="193"/>
      <c r="K5" s="193"/>
      <c r="L5" s="193"/>
      <c r="M5" s="193"/>
      <c r="N5" s="70"/>
    </row>
    <row r="6" spans="1:18" s="72" customFormat="1" ht="24.6" customHeight="1">
      <c r="A6" s="39"/>
      <c r="B6" s="39"/>
      <c r="C6" s="39"/>
      <c r="D6" s="39"/>
      <c r="E6" s="65"/>
      <c r="F6" s="39"/>
      <c r="G6" s="194" t="s">
        <v>0</v>
      </c>
      <c r="H6" s="194"/>
      <c r="I6" s="194"/>
      <c r="J6" s="71"/>
      <c r="K6" s="194" t="s">
        <v>1</v>
      </c>
      <c r="L6" s="194"/>
      <c r="M6" s="194"/>
      <c r="N6" s="70"/>
    </row>
    <row r="7" spans="1:18" s="72" customFormat="1" ht="24.6" customHeight="1">
      <c r="A7" s="39"/>
      <c r="B7" s="39"/>
      <c r="C7" s="39"/>
      <c r="D7" s="39"/>
      <c r="E7" s="65"/>
      <c r="F7" s="39"/>
      <c r="G7" s="73" t="s">
        <v>77</v>
      </c>
      <c r="H7" s="73"/>
      <c r="I7" s="73" t="s">
        <v>77</v>
      </c>
      <c r="J7" s="73"/>
      <c r="K7" s="73" t="s">
        <v>77</v>
      </c>
      <c r="L7" s="73"/>
      <c r="M7" s="73" t="s">
        <v>77</v>
      </c>
      <c r="N7" s="70"/>
    </row>
    <row r="8" spans="1:18" s="72" customFormat="1" ht="24.6" customHeight="1">
      <c r="A8" s="39"/>
      <c r="B8" s="39"/>
      <c r="C8" s="39"/>
      <c r="D8" s="39"/>
      <c r="E8" s="65"/>
      <c r="F8" s="39"/>
      <c r="G8" s="73" t="s">
        <v>182</v>
      </c>
      <c r="H8" s="73"/>
      <c r="I8" s="73" t="s">
        <v>125</v>
      </c>
      <c r="J8" s="73"/>
      <c r="K8" s="73" t="s">
        <v>182</v>
      </c>
      <c r="L8" s="73"/>
      <c r="M8" s="73" t="s">
        <v>125</v>
      </c>
      <c r="N8" s="70"/>
    </row>
    <row r="9" spans="1:18" s="72" customFormat="1" ht="24.6" customHeight="1">
      <c r="A9" s="39"/>
      <c r="B9" s="39"/>
      <c r="C9" s="39"/>
      <c r="D9" s="39"/>
      <c r="E9" s="74" t="s">
        <v>2</v>
      </c>
      <c r="F9" s="39"/>
      <c r="G9" s="74"/>
      <c r="H9" s="73"/>
      <c r="I9" s="74" t="s">
        <v>219</v>
      </c>
      <c r="J9" s="73"/>
      <c r="K9" s="74"/>
      <c r="L9" s="73"/>
      <c r="M9" s="74"/>
      <c r="N9" s="70"/>
    </row>
    <row r="10" spans="1:18" s="72" customFormat="1" ht="24.6" customHeight="1">
      <c r="A10" s="68" t="s">
        <v>3</v>
      </c>
      <c r="B10" s="75"/>
      <c r="C10" s="75"/>
      <c r="D10" s="75"/>
      <c r="E10" s="76"/>
      <c r="G10" s="72" t="s">
        <v>158</v>
      </c>
      <c r="H10" s="39"/>
      <c r="J10" s="77"/>
      <c r="K10" s="2"/>
      <c r="L10" s="78"/>
      <c r="M10" s="77"/>
    </row>
    <row r="11" spans="1:18" ht="24.6" customHeight="1">
      <c r="A11" s="72" t="s">
        <v>4</v>
      </c>
      <c r="K11" s="3"/>
      <c r="M11" s="79"/>
    </row>
    <row r="12" spans="1:18" ht="24.6" customHeight="1">
      <c r="A12" s="39" t="s">
        <v>5</v>
      </c>
      <c r="E12" s="65">
        <v>8</v>
      </c>
      <c r="F12" s="65"/>
      <c r="G12" s="41">
        <v>14697</v>
      </c>
      <c r="H12" s="41"/>
      <c r="I12" s="41">
        <v>34880</v>
      </c>
      <c r="J12" s="41"/>
      <c r="K12" s="41">
        <v>118</v>
      </c>
      <c r="L12" s="41"/>
      <c r="M12" s="41">
        <v>6745</v>
      </c>
      <c r="N12" s="72"/>
      <c r="P12" s="80"/>
      <c r="R12" s="81"/>
    </row>
    <row r="13" spans="1:18" ht="24.6" customHeight="1">
      <c r="A13" s="39" t="s">
        <v>126</v>
      </c>
      <c r="E13" s="65">
        <v>9</v>
      </c>
      <c r="F13" s="65"/>
      <c r="G13" s="41">
        <v>359370</v>
      </c>
      <c r="H13" s="41"/>
      <c r="I13" s="41">
        <v>76159</v>
      </c>
      <c r="J13" s="41"/>
      <c r="K13" s="41">
        <v>2696756</v>
      </c>
      <c r="L13" s="41"/>
      <c r="M13" s="41">
        <v>3280063</v>
      </c>
      <c r="N13" s="72"/>
      <c r="P13" s="80"/>
      <c r="R13" s="81"/>
    </row>
    <row r="14" spans="1:18" ht="24.6" customHeight="1">
      <c r="A14" s="39" t="s">
        <v>210</v>
      </c>
      <c r="E14" s="65">
        <v>17.100000000000001</v>
      </c>
      <c r="F14" s="65"/>
      <c r="G14" s="41">
        <v>493056</v>
      </c>
      <c r="H14" s="41"/>
      <c r="I14" s="41">
        <v>591346</v>
      </c>
      <c r="J14" s="41"/>
      <c r="K14" s="41">
        <v>0</v>
      </c>
      <c r="L14" s="41"/>
      <c r="M14" s="41">
        <v>0</v>
      </c>
      <c r="N14" s="72"/>
      <c r="P14" s="80"/>
      <c r="R14" s="81"/>
    </row>
    <row r="15" spans="1:18" ht="24.6" customHeight="1">
      <c r="A15" s="39" t="s">
        <v>157</v>
      </c>
      <c r="K15" s="39"/>
      <c r="M15" s="4"/>
      <c r="N15" s="72"/>
      <c r="P15" s="80"/>
      <c r="R15" s="81"/>
    </row>
    <row r="16" spans="1:18" ht="24.6" customHeight="1">
      <c r="C16" s="39" t="s">
        <v>150</v>
      </c>
      <c r="E16" s="65">
        <v>17.100000000000001</v>
      </c>
      <c r="F16" s="65"/>
      <c r="G16" s="41">
        <v>105625</v>
      </c>
      <c r="H16" s="41"/>
      <c r="I16" s="41">
        <v>23503</v>
      </c>
      <c r="J16" s="41"/>
      <c r="K16" s="41">
        <v>0</v>
      </c>
      <c r="L16" s="41"/>
      <c r="M16" s="41">
        <v>0</v>
      </c>
      <c r="N16" s="72"/>
      <c r="P16" s="80"/>
      <c r="R16" s="81"/>
    </row>
    <row r="17" spans="1:18" ht="24.6" customHeight="1">
      <c r="A17" s="39" t="s">
        <v>85</v>
      </c>
      <c r="E17" s="65">
        <v>10</v>
      </c>
      <c r="F17" s="65"/>
      <c r="G17" s="41">
        <v>5045</v>
      </c>
      <c r="H17" s="41"/>
      <c r="I17" s="41">
        <v>12900</v>
      </c>
      <c r="J17" s="41"/>
      <c r="K17" s="41">
        <v>78642</v>
      </c>
      <c r="L17" s="41"/>
      <c r="M17" s="41">
        <v>1938217</v>
      </c>
      <c r="N17" s="72"/>
      <c r="P17" s="80"/>
      <c r="R17" s="81"/>
    </row>
    <row r="18" spans="1:18" ht="24.6" customHeight="1">
      <c r="A18" s="39" t="s">
        <v>58</v>
      </c>
      <c r="E18" s="65">
        <v>11</v>
      </c>
      <c r="F18" s="65"/>
      <c r="G18" s="41">
        <v>337476</v>
      </c>
      <c r="H18" s="41"/>
      <c r="I18" s="41">
        <v>637279</v>
      </c>
      <c r="J18" s="41"/>
      <c r="K18" s="41">
        <v>121220</v>
      </c>
      <c r="L18" s="41"/>
      <c r="M18" s="41">
        <v>358225</v>
      </c>
      <c r="N18" s="72"/>
      <c r="P18" s="80"/>
      <c r="R18" s="81"/>
    </row>
    <row r="19" spans="1:18" ht="24.6" customHeight="1">
      <c r="A19" s="39" t="s">
        <v>165</v>
      </c>
      <c r="E19" s="65">
        <v>12</v>
      </c>
      <c r="F19" s="65"/>
      <c r="G19" s="41">
        <v>990</v>
      </c>
      <c r="H19" s="41"/>
      <c r="I19" s="41">
        <v>367</v>
      </c>
      <c r="J19" s="41"/>
      <c r="K19" s="41">
        <v>0</v>
      </c>
      <c r="L19" s="41"/>
      <c r="M19" s="41">
        <v>0</v>
      </c>
      <c r="N19" s="72"/>
      <c r="P19" s="80"/>
      <c r="R19" s="81"/>
    </row>
    <row r="20" spans="1:18" ht="24.6" customHeight="1">
      <c r="A20" s="39" t="s">
        <v>96</v>
      </c>
      <c r="E20" s="65">
        <v>13</v>
      </c>
      <c r="F20" s="65"/>
      <c r="G20" s="41">
        <v>104</v>
      </c>
      <c r="H20" s="41"/>
      <c r="I20" s="41">
        <v>34494</v>
      </c>
      <c r="J20" s="41"/>
      <c r="K20" s="41">
        <v>0</v>
      </c>
      <c r="L20" s="41"/>
      <c r="M20" s="41">
        <v>0</v>
      </c>
      <c r="O20" s="80"/>
      <c r="P20" s="80"/>
      <c r="R20" s="81"/>
    </row>
    <row r="21" spans="1:18" s="72" customFormat="1" ht="24.6" customHeight="1">
      <c r="A21" s="72" t="s">
        <v>6</v>
      </c>
      <c r="F21" s="76"/>
      <c r="G21" s="5">
        <f>SUM(G12:G20)</f>
        <v>1316363</v>
      </c>
      <c r="H21" s="82"/>
      <c r="I21" s="83">
        <f>SUM(I12:I20)</f>
        <v>1410928</v>
      </c>
      <c r="J21" s="41"/>
      <c r="K21" s="5">
        <f>SUM(K12:K20)</f>
        <v>2896736</v>
      </c>
      <c r="L21" s="84"/>
      <c r="M21" s="83">
        <f>SUM(M12:M20)</f>
        <v>5583250</v>
      </c>
      <c r="O21" s="85"/>
      <c r="P21" s="80"/>
      <c r="Q21" s="39"/>
      <c r="R21" s="81"/>
    </row>
    <row r="22" spans="1:18" s="72" customFormat="1" ht="24.6" customHeight="1">
      <c r="E22" s="76"/>
      <c r="F22" s="76"/>
      <c r="G22" s="84"/>
      <c r="H22" s="82"/>
      <c r="I22" s="84"/>
      <c r="J22" s="41"/>
      <c r="K22" s="84"/>
      <c r="L22" s="84"/>
      <c r="M22" s="84"/>
      <c r="O22" s="85"/>
    </row>
    <row r="23" spans="1:18" ht="24.6" customHeight="1">
      <c r="A23" s="72" t="s">
        <v>90</v>
      </c>
      <c r="E23" s="39"/>
      <c r="F23" s="65"/>
      <c r="G23" s="80"/>
      <c r="H23" s="82"/>
      <c r="I23" s="80"/>
      <c r="J23" s="41"/>
      <c r="K23" s="3"/>
      <c r="M23" s="80"/>
      <c r="N23" s="72"/>
      <c r="O23" s="80"/>
    </row>
    <row r="24" spans="1:18" ht="24.6" customHeight="1">
      <c r="A24" s="39" t="s">
        <v>255</v>
      </c>
      <c r="E24" s="70" t="s">
        <v>249</v>
      </c>
      <c r="F24" s="65"/>
      <c r="G24" s="80">
        <v>0</v>
      </c>
      <c r="H24" s="82"/>
      <c r="I24" s="80">
        <v>0</v>
      </c>
      <c r="J24" s="80"/>
      <c r="K24" s="80">
        <v>0</v>
      </c>
      <c r="L24" s="80"/>
      <c r="M24" s="80">
        <v>22795</v>
      </c>
      <c r="O24" s="80"/>
      <c r="P24" s="80"/>
      <c r="R24" s="81"/>
    </row>
    <row r="25" spans="1:18" ht="24.6" customHeight="1">
      <c r="A25" s="39" t="s">
        <v>256</v>
      </c>
      <c r="E25" s="70" t="s">
        <v>250</v>
      </c>
      <c r="F25" s="65"/>
      <c r="G25" s="80">
        <v>101590</v>
      </c>
      <c r="H25" s="82"/>
      <c r="I25" s="80">
        <v>779</v>
      </c>
      <c r="J25" s="80"/>
      <c r="K25" s="80">
        <v>0</v>
      </c>
      <c r="L25" s="80"/>
      <c r="M25" s="80">
        <v>0</v>
      </c>
      <c r="O25" s="80"/>
      <c r="P25" s="80"/>
      <c r="R25" s="81"/>
    </row>
    <row r="26" spans="1:18" ht="24.6" customHeight="1">
      <c r="A26" s="39" t="s">
        <v>99</v>
      </c>
      <c r="E26" s="70">
        <v>15</v>
      </c>
      <c r="F26" s="65"/>
      <c r="G26" s="80">
        <v>20649</v>
      </c>
      <c r="H26" s="82"/>
      <c r="I26" s="80">
        <v>41902</v>
      </c>
      <c r="J26" s="80"/>
      <c r="K26" s="80">
        <v>5681</v>
      </c>
      <c r="L26" s="80"/>
      <c r="M26" s="80">
        <v>5638</v>
      </c>
      <c r="O26" s="80"/>
      <c r="P26" s="80"/>
      <c r="R26" s="81"/>
    </row>
    <row r="27" spans="1:18" ht="24.6" customHeight="1">
      <c r="A27" s="39" t="s">
        <v>231</v>
      </c>
      <c r="E27" s="70">
        <v>16</v>
      </c>
      <c r="G27" s="7">
        <v>1443323</v>
      </c>
      <c r="I27" s="80">
        <v>2771320</v>
      </c>
      <c r="K27" s="80">
        <v>0</v>
      </c>
      <c r="M27" s="80">
        <v>0</v>
      </c>
      <c r="P27" s="80"/>
      <c r="R27" s="81"/>
    </row>
    <row r="28" spans="1:18" ht="24.6" customHeight="1">
      <c r="A28" s="39" t="s">
        <v>127</v>
      </c>
      <c r="E28" s="70"/>
      <c r="F28" s="65"/>
      <c r="G28" s="80">
        <v>1759</v>
      </c>
      <c r="H28" s="82"/>
      <c r="I28" s="80">
        <v>1856</v>
      </c>
      <c r="J28" s="41"/>
      <c r="K28" s="80">
        <v>420</v>
      </c>
      <c r="L28" s="84"/>
      <c r="M28" s="80">
        <v>292</v>
      </c>
      <c r="O28" s="80"/>
      <c r="P28" s="80"/>
      <c r="R28" s="81"/>
    </row>
    <row r="29" spans="1:18" ht="24.6" customHeight="1">
      <c r="A29" s="86" t="s">
        <v>128</v>
      </c>
      <c r="E29" s="70">
        <v>17</v>
      </c>
      <c r="G29" s="80">
        <v>644827</v>
      </c>
      <c r="H29" s="80"/>
      <c r="I29" s="80">
        <v>320087</v>
      </c>
      <c r="J29" s="80"/>
      <c r="K29" s="80">
        <v>0</v>
      </c>
      <c r="L29" s="80"/>
      <c r="M29" s="80">
        <v>0</v>
      </c>
      <c r="P29" s="80"/>
      <c r="R29" s="81"/>
    </row>
    <row r="30" spans="1:18" ht="24.6" customHeight="1">
      <c r="A30" s="39" t="s">
        <v>97</v>
      </c>
      <c r="E30" s="70">
        <v>18</v>
      </c>
      <c r="F30" s="65"/>
      <c r="G30" s="80">
        <v>0</v>
      </c>
      <c r="H30" s="82"/>
      <c r="I30" s="80">
        <v>0</v>
      </c>
      <c r="J30" s="41"/>
      <c r="K30" s="80">
        <v>0</v>
      </c>
      <c r="L30" s="84"/>
      <c r="M30" s="41">
        <v>0</v>
      </c>
      <c r="O30" s="80"/>
      <c r="P30" s="80"/>
      <c r="R30" s="81"/>
    </row>
    <row r="31" spans="1:18" ht="24.6" customHeight="1">
      <c r="A31" s="39" t="s">
        <v>59</v>
      </c>
      <c r="E31" s="65">
        <v>19</v>
      </c>
      <c r="F31" s="65"/>
      <c r="G31" s="41">
        <v>33362</v>
      </c>
      <c r="H31" s="41"/>
      <c r="I31" s="80">
        <v>62870</v>
      </c>
      <c r="J31" s="41"/>
      <c r="K31" s="41">
        <v>0</v>
      </c>
      <c r="L31" s="41"/>
      <c r="M31" s="80">
        <v>7507</v>
      </c>
      <c r="N31" s="72"/>
      <c r="P31" s="80"/>
      <c r="R31" s="81"/>
    </row>
    <row r="32" spans="1:18" ht="24.6" customHeight="1">
      <c r="A32" s="39" t="s">
        <v>106</v>
      </c>
      <c r="E32" s="70">
        <v>20</v>
      </c>
      <c r="F32" s="65"/>
      <c r="G32" s="80">
        <v>292542</v>
      </c>
      <c r="H32" s="82"/>
      <c r="I32" s="80">
        <v>644598</v>
      </c>
      <c r="J32" s="41"/>
      <c r="K32" s="80">
        <v>1890</v>
      </c>
      <c r="L32" s="82"/>
      <c r="M32" s="80">
        <v>12511</v>
      </c>
      <c r="O32" s="80"/>
      <c r="P32" s="80"/>
      <c r="R32" s="81"/>
    </row>
    <row r="33" spans="1:19" ht="24.6" customHeight="1">
      <c r="A33" s="39" t="s">
        <v>89</v>
      </c>
      <c r="E33" s="70">
        <v>21</v>
      </c>
      <c r="F33" s="65"/>
      <c r="G33" s="80">
        <v>9440</v>
      </c>
      <c r="H33" s="82"/>
      <c r="I33" s="80">
        <v>84930</v>
      </c>
      <c r="J33" s="41"/>
      <c r="K33" s="80">
        <v>12673</v>
      </c>
      <c r="L33" s="82"/>
      <c r="M33" s="80">
        <v>15753</v>
      </c>
      <c r="O33" s="80"/>
      <c r="P33" s="80"/>
      <c r="R33" s="81"/>
    </row>
    <row r="34" spans="1:19" ht="24.6" customHeight="1">
      <c r="A34" s="39" t="s">
        <v>151</v>
      </c>
      <c r="E34" s="70">
        <v>22</v>
      </c>
      <c r="F34" s="65"/>
      <c r="G34" s="80">
        <v>180268</v>
      </c>
      <c r="H34" s="82"/>
      <c r="I34" s="80">
        <v>1307947</v>
      </c>
      <c r="J34" s="41"/>
      <c r="K34" s="80">
        <v>0</v>
      </c>
      <c r="L34" s="82"/>
      <c r="M34" s="80">
        <v>0</v>
      </c>
      <c r="O34" s="80"/>
      <c r="P34" s="80"/>
      <c r="R34" s="81"/>
    </row>
    <row r="35" spans="1:19" ht="24.6" customHeight="1">
      <c r="A35" s="39" t="s">
        <v>152</v>
      </c>
      <c r="E35" s="70">
        <v>14.3</v>
      </c>
      <c r="F35" s="65"/>
      <c r="G35" s="80">
        <v>0</v>
      </c>
      <c r="H35" s="82"/>
      <c r="I35" s="80">
        <v>6411</v>
      </c>
      <c r="J35" s="41"/>
      <c r="K35" s="80">
        <v>0</v>
      </c>
      <c r="L35" s="82"/>
      <c r="M35" s="80">
        <v>0</v>
      </c>
      <c r="O35" s="80"/>
      <c r="P35" s="80"/>
      <c r="R35" s="81"/>
    </row>
    <row r="36" spans="1:19" ht="24.6" customHeight="1">
      <c r="A36" s="39" t="s">
        <v>207</v>
      </c>
      <c r="E36" s="70">
        <v>14.6</v>
      </c>
      <c r="F36" s="65"/>
      <c r="G36" s="80">
        <v>72660</v>
      </c>
      <c r="H36" s="82"/>
      <c r="I36" s="80">
        <v>72660</v>
      </c>
      <c r="J36" s="41"/>
      <c r="K36" s="80">
        <v>0</v>
      </c>
      <c r="L36" s="82"/>
      <c r="M36" s="80">
        <v>0</v>
      </c>
      <c r="O36" s="80"/>
      <c r="P36" s="80"/>
      <c r="R36" s="81"/>
    </row>
    <row r="37" spans="1:19" ht="24.6" customHeight="1">
      <c r="A37" s="39" t="s">
        <v>178</v>
      </c>
      <c r="E37" s="70">
        <v>23</v>
      </c>
      <c r="F37" s="65"/>
      <c r="G37" s="80">
        <v>4369</v>
      </c>
      <c r="H37" s="82"/>
      <c r="I37" s="80">
        <v>21218</v>
      </c>
      <c r="J37" s="41"/>
      <c r="K37" s="80">
        <v>82</v>
      </c>
      <c r="L37" s="82"/>
      <c r="M37" s="80">
        <v>85</v>
      </c>
      <c r="O37" s="80"/>
      <c r="P37" s="80"/>
      <c r="R37" s="81"/>
    </row>
    <row r="38" spans="1:19" ht="24.6" customHeight="1">
      <c r="A38" s="39" t="s">
        <v>129</v>
      </c>
      <c r="E38" s="70">
        <v>24</v>
      </c>
      <c r="F38" s="65"/>
      <c r="G38" s="80">
        <v>357</v>
      </c>
      <c r="H38" s="82"/>
      <c r="I38" s="80">
        <v>502</v>
      </c>
      <c r="J38" s="41"/>
      <c r="K38" s="80">
        <v>0</v>
      </c>
      <c r="L38" s="82"/>
      <c r="M38" s="80">
        <v>0</v>
      </c>
      <c r="O38" s="80"/>
      <c r="P38" s="80"/>
      <c r="R38" s="81"/>
    </row>
    <row r="39" spans="1:19" ht="24.6" customHeight="1">
      <c r="A39" s="39" t="s">
        <v>52</v>
      </c>
      <c r="E39" s="70">
        <v>25</v>
      </c>
      <c r="F39" s="65"/>
      <c r="G39" s="80">
        <v>287153</v>
      </c>
      <c r="H39" s="82"/>
      <c r="I39" s="80">
        <v>52064</v>
      </c>
      <c r="J39" s="41"/>
      <c r="K39" s="80">
        <v>18346</v>
      </c>
      <c r="L39" s="82"/>
      <c r="M39" s="80">
        <v>19353</v>
      </c>
      <c r="O39" s="80"/>
      <c r="P39" s="80"/>
      <c r="R39" s="81"/>
    </row>
    <row r="40" spans="1:19" s="72" customFormat="1" ht="24" customHeight="1">
      <c r="A40" s="72" t="s">
        <v>91</v>
      </c>
      <c r="E40" s="76"/>
      <c r="G40" s="83">
        <f>SUM(G23:G39)</f>
        <v>3092299</v>
      </c>
      <c r="H40" s="82"/>
      <c r="I40" s="83">
        <f>SUM(I23:I39)</f>
        <v>5389144</v>
      </c>
      <c r="J40" s="41"/>
      <c r="K40" s="83">
        <f>SUM(K24:K39)</f>
        <v>39092</v>
      </c>
      <c r="L40" s="84"/>
      <c r="M40" s="83">
        <f>SUM(M24:M39)</f>
        <v>83934</v>
      </c>
      <c r="O40" s="85"/>
      <c r="P40" s="80"/>
      <c r="Q40" s="39"/>
      <c r="R40" s="81"/>
      <c r="S40" s="39"/>
    </row>
    <row r="41" spans="1:19" s="72" customFormat="1" ht="24" customHeight="1" thickBot="1">
      <c r="A41" s="72" t="s">
        <v>7</v>
      </c>
      <c r="E41" s="76"/>
      <c r="G41" s="87">
        <f>G21+G40</f>
        <v>4408662</v>
      </c>
      <c r="H41" s="82"/>
      <c r="I41" s="87">
        <f>I21+I40</f>
        <v>6800072</v>
      </c>
      <c r="J41" s="41"/>
      <c r="K41" s="87">
        <f>K21+K40</f>
        <v>2935828</v>
      </c>
      <c r="L41" s="84"/>
      <c r="M41" s="87">
        <f>M21+M40</f>
        <v>5667184</v>
      </c>
      <c r="O41" s="85"/>
      <c r="P41" s="80"/>
      <c r="Q41" s="39"/>
      <c r="R41" s="81"/>
      <c r="S41" s="39"/>
    </row>
    <row r="42" spans="1:19" ht="19.899999999999999" customHeight="1" thickTop="1">
      <c r="I42" s="88"/>
      <c r="J42" s="41"/>
      <c r="K42" s="3"/>
      <c r="O42" s="84"/>
    </row>
    <row r="43" spans="1:19" ht="19.899999999999999" customHeight="1">
      <c r="I43" s="88"/>
      <c r="J43" s="41"/>
      <c r="K43" s="3"/>
      <c r="O43" s="84"/>
    </row>
    <row r="44" spans="1:19" ht="19.899999999999999" customHeight="1">
      <c r="A44" s="39" t="s">
        <v>252</v>
      </c>
      <c r="K44" s="3"/>
    </row>
    <row r="45" spans="1:19" ht="24" customHeight="1">
      <c r="A45" s="89" t="str">
        <f>+$A$1</f>
        <v xml:space="preserve">AKS CORPORATION COMPANY LIMITED AND SUBSIDIARIES  </v>
      </c>
      <c r="B45" s="69"/>
      <c r="C45" s="69"/>
      <c r="D45" s="69"/>
      <c r="F45" s="69"/>
      <c r="G45" s="69"/>
      <c r="H45" s="69"/>
      <c r="J45" s="69"/>
      <c r="K45" s="1"/>
      <c r="L45" s="69"/>
      <c r="M45" s="69"/>
    </row>
    <row r="46" spans="1:19" ht="25.9" customHeight="1">
      <c r="A46" s="89" t="s">
        <v>144</v>
      </c>
      <c r="B46" s="69"/>
      <c r="C46" s="69"/>
      <c r="D46" s="69"/>
      <c r="F46" s="69"/>
      <c r="G46" s="69"/>
      <c r="H46" s="69"/>
      <c r="J46" s="69"/>
      <c r="K46" s="1"/>
      <c r="L46" s="69"/>
      <c r="M46" s="69"/>
    </row>
    <row r="47" spans="1:19" ht="24" customHeight="1">
      <c r="A47" s="72" t="s">
        <v>18</v>
      </c>
      <c r="B47" s="69"/>
      <c r="C47" s="69"/>
      <c r="D47" s="69"/>
      <c r="F47" s="69"/>
      <c r="G47" s="69"/>
      <c r="J47" s="69"/>
      <c r="K47" s="1"/>
      <c r="L47" s="69"/>
      <c r="M47" s="69"/>
    </row>
    <row r="48" spans="1:19" ht="24" customHeight="1">
      <c r="A48" s="68" t="str">
        <f>+A4</f>
        <v>AS AT DECEMBER 31, 2024</v>
      </c>
      <c r="B48" s="69"/>
      <c r="C48" s="69"/>
      <c r="D48" s="69"/>
      <c r="F48" s="69"/>
      <c r="G48" s="69"/>
      <c r="H48" s="69"/>
      <c r="J48" s="69"/>
      <c r="K48" s="1"/>
      <c r="L48" s="69"/>
      <c r="M48" s="69"/>
    </row>
    <row r="49" spans="1:18" ht="24" customHeight="1">
      <c r="B49" s="69"/>
      <c r="G49" s="193" t="s">
        <v>164</v>
      </c>
      <c r="H49" s="193"/>
      <c r="I49" s="193"/>
      <c r="J49" s="193"/>
      <c r="K49" s="193"/>
      <c r="L49" s="193"/>
      <c r="M49" s="193"/>
      <c r="N49" s="70"/>
    </row>
    <row r="50" spans="1:18" s="72" customFormat="1" ht="24.6" customHeight="1">
      <c r="A50" s="39"/>
      <c r="B50" s="39"/>
      <c r="C50" s="39"/>
      <c r="D50" s="39"/>
      <c r="E50" s="65"/>
      <c r="F50" s="39"/>
      <c r="G50" s="194" t="s">
        <v>0</v>
      </c>
      <c r="H50" s="194"/>
      <c r="I50" s="194"/>
      <c r="J50" s="71"/>
      <c r="K50" s="194" t="s">
        <v>1</v>
      </c>
      <c r="L50" s="194"/>
      <c r="M50" s="194"/>
      <c r="N50" s="70"/>
    </row>
    <row r="51" spans="1:18" s="72" customFormat="1" ht="24.6" customHeight="1">
      <c r="A51" s="39"/>
      <c r="B51" s="39"/>
      <c r="C51" s="39"/>
      <c r="D51" s="39"/>
      <c r="F51" s="39"/>
      <c r="G51" s="73" t="s">
        <v>77</v>
      </c>
      <c r="H51" s="73"/>
      <c r="I51" s="73" t="s">
        <v>77</v>
      </c>
      <c r="J51" s="73"/>
      <c r="K51" s="73" t="s">
        <v>77</v>
      </c>
      <c r="L51" s="73"/>
      <c r="M51" s="73" t="s">
        <v>77</v>
      </c>
      <c r="N51" s="70"/>
    </row>
    <row r="52" spans="1:18" s="72" customFormat="1" ht="24.6" customHeight="1">
      <c r="A52" s="39"/>
      <c r="B52" s="39"/>
      <c r="C52" s="39"/>
      <c r="D52" s="39"/>
      <c r="E52" s="65"/>
      <c r="F52" s="39"/>
      <c r="G52" s="73" t="s">
        <v>182</v>
      </c>
      <c r="H52" s="73"/>
      <c r="I52" s="73" t="s">
        <v>125</v>
      </c>
      <c r="J52" s="73"/>
      <c r="K52" s="73" t="s">
        <v>182</v>
      </c>
      <c r="L52" s="73"/>
      <c r="M52" s="73" t="s">
        <v>125</v>
      </c>
      <c r="N52" s="70"/>
    </row>
    <row r="53" spans="1:18" s="72" customFormat="1" ht="24.6" customHeight="1">
      <c r="A53" s="39"/>
      <c r="B53" s="39"/>
      <c r="C53" s="39"/>
      <c r="D53" s="39"/>
      <c r="E53" s="74" t="s">
        <v>2</v>
      </c>
      <c r="F53" s="39"/>
      <c r="G53" s="74"/>
      <c r="H53" s="73"/>
      <c r="I53" s="74" t="s">
        <v>219</v>
      </c>
      <c r="J53" s="73"/>
      <c r="K53" s="74"/>
      <c r="L53" s="73"/>
      <c r="M53" s="74"/>
      <c r="N53" s="70"/>
    </row>
    <row r="54" spans="1:18" s="72" customFormat="1" ht="24" customHeight="1">
      <c r="A54" s="90" t="s">
        <v>25</v>
      </c>
      <c r="B54" s="75"/>
      <c r="C54" s="39"/>
      <c r="D54" s="39"/>
      <c r="E54" s="76"/>
      <c r="F54" s="65"/>
      <c r="H54" s="91"/>
      <c r="I54" s="89"/>
      <c r="J54" s="77"/>
      <c r="K54" s="2"/>
      <c r="L54" s="78"/>
      <c r="M54" s="77"/>
    </row>
    <row r="55" spans="1:18" ht="24" customHeight="1">
      <c r="A55" s="72" t="s">
        <v>8</v>
      </c>
      <c r="F55" s="65"/>
      <c r="G55" s="65"/>
      <c r="H55" s="91"/>
      <c r="I55" s="84"/>
      <c r="J55" s="77"/>
      <c r="K55" s="3"/>
      <c r="L55" s="84"/>
      <c r="M55" s="84"/>
    </row>
    <row r="56" spans="1:18" ht="24.6" customHeight="1">
      <c r="A56" s="39" t="s">
        <v>130</v>
      </c>
      <c r="E56" s="70">
        <v>26</v>
      </c>
      <c r="F56" s="65"/>
      <c r="G56" s="7">
        <v>217900</v>
      </c>
      <c r="H56" s="91"/>
      <c r="I56" s="80">
        <v>212400</v>
      </c>
      <c r="J56" s="77"/>
      <c r="K56" s="41">
        <v>218055</v>
      </c>
      <c r="L56" s="80"/>
      <c r="M56" s="41">
        <v>238780</v>
      </c>
      <c r="O56" s="80"/>
      <c r="P56" s="92"/>
      <c r="R56" s="81"/>
    </row>
    <row r="57" spans="1:18" ht="24.6" customHeight="1">
      <c r="A57" s="39" t="s">
        <v>87</v>
      </c>
      <c r="E57" s="70" t="s">
        <v>257</v>
      </c>
      <c r="F57" s="65"/>
      <c r="G57" s="7">
        <v>5593</v>
      </c>
      <c r="H57" s="91"/>
      <c r="I57" s="80">
        <v>52307</v>
      </c>
      <c r="J57" s="77"/>
      <c r="K57" s="41">
        <v>1154</v>
      </c>
      <c r="L57" s="80"/>
      <c r="M57" s="41">
        <v>46133</v>
      </c>
      <c r="O57" s="80"/>
      <c r="P57" s="92"/>
      <c r="R57" s="81"/>
    </row>
    <row r="58" spans="1:18" ht="24.6" customHeight="1">
      <c r="A58" s="39" t="s">
        <v>131</v>
      </c>
      <c r="E58" s="70">
        <v>21</v>
      </c>
      <c r="F58" s="65"/>
      <c r="G58" s="7">
        <v>15705</v>
      </c>
      <c r="H58" s="91"/>
      <c r="I58" s="80">
        <v>22439</v>
      </c>
      <c r="J58" s="77"/>
      <c r="K58" s="41">
        <v>5039</v>
      </c>
      <c r="L58" s="80"/>
      <c r="M58" s="41">
        <v>3225</v>
      </c>
      <c r="O58" s="80"/>
      <c r="P58" s="92"/>
      <c r="R58" s="81"/>
    </row>
    <row r="59" spans="1:18" ht="24.6" customHeight="1">
      <c r="A59" s="39" t="s">
        <v>85</v>
      </c>
      <c r="E59" s="70">
        <v>27</v>
      </c>
      <c r="F59" s="65"/>
      <c r="G59" s="7">
        <v>566231</v>
      </c>
      <c r="H59" s="91"/>
      <c r="I59" s="80">
        <v>527813</v>
      </c>
      <c r="J59" s="77"/>
      <c r="K59" s="41">
        <v>69126</v>
      </c>
      <c r="L59" s="80"/>
      <c r="M59" s="41">
        <v>0</v>
      </c>
      <c r="O59" s="80"/>
      <c r="P59" s="92"/>
      <c r="R59" s="81"/>
    </row>
    <row r="60" spans="1:18" ht="24.6" customHeight="1">
      <c r="A60" s="39" t="s">
        <v>163</v>
      </c>
      <c r="E60" s="70">
        <v>28</v>
      </c>
      <c r="F60" s="65"/>
      <c r="G60" s="41">
        <v>0</v>
      </c>
      <c r="H60" s="91"/>
      <c r="I60" s="80">
        <v>50000</v>
      </c>
      <c r="J60" s="77"/>
      <c r="K60" s="41">
        <v>0</v>
      </c>
      <c r="L60" s="80"/>
      <c r="M60" s="41">
        <v>50000</v>
      </c>
      <c r="O60" s="80"/>
      <c r="P60" s="92"/>
      <c r="R60" s="81"/>
    </row>
    <row r="61" spans="1:18" ht="24.6" customHeight="1">
      <c r="A61" s="39" t="s">
        <v>153</v>
      </c>
      <c r="E61" s="70"/>
      <c r="F61" s="65"/>
      <c r="G61" s="7">
        <v>767</v>
      </c>
      <c r="H61" s="91"/>
      <c r="I61" s="80">
        <v>560</v>
      </c>
      <c r="J61" s="77"/>
      <c r="K61" s="41">
        <v>0</v>
      </c>
      <c r="L61" s="80"/>
      <c r="M61" s="41">
        <v>0</v>
      </c>
      <c r="O61" s="80"/>
      <c r="P61" s="92"/>
      <c r="R61" s="81"/>
    </row>
    <row r="62" spans="1:18" ht="24.6" customHeight="1">
      <c r="A62" s="39" t="s">
        <v>75</v>
      </c>
      <c r="E62" s="70">
        <v>29</v>
      </c>
      <c r="F62" s="65"/>
      <c r="G62" s="41">
        <v>0</v>
      </c>
      <c r="H62" s="91"/>
      <c r="I62" s="80">
        <v>2310</v>
      </c>
      <c r="J62" s="77"/>
      <c r="K62" s="41">
        <v>0</v>
      </c>
      <c r="L62" s="80"/>
      <c r="M62" s="41">
        <v>2247</v>
      </c>
      <c r="O62" s="80"/>
      <c r="P62" s="92"/>
      <c r="R62" s="81"/>
    </row>
    <row r="63" spans="1:18" ht="24" customHeight="1">
      <c r="A63" s="39" t="s">
        <v>76</v>
      </c>
      <c r="E63" s="70">
        <v>30</v>
      </c>
      <c r="F63" s="65"/>
      <c r="G63" s="7">
        <v>2987145</v>
      </c>
      <c r="H63" s="91"/>
      <c r="I63" s="80">
        <v>2987337</v>
      </c>
      <c r="J63" s="77"/>
      <c r="K63" s="41">
        <v>2987145</v>
      </c>
      <c r="L63" s="80"/>
      <c r="M63" s="41">
        <v>2987337</v>
      </c>
      <c r="O63" s="80"/>
      <c r="P63" s="92"/>
      <c r="R63" s="81"/>
    </row>
    <row r="64" spans="1:18" ht="24" customHeight="1">
      <c r="A64" s="39" t="s">
        <v>100</v>
      </c>
      <c r="E64" s="70">
        <v>31</v>
      </c>
      <c r="F64" s="65"/>
      <c r="G64" s="80">
        <v>156249</v>
      </c>
      <c r="H64" s="91"/>
      <c r="I64" s="80">
        <v>36018</v>
      </c>
      <c r="J64" s="77"/>
      <c r="K64" s="41">
        <v>0</v>
      </c>
      <c r="L64" s="80"/>
      <c r="M64" s="41">
        <v>0</v>
      </c>
      <c r="O64" s="80"/>
      <c r="P64" s="92"/>
      <c r="R64" s="81"/>
    </row>
    <row r="65" spans="1:18" ht="24" customHeight="1">
      <c r="A65" s="39" t="s">
        <v>132</v>
      </c>
      <c r="E65" s="70"/>
      <c r="F65" s="65"/>
      <c r="G65" s="93">
        <v>7011</v>
      </c>
      <c r="H65" s="91"/>
      <c r="I65" s="80">
        <v>6772</v>
      </c>
      <c r="J65" s="77"/>
      <c r="K65" s="41">
        <v>0</v>
      </c>
      <c r="L65" s="80"/>
      <c r="M65" s="41">
        <v>0</v>
      </c>
      <c r="O65" s="80"/>
      <c r="P65" s="92"/>
      <c r="R65" s="81"/>
    </row>
    <row r="66" spans="1:18" s="72" customFormat="1" ht="24" customHeight="1">
      <c r="A66" s="72" t="s">
        <v>26</v>
      </c>
      <c r="E66" s="70"/>
      <c r="F66" s="76"/>
      <c r="G66" s="6">
        <f>SUM(G56:G65)</f>
        <v>3956601</v>
      </c>
      <c r="H66" s="73"/>
      <c r="I66" s="5">
        <f>SUM(I56:I65)</f>
        <v>3897956</v>
      </c>
      <c r="J66" s="94"/>
      <c r="K66" s="5">
        <f>SUM(K56:K65)</f>
        <v>3280519</v>
      </c>
      <c r="L66" s="80"/>
      <c r="M66" s="5">
        <f>SUM(M56:M65)</f>
        <v>3327722</v>
      </c>
      <c r="O66" s="85"/>
      <c r="P66" s="92"/>
      <c r="Q66" s="39"/>
      <c r="R66" s="81"/>
    </row>
    <row r="67" spans="1:18" s="72" customFormat="1" ht="13.9" customHeight="1">
      <c r="E67" s="70"/>
      <c r="F67" s="76"/>
      <c r="G67" s="7"/>
      <c r="H67" s="73"/>
      <c r="I67" s="3"/>
      <c r="J67" s="94"/>
      <c r="K67" s="3"/>
      <c r="L67" s="80"/>
      <c r="M67" s="3"/>
      <c r="O67" s="85"/>
    </row>
    <row r="68" spans="1:18" ht="21.6" customHeight="1">
      <c r="A68" s="72" t="s">
        <v>92</v>
      </c>
      <c r="E68" s="70"/>
      <c r="F68" s="65"/>
      <c r="G68" s="3"/>
      <c r="H68" s="91"/>
      <c r="I68" s="3"/>
      <c r="J68" s="77"/>
      <c r="K68" s="3"/>
      <c r="L68" s="80"/>
      <c r="M68" s="3"/>
      <c r="O68" s="80"/>
    </row>
    <row r="69" spans="1:18" ht="24.6" customHeight="1">
      <c r="A69" s="39" t="s">
        <v>88</v>
      </c>
      <c r="E69" s="70" t="s">
        <v>251</v>
      </c>
      <c r="F69" s="65"/>
      <c r="G69" s="80">
        <v>211350</v>
      </c>
      <c r="H69" s="91"/>
      <c r="I69" s="80">
        <v>71776</v>
      </c>
      <c r="J69" s="77"/>
      <c r="K69" s="41">
        <v>0</v>
      </c>
      <c r="L69" s="80"/>
      <c r="M69" s="41">
        <v>0</v>
      </c>
      <c r="O69" s="80"/>
      <c r="P69" s="92"/>
      <c r="R69" s="81"/>
    </row>
    <row r="70" spans="1:18" ht="24.6" customHeight="1">
      <c r="A70" s="39" t="s">
        <v>133</v>
      </c>
      <c r="E70" s="70">
        <v>21</v>
      </c>
      <c r="F70" s="65"/>
      <c r="G70" s="80">
        <v>55907</v>
      </c>
      <c r="H70" s="91"/>
      <c r="I70" s="80">
        <v>76068</v>
      </c>
      <c r="J70" s="77"/>
      <c r="K70" s="41">
        <v>9376</v>
      </c>
      <c r="L70" s="80"/>
      <c r="M70" s="41">
        <v>12961</v>
      </c>
      <c r="O70" s="80"/>
      <c r="P70" s="92"/>
      <c r="R70" s="81"/>
    </row>
    <row r="71" spans="1:18" ht="24.6" customHeight="1">
      <c r="A71" s="39" t="s">
        <v>134</v>
      </c>
      <c r="E71" s="70"/>
      <c r="F71" s="65"/>
      <c r="G71" s="80">
        <v>8467</v>
      </c>
      <c r="H71" s="91"/>
      <c r="I71" s="80">
        <v>8467</v>
      </c>
      <c r="J71" s="77"/>
      <c r="K71" s="41">
        <v>2611</v>
      </c>
      <c r="L71" s="80"/>
      <c r="M71" s="41">
        <v>2611</v>
      </c>
      <c r="O71" s="80"/>
      <c r="P71" s="92"/>
      <c r="R71" s="81"/>
    </row>
    <row r="72" spans="1:18" ht="24.6" customHeight="1">
      <c r="A72" s="39" t="s">
        <v>29</v>
      </c>
      <c r="E72" s="70">
        <v>24</v>
      </c>
      <c r="F72" s="65"/>
      <c r="G72" s="80">
        <v>14436</v>
      </c>
      <c r="H72" s="91"/>
      <c r="I72" s="80">
        <v>26910</v>
      </c>
      <c r="J72" s="77"/>
      <c r="K72" s="41">
        <v>0</v>
      </c>
      <c r="L72" s="41"/>
      <c r="M72" s="41">
        <v>0</v>
      </c>
      <c r="O72" s="80"/>
      <c r="P72" s="92"/>
      <c r="R72" s="81"/>
    </row>
    <row r="73" spans="1:18" ht="24.6" customHeight="1">
      <c r="A73" s="39" t="s">
        <v>93</v>
      </c>
      <c r="E73" s="70">
        <v>29</v>
      </c>
      <c r="F73" s="65"/>
      <c r="G73" s="80">
        <v>4253</v>
      </c>
      <c r="H73" s="91"/>
      <c r="I73" s="80">
        <v>5072</v>
      </c>
      <c r="J73" s="77"/>
      <c r="K73" s="8">
        <v>3843</v>
      </c>
      <c r="L73" s="41"/>
      <c r="M73" s="8">
        <v>3482</v>
      </c>
      <c r="N73" s="41"/>
      <c r="O73" s="80"/>
      <c r="P73" s="92"/>
      <c r="R73" s="81"/>
    </row>
    <row r="74" spans="1:18" ht="24.6" customHeight="1">
      <c r="A74" s="39" t="s">
        <v>174</v>
      </c>
      <c r="E74" s="70">
        <v>14.1</v>
      </c>
      <c r="F74" s="65"/>
      <c r="G74" s="80">
        <v>46168</v>
      </c>
      <c r="H74" s="91"/>
      <c r="I74" s="80">
        <v>46168</v>
      </c>
      <c r="J74" s="77"/>
      <c r="K74" s="8">
        <v>46168</v>
      </c>
      <c r="L74" s="41"/>
      <c r="M74" s="8">
        <v>46168</v>
      </c>
      <c r="N74" s="41"/>
      <c r="O74" s="80"/>
      <c r="P74" s="92"/>
      <c r="R74" s="81"/>
    </row>
    <row r="75" spans="1:18" ht="24.6" customHeight="1">
      <c r="A75" s="39" t="s">
        <v>166</v>
      </c>
      <c r="E75" s="70"/>
      <c r="F75" s="65"/>
      <c r="G75" s="80">
        <v>3631</v>
      </c>
      <c r="H75" s="91"/>
      <c r="I75" s="80">
        <v>3260</v>
      </c>
      <c r="J75" s="77"/>
      <c r="K75" s="95">
        <v>0</v>
      </c>
      <c r="L75" s="41"/>
      <c r="M75" s="41">
        <v>0</v>
      </c>
      <c r="N75" s="41"/>
      <c r="O75" s="80"/>
      <c r="P75" s="92"/>
      <c r="R75" s="81"/>
    </row>
    <row r="76" spans="1:18" s="72" customFormat="1" ht="24.6" customHeight="1">
      <c r="A76" s="72" t="s">
        <v>53</v>
      </c>
      <c r="E76" s="76"/>
      <c r="F76" s="76"/>
      <c r="G76" s="5">
        <f>SUM(G69:G75)</f>
        <v>344212</v>
      </c>
      <c r="H76" s="73"/>
      <c r="I76" s="5">
        <f>SUM(I69:I75)</f>
        <v>237721</v>
      </c>
      <c r="J76" s="94"/>
      <c r="K76" s="5">
        <f>SUM(K69:K75)</f>
        <v>61998</v>
      </c>
      <c r="L76" s="96"/>
      <c r="M76" s="5">
        <f>SUM(M69:M75)</f>
        <v>65222</v>
      </c>
      <c r="O76" s="85"/>
      <c r="P76" s="92"/>
      <c r="Q76" s="39"/>
      <c r="R76" s="81"/>
    </row>
    <row r="77" spans="1:18" s="72" customFormat="1" ht="24.6" customHeight="1">
      <c r="A77" s="72" t="s">
        <v>9</v>
      </c>
      <c r="E77" s="76"/>
      <c r="F77" s="76"/>
      <c r="G77" s="5">
        <f>G76+G66</f>
        <v>4300813</v>
      </c>
      <c r="H77" s="73"/>
      <c r="I77" s="5">
        <f>I76+I66</f>
        <v>4135677</v>
      </c>
      <c r="J77" s="94"/>
      <c r="K77" s="5">
        <f>K76+K66</f>
        <v>3342517</v>
      </c>
      <c r="L77" s="96"/>
      <c r="M77" s="5">
        <f>M76+M66</f>
        <v>3392944</v>
      </c>
      <c r="O77" s="85"/>
      <c r="P77" s="92"/>
      <c r="Q77" s="39"/>
      <c r="R77" s="81"/>
    </row>
    <row r="78" spans="1:18" s="72" customFormat="1" ht="24.6" customHeight="1">
      <c r="E78" s="76"/>
      <c r="F78" s="76"/>
      <c r="G78" s="3"/>
      <c r="H78" s="73"/>
      <c r="I78" s="3"/>
      <c r="J78" s="94"/>
      <c r="K78" s="3"/>
      <c r="L78" s="96"/>
      <c r="M78" s="3"/>
      <c r="O78" s="85"/>
    </row>
    <row r="79" spans="1:18" ht="24.6" customHeight="1">
      <c r="I79" s="88"/>
      <c r="J79" s="41"/>
      <c r="K79" s="3"/>
      <c r="O79" s="84"/>
    </row>
    <row r="80" spans="1:18" ht="24.6" customHeight="1">
      <c r="A80" s="39" t="s">
        <v>252</v>
      </c>
      <c r="K80" s="3"/>
    </row>
    <row r="81" spans="1:16" ht="24.6" customHeight="1">
      <c r="C81" s="69"/>
      <c r="D81" s="69"/>
      <c r="F81" s="69"/>
      <c r="H81" s="69"/>
      <c r="K81" s="3"/>
    </row>
    <row r="82" spans="1:16" ht="24" customHeight="1">
      <c r="A82" s="89" t="str">
        <f>+$A$1</f>
        <v xml:space="preserve">AKS CORPORATION COMPANY LIMITED AND SUBSIDIARIES  </v>
      </c>
      <c r="B82" s="69"/>
      <c r="C82" s="69"/>
      <c r="D82" s="69"/>
      <c r="F82" s="69"/>
      <c r="G82" s="69"/>
      <c r="H82" s="69"/>
      <c r="J82" s="69"/>
      <c r="K82" s="1"/>
      <c r="L82" s="69"/>
      <c r="M82" s="69"/>
    </row>
    <row r="83" spans="1:16" ht="25.9" customHeight="1">
      <c r="A83" s="89" t="s">
        <v>144</v>
      </c>
      <c r="B83" s="69"/>
      <c r="C83" s="69"/>
      <c r="D83" s="69"/>
      <c r="F83" s="69"/>
      <c r="G83" s="69"/>
      <c r="H83" s="69"/>
      <c r="J83" s="69"/>
      <c r="K83" s="1"/>
      <c r="L83" s="69"/>
      <c r="M83" s="69"/>
    </row>
    <row r="84" spans="1:16" ht="24" customHeight="1">
      <c r="A84" s="72" t="s">
        <v>18</v>
      </c>
      <c r="B84" s="69"/>
      <c r="C84" s="69"/>
      <c r="D84" s="69"/>
      <c r="F84" s="69"/>
      <c r="G84" s="69"/>
      <c r="J84" s="69"/>
      <c r="K84" s="1"/>
      <c r="L84" s="69"/>
      <c r="M84" s="69"/>
    </row>
    <row r="85" spans="1:16" ht="24" customHeight="1">
      <c r="A85" s="68" t="str">
        <f>+A48</f>
        <v>AS AT DECEMBER 31, 2024</v>
      </c>
      <c r="B85" s="69"/>
      <c r="C85" s="69"/>
      <c r="D85" s="69"/>
      <c r="F85" s="69"/>
      <c r="G85" s="69"/>
      <c r="H85" s="69"/>
      <c r="J85" s="69"/>
      <c r="K85" s="1"/>
      <c r="L85" s="69"/>
      <c r="M85" s="69"/>
    </row>
    <row r="86" spans="1:16" ht="24" customHeight="1">
      <c r="B86" s="69"/>
      <c r="G86" s="193" t="s">
        <v>164</v>
      </c>
      <c r="H86" s="193"/>
      <c r="I86" s="193"/>
      <c r="J86" s="193"/>
      <c r="K86" s="193"/>
      <c r="L86" s="193"/>
      <c r="M86" s="193"/>
      <c r="N86" s="70"/>
    </row>
    <row r="87" spans="1:16" s="72" customFormat="1" ht="24.6" customHeight="1">
      <c r="A87" s="39"/>
      <c r="B87" s="39"/>
      <c r="C87" s="39"/>
      <c r="D87" s="39"/>
      <c r="E87" s="65"/>
      <c r="F87" s="39"/>
      <c r="G87" s="194" t="s">
        <v>0</v>
      </c>
      <c r="H87" s="194"/>
      <c r="I87" s="194"/>
      <c r="J87" s="71"/>
      <c r="K87" s="194" t="s">
        <v>1</v>
      </c>
      <c r="L87" s="194"/>
      <c r="M87" s="194"/>
      <c r="N87" s="70"/>
    </row>
    <row r="88" spans="1:16" s="72" customFormat="1" ht="24.6" customHeight="1">
      <c r="A88" s="39"/>
      <c r="B88" s="39"/>
      <c r="C88" s="39"/>
      <c r="D88" s="39"/>
      <c r="F88" s="39"/>
      <c r="G88" s="73" t="s">
        <v>77</v>
      </c>
      <c r="H88" s="73"/>
      <c r="I88" s="73" t="s">
        <v>77</v>
      </c>
      <c r="J88" s="73"/>
      <c r="K88" s="73" t="s">
        <v>77</v>
      </c>
      <c r="L88" s="73"/>
      <c r="M88" s="73" t="s">
        <v>77</v>
      </c>
      <c r="N88" s="70"/>
    </row>
    <row r="89" spans="1:16" s="72" customFormat="1" ht="24.6" customHeight="1">
      <c r="A89" s="39"/>
      <c r="B89" s="39"/>
      <c r="C89" s="39"/>
      <c r="D89" s="39"/>
      <c r="E89" s="65"/>
      <c r="F89" s="39"/>
      <c r="G89" s="73" t="s">
        <v>182</v>
      </c>
      <c r="H89" s="73"/>
      <c r="I89" s="73" t="s">
        <v>125</v>
      </c>
      <c r="J89" s="73"/>
      <c r="K89" s="73" t="s">
        <v>182</v>
      </c>
      <c r="L89" s="73"/>
      <c r="M89" s="73" t="s">
        <v>125</v>
      </c>
      <c r="N89" s="70"/>
    </row>
    <row r="90" spans="1:16" s="72" customFormat="1" ht="24.6" customHeight="1">
      <c r="A90" s="39"/>
      <c r="B90" s="39"/>
      <c r="C90" s="39"/>
      <c r="D90" s="39"/>
      <c r="E90" s="74" t="s">
        <v>2</v>
      </c>
      <c r="F90" s="39"/>
      <c r="G90" s="74"/>
      <c r="H90" s="73"/>
      <c r="I90" s="74" t="s">
        <v>219</v>
      </c>
      <c r="J90" s="73"/>
      <c r="K90" s="74"/>
      <c r="L90" s="73"/>
      <c r="M90" s="74"/>
      <c r="N90" s="70"/>
    </row>
    <row r="91" spans="1:16" s="72" customFormat="1" ht="24.6" customHeight="1">
      <c r="A91" s="68" t="s">
        <v>179</v>
      </c>
      <c r="C91" s="39"/>
      <c r="D91" s="39"/>
      <c r="E91" s="73"/>
      <c r="F91" s="39"/>
      <c r="G91" s="73"/>
      <c r="H91" s="73"/>
      <c r="I91" s="73"/>
      <c r="J91" s="73"/>
      <c r="K91" s="73"/>
      <c r="L91" s="73"/>
      <c r="M91" s="73"/>
      <c r="N91" s="70"/>
    </row>
    <row r="92" spans="1:16" ht="27" customHeight="1">
      <c r="A92" s="72" t="s">
        <v>73</v>
      </c>
      <c r="F92" s="65"/>
      <c r="G92" s="97"/>
      <c r="H92" s="96"/>
      <c r="I92" s="96"/>
      <c r="J92" s="77"/>
      <c r="K92" s="3"/>
      <c r="L92" s="96"/>
      <c r="M92" s="96"/>
    </row>
    <row r="93" spans="1:16" ht="27" customHeight="1">
      <c r="A93" s="39" t="s">
        <v>23</v>
      </c>
      <c r="E93" s="70"/>
      <c r="F93" s="91"/>
      <c r="G93" s="91"/>
      <c r="I93" s="88"/>
      <c r="K93" s="3"/>
      <c r="M93" s="88"/>
    </row>
    <row r="94" spans="1:16" ht="27" customHeight="1">
      <c r="A94" s="98" t="s">
        <v>66</v>
      </c>
      <c r="B94" s="39" t="s">
        <v>27</v>
      </c>
      <c r="E94" s="70"/>
      <c r="G94" s="91"/>
      <c r="I94" s="99"/>
      <c r="K94" s="3"/>
      <c r="M94" s="88"/>
    </row>
    <row r="95" spans="1:16" ht="27" customHeight="1" thickBot="1">
      <c r="A95" s="98"/>
      <c r="B95" s="39" t="s">
        <v>203</v>
      </c>
      <c r="E95" s="70">
        <v>33</v>
      </c>
      <c r="G95" s="100">
        <v>86906789</v>
      </c>
      <c r="I95" s="100">
        <v>86906789</v>
      </c>
      <c r="J95" s="92"/>
      <c r="K95" s="9">
        <v>86906789</v>
      </c>
      <c r="L95" s="92"/>
      <c r="M95" s="100">
        <v>86906789</v>
      </c>
      <c r="P95" s="10"/>
    </row>
    <row r="96" spans="1:16" ht="27" customHeight="1" thickTop="1">
      <c r="A96" s="98" t="s">
        <v>66</v>
      </c>
      <c r="B96" s="39" t="s">
        <v>54</v>
      </c>
      <c r="E96" s="70"/>
      <c r="F96" s="65"/>
      <c r="H96" s="41"/>
      <c r="J96" s="92"/>
      <c r="K96" s="3"/>
      <c r="L96" s="92"/>
      <c r="M96" s="92"/>
    </row>
    <row r="97" spans="1:18" ht="27" customHeight="1">
      <c r="B97" s="39" t="s">
        <v>270</v>
      </c>
      <c r="E97" s="70">
        <v>33</v>
      </c>
      <c r="F97" s="65"/>
      <c r="G97" s="41">
        <f>+'SE Conso'!D18</f>
        <v>46842947</v>
      </c>
      <c r="H97" s="41"/>
      <c r="I97" s="41">
        <f>+'SE Conso'!D13</f>
        <v>46841814</v>
      </c>
      <c r="J97" s="41"/>
      <c r="K97" s="41">
        <f>+'SE Separate'!D17</f>
        <v>46842947</v>
      </c>
      <c r="L97" s="41"/>
      <c r="M97" s="41">
        <f>+'SE Separate'!D13</f>
        <v>46841814</v>
      </c>
      <c r="P97" s="92"/>
      <c r="R97" s="81"/>
    </row>
    <row r="98" spans="1:18" ht="27" customHeight="1">
      <c r="A98" s="39" t="s">
        <v>64</v>
      </c>
      <c r="E98" s="70">
        <v>33</v>
      </c>
      <c r="G98" s="41">
        <f>+'SE Conso'!F18</f>
        <v>-36739411</v>
      </c>
      <c r="I98" s="41">
        <f>+'SE Conso'!F13</f>
        <v>-36738336</v>
      </c>
      <c r="J98" s="41"/>
      <c r="K98" s="41">
        <f>+'SE Separate'!F17</f>
        <v>-36739411</v>
      </c>
      <c r="L98" s="41"/>
      <c r="M98" s="41">
        <f>+'SE Separate'!F13</f>
        <v>-36738336</v>
      </c>
      <c r="P98" s="92"/>
      <c r="R98" s="81"/>
    </row>
    <row r="99" spans="1:18" ht="27" customHeight="1">
      <c r="A99" s="39" t="s">
        <v>48</v>
      </c>
      <c r="E99" s="70"/>
      <c r="G99" s="41">
        <f>+'SE Conso'!H18</f>
        <v>153537</v>
      </c>
      <c r="I99" s="41">
        <f>+'SE Conso'!H13</f>
        <v>153537</v>
      </c>
      <c r="J99" s="92"/>
      <c r="K99" s="41">
        <f>+'SE Separate'!H17</f>
        <v>153537</v>
      </c>
      <c r="L99" s="92"/>
      <c r="M99" s="41">
        <f>'SE Separate'!H13</f>
        <v>153537</v>
      </c>
      <c r="P99" s="92"/>
      <c r="R99" s="81"/>
    </row>
    <row r="100" spans="1:18" ht="27" customHeight="1">
      <c r="A100" s="39" t="s">
        <v>173</v>
      </c>
      <c r="E100" s="70" t="s">
        <v>244</v>
      </c>
      <c r="F100" s="65"/>
      <c r="G100" s="41">
        <f>+'SE Conso'!J18</f>
        <v>-55232</v>
      </c>
      <c r="I100" s="41">
        <f>+'SE Conso'!J13</f>
        <v>-58382</v>
      </c>
      <c r="J100" s="92"/>
      <c r="K100" s="41">
        <v>0</v>
      </c>
      <c r="L100" s="92"/>
      <c r="M100" s="41">
        <v>0</v>
      </c>
      <c r="P100" s="92"/>
      <c r="R100" s="81"/>
    </row>
    <row r="101" spans="1:18" ht="27" customHeight="1">
      <c r="A101" s="39" t="s">
        <v>42</v>
      </c>
      <c r="E101" s="70"/>
      <c r="F101" s="65"/>
      <c r="G101" s="41">
        <f>+'SE Conso'!L18+'SE Conso'!P18</f>
        <v>-10093992</v>
      </c>
      <c r="I101" s="101">
        <f>+'SE Conso'!L13</f>
        <v>-7534301</v>
      </c>
      <c r="J101" s="92"/>
      <c r="K101" s="101">
        <f>+'SE Separate'!J17+'SE Separate'!N17</f>
        <v>-10663762</v>
      </c>
      <c r="L101" s="92"/>
      <c r="M101" s="95">
        <f>+'SE Separate'!J13</f>
        <v>-7982775</v>
      </c>
      <c r="P101" s="92"/>
      <c r="R101" s="81"/>
    </row>
    <row r="102" spans="1:18" ht="27" customHeight="1">
      <c r="A102" s="72" t="s">
        <v>94</v>
      </c>
      <c r="E102" s="70"/>
      <c r="G102" s="102">
        <f>SUM(G97:G101)</f>
        <v>107849</v>
      </c>
      <c r="I102" s="92">
        <f>SUM(I97:I101)</f>
        <v>2664332</v>
      </c>
      <c r="J102" s="92"/>
      <c r="K102" s="201">
        <f>SUM(K97:K101)</f>
        <v>-406689</v>
      </c>
      <c r="L102" s="92"/>
      <c r="M102" s="92">
        <f>SUM(M97:M101)</f>
        <v>2274240</v>
      </c>
    </row>
    <row r="103" spans="1:18" ht="27" customHeight="1">
      <c r="A103" s="39" t="s">
        <v>20</v>
      </c>
      <c r="E103" s="70"/>
      <c r="G103" s="95">
        <f>'SE Conso'!T18</f>
        <v>0</v>
      </c>
      <c r="H103" s="41"/>
      <c r="I103" s="95">
        <f>+'SE Conso'!T13</f>
        <v>63</v>
      </c>
      <c r="J103" s="41"/>
      <c r="K103" s="93">
        <v>0</v>
      </c>
      <c r="L103" s="92"/>
      <c r="M103" s="93">
        <v>0</v>
      </c>
    </row>
    <row r="104" spans="1:18" ht="27" customHeight="1">
      <c r="A104" s="72" t="s">
        <v>65</v>
      </c>
      <c r="G104" s="41">
        <f>SUM(G102:G103)</f>
        <v>107849</v>
      </c>
      <c r="I104" s="41">
        <f>SUM(I102:I103)</f>
        <v>2664395</v>
      </c>
      <c r="J104" s="41"/>
      <c r="K104" s="101">
        <f>SUM(K102:K103)</f>
        <v>-406689</v>
      </c>
      <c r="L104" s="41"/>
      <c r="M104" s="80">
        <f>SUM(M102:M103)</f>
        <v>2274240</v>
      </c>
    </row>
    <row r="105" spans="1:18" ht="26.45" customHeight="1" thickBot="1">
      <c r="A105" s="72" t="s">
        <v>22</v>
      </c>
      <c r="G105" s="103">
        <f>G104+G77</f>
        <v>4408662</v>
      </c>
      <c r="I105" s="103">
        <f>I104+I77</f>
        <v>6800072</v>
      </c>
      <c r="J105" s="92"/>
      <c r="K105" s="11">
        <f>K104+K77</f>
        <v>2935828</v>
      </c>
      <c r="L105" s="92"/>
      <c r="M105" s="103">
        <f>M104+M77</f>
        <v>5667184</v>
      </c>
      <c r="N105" s="79"/>
      <c r="O105" s="12"/>
    </row>
    <row r="106" spans="1:18" ht="26.45" customHeight="1" thickTop="1">
      <c r="I106" s="79"/>
      <c r="M106" s="79"/>
      <c r="O106" s="92"/>
    </row>
    <row r="107" spans="1:18" ht="26.45" customHeight="1">
      <c r="I107" s="79"/>
      <c r="M107" s="79"/>
      <c r="O107" s="92"/>
    </row>
    <row r="108" spans="1:18" ht="26.45" customHeight="1">
      <c r="A108" s="46" t="s">
        <v>252</v>
      </c>
    </row>
    <row r="109" spans="1:18" ht="24.6" customHeight="1">
      <c r="H109" s="79">
        <f>H104-H40</f>
        <v>0</v>
      </c>
      <c r="I109" s="84"/>
      <c r="M109" s="84"/>
    </row>
    <row r="110" spans="1:18" ht="24.6" customHeight="1">
      <c r="G110" s="79">
        <f>+G105-G41</f>
        <v>0</v>
      </c>
      <c r="I110" s="79">
        <f>+I105-I41</f>
        <v>0</v>
      </c>
      <c r="K110" s="79">
        <f>+K105-K41</f>
        <v>0</v>
      </c>
      <c r="M110" s="79">
        <f>+M105-M41</f>
        <v>0</v>
      </c>
    </row>
    <row r="111" spans="1:18" ht="24.6" customHeight="1">
      <c r="A111" s="104"/>
      <c r="G111" s="84"/>
      <c r="H111" s="84"/>
      <c r="I111" s="84"/>
      <c r="J111" s="84"/>
      <c r="K111" s="84"/>
      <c r="M111" s="84"/>
    </row>
    <row r="112" spans="1:18" ht="24.6" customHeight="1">
      <c r="G112" s="92"/>
      <c r="I112" s="92"/>
      <c r="J112" s="92"/>
      <c r="L112" s="92"/>
      <c r="M112" s="92"/>
    </row>
    <row r="113" spans="5:11" ht="24.6" customHeight="1">
      <c r="K113" s="3"/>
    </row>
    <row r="114" spans="5:11" ht="24.6" customHeight="1">
      <c r="K114" s="3"/>
    </row>
    <row r="115" spans="5:11" ht="24.6" customHeight="1">
      <c r="K115" s="3"/>
    </row>
    <row r="116" spans="5:11" ht="24.6" customHeight="1">
      <c r="K116" s="3"/>
    </row>
    <row r="117" spans="5:11" ht="24.6" customHeight="1">
      <c r="K117" s="3"/>
    </row>
    <row r="118" spans="5:11" ht="24.6" customHeight="1">
      <c r="K118" s="3"/>
    </row>
    <row r="119" spans="5:11" ht="24.6" customHeight="1">
      <c r="K119" s="3"/>
    </row>
    <row r="120" spans="5:11" ht="24.6" customHeight="1">
      <c r="K120" s="3"/>
    </row>
    <row r="121" spans="5:11" ht="24.6" customHeight="1">
      <c r="K121" s="3"/>
    </row>
    <row r="122" spans="5:11" ht="24.6" customHeight="1">
      <c r="K122" s="3"/>
    </row>
    <row r="123" spans="5:11" ht="24.6" customHeight="1">
      <c r="K123" s="3"/>
    </row>
    <row r="124" spans="5:11" ht="24.6" customHeight="1">
      <c r="K124" s="3"/>
    </row>
    <row r="125" spans="5:11" ht="24.6" customHeight="1">
      <c r="K125" s="3"/>
    </row>
    <row r="126" spans="5:11" ht="24.6" customHeight="1">
      <c r="E126" s="39"/>
      <c r="K126" s="3"/>
    </row>
    <row r="127" spans="5:11" ht="24.6" customHeight="1">
      <c r="E127" s="39"/>
      <c r="K127" s="3"/>
    </row>
    <row r="128" spans="5:11" ht="24.6" customHeight="1">
      <c r="E128" s="39"/>
      <c r="K128" s="3"/>
    </row>
    <row r="129" spans="5:11" ht="24.6" customHeight="1">
      <c r="E129" s="39"/>
      <c r="K129" s="3"/>
    </row>
    <row r="130" spans="5:11" ht="24.6" customHeight="1">
      <c r="E130" s="39"/>
      <c r="K130" s="3"/>
    </row>
    <row r="131" spans="5:11" ht="24.6" customHeight="1">
      <c r="E131" s="39"/>
      <c r="K131" s="3"/>
    </row>
    <row r="132" spans="5:11" ht="24.6" customHeight="1">
      <c r="E132" s="39"/>
      <c r="K132" s="3"/>
    </row>
    <row r="133" spans="5:11" ht="24.6" customHeight="1">
      <c r="E133" s="39"/>
      <c r="K133" s="3"/>
    </row>
    <row r="134" spans="5:11" ht="24.6" customHeight="1">
      <c r="E134" s="39"/>
      <c r="K134" s="3"/>
    </row>
    <row r="135" spans="5:11" ht="24.6" customHeight="1">
      <c r="E135" s="39"/>
      <c r="K135" s="3"/>
    </row>
    <row r="136" spans="5:11" ht="24.6" customHeight="1">
      <c r="E136" s="39"/>
      <c r="K136" s="3"/>
    </row>
    <row r="137" spans="5:11" ht="24.6" customHeight="1">
      <c r="E137" s="39"/>
      <c r="K137" s="3"/>
    </row>
    <row r="138" spans="5:11" ht="24.6" customHeight="1">
      <c r="E138" s="39"/>
      <c r="K138" s="3"/>
    </row>
    <row r="139" spans="5:11" ht="24.6" customHeight="1">
      <c r="E139" s="39"/>
      <c r="K139" s="3"/>
    </row>
    <row r="140" spans="5:11" ht="24.6" customHeight="1">
      <c r="E140" s="39"/>
      <c r="K140" s="3"/>
    </row>
    <row r="141" spans="5:11" ht="24.6" customHeight="1">
      <c r="E141" s="39"/>
      <c r="K141" s="3"/>
    </row>
    <row r="142" spans="5:11" ht="24.6" customHeight="1">
      <c r="E142" s="39"/>
      <c r="K142" s="3"/>
    </row>
    <row r="143" spans="5:11" ht="24.6" customHeight="1">
      <c r="E143" s="39"/>
      <c r="K143" s="3"/>
    </row>
    <row r="144" spans="5:11" ht="24.6" customHeight="1">
      <c r="E144" s="39"/>
      <c r="K144" s="3"/>
    </row>
    <row r="145" spans="5:11" ht="24.6" customHeight="1">
      <c r="E145" s="39"/>
      <c r="K145" s="3"/>
    </row>
    <row r="146" spans="5:11" ht="24.6" customHeight="1">
      <c r="E146" s="39"/>
      <c r="K146" s="3"/>
    </row>
    <row r="147" spans="5:11" ht="24.6" customHeight="1">
      <c r="E147" s="39"/>
      <c r="K147" s="3"/>
    </row>
    <row r="148" spans="5:11" ht="24.6" customHeight="1">
      <c r="E148" s="39"/>
      <c r="K148" s="3"/>
    </row>
    <row r="149" spans="5:11" ht="24.6" customHeight="1">
      <c r="E149" s="39"/>
      <c r="K149" s="3"/>
    </row>
  </sheetData>
  <mergeCells count="9">
    <mergeCell ref="G86:M86"/>
    <mergeCell ref="G87:I87"/>
    <mergeCell ref="K87:M87"/>
    <mergeCell ref="G5:M5"/>
    <mergeCell ref="G6:I6"/>
    <mergeCell ref="K6:M6"/>
    <mergeCell ref="K50:M50"/>
    <mergeCell ref="G50:I50"/>
    <mergeCell ref="G49:M49"/>
  </mergeCells>
  <pageMargins left="0.78740157480314965" right="0.59055118110236227" top="0.74803149606299213" bottom="0.98425196850393704" header="0.51181102362204722" footer="0.51181102362204722"/>
  <pageSetup paperSize="9" scale="59" fitToHeight="0" orientation="portrait" blackAndWhite="1" useFirstPageNumber="1" r:id="rId1"/>
  <headerFooter alignWithMargins="0">
    <oddFooter>&amp;R&amp;20&amp;P</oddFooter>
  </headerFooter>
  <rowBreaks count="2" manualBreakCount="2">
    <brk id="44" max="16383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2"/>
  <sheetViews>
    <sheetView view="pageBreakPreview" topLeftCell="A66" zoomScale="90" zoomScaleNormal="100" zoomScaleSheetLayoutView="90" workbookViewId="0">
      <selection activeCell="G116" sqref="G116"/>
    </sheetView>
  </sheetViews>
  <sheetFormatPr defaultColWidth="9.140625" defaultRowHeight="24" customHeight="1"/>
  <cols>
    <col min="1" max="1" width="4.7109375" style="39" customWidth="1"/>
    <col min="2" max="2" width="2.28515625" style="39" customWidth="1"/>
    <col min="3" max="3" width="4.7109375" style="39" customWidth="1"/>
    <col min="4" max="4" width="52" style="39" customWidth="1"/>
    <col min="5" max="5" width="10.28515625" style="39" customWidth="1"/>
    <col min="6" max="6" width="2.5703125" style="39" customWidth="1"/>
    <col min="7" max="7" width="15.7109375" style="39" customWidth="1"/>
    <col min="8" max="8" width="2.5703125" style="39" customWidth="1"/>
    <col min="9" max="9" width="15.7109375" style="39" customWidth="1"/>
    <col min="10" max="10" width="2.5703125" style="39" customWidth="1"/>
    <col min="11" max="11" width="15.7109375" style="39" customWidth="1"/>
    <col min="12" max="12" width="2.5703125" style="39" customWidth="1"/>
    <col min="13" max="13" width="15.7109375" style="39" customWidth="1"/>
    <col min="14" max="14" width="9.42578125" style="39" bestFit="1" customWidth="1"/>
    <col min="15" max="15" width="11.85546875" style="39" customWidth="1"/>
    <col min="16" max="16" width="9.140625" style="39"/>
    <col min="17" max="17" width="15.140625" style="39" customWidth="1"/>
    <col min="18" max="16384" width="9.140625" style="39"/>
  </cols>
  <sheetData>
    <row r="1" spans="1:17" s="66" customFormat="1" ht="24" customHeight="1">
      <c r="A1" s="144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7"/>
    </row>
    <row r="2" spans="1:17" s="66" customFormat="1" ht="24" customHeight="1">
      <c r="A2" s="144" t="s">
        <v>144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7"/>
    </row>
    <row r="3" spans="1:17" s="66" customFormat="1" ht="24" customHeight="1">
      <c r="A3" s="195" t="s">
        <v>19</v>
      </c>
      <c r="B3" s="195"/>
      <c r="C3" s="195"/>
      <c r="D3" s="195"/>
      <c r="E3" s="195"/>
      <c r="F3" s="195"/>
      <c r="G3" s="195"/>
      <c r="H3" s="195"/>
      <c r="I3" s="195"/>
      <c r="J3" s="145"/>
      <c r="K3" s="69"/>
      <c r="L3" s="69"/>
    </row>
    <row r="4" spans="1:17" s="66" customFormat="1" ht="24" customHeight="1">
      <c r="A4" s="195" t="s">
        <v>236</v>
      </c>
      <c r="B4" s="195"/>
      <c r="C4" s="195"/>
      <c r="D4" s="195"/>
      <c r="E4" s="195"/>
      <c r="F4" s="195"/>
      <c r="G4" s="195"/>
      <c r="H4" s="195"/>
      <c r="I4" s="195"/>
      <c r="J4" s="145"/>
      <c r="K4" s="69"/>
      <c r="L4" s="69"/>
    </row>
    <row r="5" spans="1:17" ht="24" customHeight="1">
      <c r="G5" s="193" t="s">
        <v>164</v>
      </c>
      <c r="H5" s="193"/>
      <c r="I5" s="193"/>
      <c r="J5" s="193"/>
      <c r="K5" s="193"/>
      <c r="L5" s="193"/>
      <c r="M5" s="193"/>
    </row>
    <row r="6" spans="1:17" ht="24" customHeight="1">
      <c r="G6" s="196" t="s">
        <v>0</v>
      </c>
      <c r="H6" s="196"/>
      <c r="I6" s="196"/>
      <c r="K6" s="196" t="s">
        <v>1</v>
      </c>
      <c r="L6" s="196"/>
      <c r="M6" s="196"/>
    </row>
    <row r="7" spans="1:17" s="72" customFormat="1" ht="24" customHeight="1">
      <c r="E7" s="74" t="s">
        <v>2</v>
      </c>
      <c r="F7" s="39"/>
      <c r="G7" s="146">
        <v>2024</v>
      </c>
      <c r="H7" s="84"/>
      <c r="I7" s="146">
        <v>2023</v>
      </c>
      <c r="J7" s="147"/>
      <c r="K7" s="146">
        <v>2024</v>
      </c>
      <c r="L7" s="84"/>
      <c r="M7" s="146">
        <v>2023</v>
      </c>
    </row>
    <row r="8" spans="1:17" s="72" customFormat="1" ht="24" customHeight="1">
      <c r="A8" s="72" t="s">
        <v>67</v>
      </c>
      <c r="E8" s="91"/>
      <c r="G8" s="148"/>
      <c r="H8" s="84"/>
      <c r="I8" s="148"/>
      <c r="J8" s="149"/>
      <c r="K8" s="148"/>
      <c r="L8" s="148"/>
      <c r="M8" s="148"/>
    </row>
    <row r="9" spans="1:17" ht="24" customHeight="1">
      <c r="B9" s="39" t="s">
        <v>45</v>
      </c>
      <c r="G9" s="150">
        <v>300169</v>
      </c>
      <c r="H9" s="13"/>
      <c r="I9" s="13">
        <v>691804</v>
      </c>
      <c r="J9" s="13"/>
      <c r="K9" s="150">
        <v>199074</v>
      </c>
      <c r="L9" s="13"/>
      <c r="M9" s="13">
        <v>120779</v>
      </c>
      <c r="O9" s="96"/>
      <c r="Q9" s="96"/>
    </row>
    <row r="10" spans="1:17" ht="24" customHeight="1">
      <c r="B10" s="39" t="s">
        <v>147</v>
      </c>
      <c r="G10" s="41">
        <v>131409</v>
      </c>
      <c r="H10" s="13"/>
      <c r="I10" s="41">
        <v>76008</v>
      </c>
      <c r="J10" s="13"/>
      <c r="K10" s="41">
        <v>0</v>
      </c>
      <c r="L10" s="41"/>
      <c r="M10" s="41">
        <v>0</v>
      </c>
      <c r="O10" s="96"/>
      <c r="Q10" s="96"/>
    </row>
    <row r="11" spans="1:17" ht="24" customHeight="1">
      <c r="B11" s="39" t="s">
        <v>197</v>
      </c>
      <c r="G11" s="41">
        <v>9040</v>
      </c>
      <c r="H11" s="13"/>
      <c r="I11" s="41">
        <v>24474</v>
      </c>
      <c r="J11" s="13"/>
      <c r="K11" s="41">
        <v>0</v>
      </c>
      <c r="L11" s="41"/>
      <c r="M11" s="41">
        <v>0</v>
      </c>
      <c r="O11" s="96"/>
      <c r="Q11" s="96"/>
    </row>
    <row r="12" spans="1:17" ht="24" customHeight="1">
      <c r="B12" s="39" t="s">
        <v>154</v>
      </c>
      <c r="G12" s="41">
        <v>30214</v>
      </c>
      <c r="H12" s="13"/>
      <c r="I12" s="41">
        <v>19605</v>
      </c>
      <c r="J12" s="13"/>
      <c r="K12" s="41">
        <v>0</v>
      </c>
      <c r="L12" s="41"/>
      <c r="M12" s="41">
        <v>0</v>
      </c>
      <c r="O12" s="96"/>
      <c r="Q12" s="96"/>
    </row>
    <row r="13" spans="1:17" s="72" customFormat="1" ht="24" customHeight="1">
      <c r="A13" s="72" t="s">
        <v>68</v>
      </c>
      <c r="E13" s="151"/>
      <c r="G13" s="14">
        <f>SUM(G9:G12)</f>
        <v>470832</v>
      </c>
      <c r="H13" s="13"/>
      <c r="I13" s="14">
        <f>SUM(I9:I12)</f>
        <v>811891</v>
      </c>
      <c r="J13" s="13"/>
      <c r="K13" s="14">
        <f>SUM(K9:K12)</f>
        <v>199074</v>
      </c>
      <c r="L13" s="13"/>
      <c r="M13" s="14">
        <f>SUM(M9:M12)</f>
        <v>120779</v>
      </c>
      <c r="O13" s="96"/>
      <c r="P13" s="39"/>
      <c r="Q13" s="96"/>
    </row>
    <row r="14" spans="1:17" s="72" customFormat="1" ht="24" customHeight="1">
      <c r="A14" s="72" t="s">
        <v>71</v>
      </c>
      <c r="E14" s="151"/>
      <c r="G14" s="15"/>
      <c r="H14" s="15"/>
      <c r="I14" s="15"/>
      <c r="J14" s="15"/>
      <c r="K14" s="15"/>
      <c r="L14" s="15"/>
      <c r="M14" s="15"/>
      <c r="O14" s="96"/>
      <c r="P14" s="39"/>
      <c r="Q14" s="96"/>
    </row>
    <row r="15" spans="1:17" ht="24" customHeight="1">
      <c r="B15" s="39" t="s">
        <v>46</v>
      </c>
      <c r="E15" s="152"/>
      <c r="G15" s="13">
        <v>-335997</v>
      </c>
      <c r="H15" s="13"/>
      <c r="I15" s="13">
        <v>-588634</v>
      </c>
      <c r="J15" s="13"/>
      <c r="K15" s="13">
        <v>-244021</v>
      </c>
      <c r="L15" s="13"/>
      <c r="M15" s="13">
        <v>-104520</v>
      </c>
      <c r="O15" s="96"/>
      <c r="Q15" s="96"/>
    </row>
    <row r="16" spans="1:17" ht="24" customHeight="1">
      <c r="B16" s="39" t="s">
        <v>146</v>
      </c>
      <c r="E16" s="152"/>
      <c r="G16" s="13">
        <v>-108687</v>
      </c>
      <c r="H16" s="13"/>
      <c r="I16" s="41">
        <v>-77279</v>
      </c>
      <c r="J16" s="13"/>
      <c r="K16" s="41">
        <v>0</v>
      </c>
      <c r="L16" s="41"/>
      <c r="M16" s="41">
        <v>0</v>
      </c>
      <c r="O16" s="96"/>
      <c r="Q16" s="96"/>
    </row>
    <row r="17" spans="1:17" ht="24" customHeight="1">
      <c r="B17" s="39" t="s">
        <v>198</v>
      </c>
      <c r="E17" s="152"/>
      <c r="G17" s="41">
        <v>-6555</v>
      </c>
      <c r="H17" s="13"/>
      <c r="I17" s="41">
        <v>-33046</v>
      </c>
      <c r="J17" s="13"/>
      <c r="K17" s="41">
        <v>0</v>
      </c>
      <c r="L17" s="41"/>
      <c r="M17" s="41">
        <v>0</v>
      </c>
      <c r="O17" s="96"/>
      <c r="Q17" s="96"/>
    </row>
    <row r="18" spans="1:17" ht="24" customHeight="1">
      <c r="B18" s="39" t="s">
        <v>155</v>
      </c>
      <c r="E18" s="152"/>
      <c r="G18" s="41">
        <v>-23513</v>
      </c>
      <c r="H18" s="13"/>
      <c r="I18" s="41">
        <v>-15738</v>
      </c>
      <c r="J18" s="13"/>
      <c r="K18" s="41">
        <v>0</v>
      </c>
      <c r="L18" s="41"/>
      <c r="M18" s="41">
        <v>0</v>
      </c>
      <c r="O18" s="96"/>
      <c r="Q18" s="96"/>
    </row>
    <row r="19" spans="1:17" ht="24" customHeight="1">
      <c r="A19" s="72" t="s">
        <v>72</v>
      </c>
      <c r="B19" s="72"/>
      <c r="C19" s="72"/>
      <c r="D19" s="72"/>
      <c r="E19" s="152"/>
      <c r="G19" s="122">
        <f>SUM(G15:G18)</f>
        <v>-474752</v>
      </c>
      <c r="H19" s="13"/>
      <c r="I19" s="122">
        <f>SUM(I15:I18)</f>
        <v>-714697</v>
      </c>
      <c r="J19" s="13"/>
      <c r="K19" s="122">
        <f>SUM(K15:K18)</f>
        <v>-244021</v>
      </c>
      <c r="L19" s="13"/>
      <c r="M19" s="122">
        <f>SUM(M15:M18)</f>
        <v>-104520</v>
      </c>
      <c r="O19" s="96"/>
      <c r="Q19" s="96"/>
    </row>
    <row r="20" spans="1:17" s="72" customFormat="1" ht="24" customHeight="1">
      <c r="A20" s="113" t="s">
        <v>167</v>
      </c>
      <c r="E20" s="151"/>
      <c r="G20" s="41">
        <f>G13+G19</f>
        <v>-3920</v>
      </c>
      <c r="H20" s="15"/>
      <c r="I20" s="41">
        <f>I13+I19</f>
        <v>97194</v>
      </c>
      <c r="J20" s="13"/>
      <c r="K20" s="41">
        <f>K13+K19</f>
        <v>-44947</v>
      </c>
      <c r="L20" s="13"/>
      <c r="M20" s="41">
        <f>M13+M19</f>
        <v>16259</v>
      </c>
    </row>
    <row r="21" spans="1:17" ht="24" customHeight="1">
      <c r="A21" s="153"/>
      <c r="B21" s="39" t="s">
        <v>10</v>
      </c>
      <c r="E21" s="65">
        <v>34</v>
      </c>
      <c r="G21" s="154">
        <v>137765</v>
      </c>
      <c r="H21" s="13"/>
      <c r="I21" s="13">
        <v>150352</v>
      </c>
      <c r="J21" s="13"/>
      <c r="K21" s="13">
        <v>87463</v>
      </c>
      <c r="L21" s="13"/>
      <c r="M21" s="13">
        <v>506302</v>
      </c>
      <c r="N21" s="92"/>
      <c r="O21" s="96"/>
      <c r="Q21" s="42"/>
    </row>
    <row r="22" spans="1:17" ht="24" customHeight="1">
      <c r="A22" s="113" t="s">
        <v>145</v>
      </c>
      <c r="B22" s="72"/>
      <c r="C22" s="72"/>
      <c r="D22" s="72"/>
      <c r="E22" s="72"/>
      <c r="F22" s="72"/>
      <c r="G22" s="122">
        <f>SUM(G20:G21)</f>
        <v>133845</v>
      </c>
      <c r="H22" s="13"/>
      <c r="I22" s="14">
        <f>SUM(I20:I21)</f>
        <v>247546</v>
      </c>
      <c r="J22" s="13"/>
      <c r="K22" s="122">
        <f>SUM(K20:K21)</f>
        <v>42516</v>
      </c>
      <c r="L22" s="13"/>
      <c r="M22" s="14">
        <f>SUM(M20:M21)</f>
        <v>522561</v>
      </c>
      <c r="O22" s="96"/>
      <c r="Q22" s="42"/>
    </row>
    <row r="23" spans="1:17" ht="24" customHeight="1">
      <c r="A23" s="153"/>
      <c r="B23" s="39" t="s">
        <v>49</v>
      </c>
      <c r="G23" s="16">
        <v>-29587</v>
      </c>
      <c r="H23" s="13"/>
      <c r="I23" s="16">
        <v>-49914</v>
      </c>
      <c r="J23" s="13"/>
      <c r="K23" s="16">
        <v>-15992</v>
      </c>
      <c r="L23" s="13"/>
      <c r="M23" s="16">
        <v>-14802</v>
      </c>
      <c r="O23" s="96"/>
      <c r="Q23" s="42"/>
    </row>
    <row r="24" spans="1:17" ht="24" customHeight="1">
      <c r="A24" s="153"/>
      <c r="B24" s="39" t="s">
        <v>11</v>
      </c>
      <c r="E24" s="155"/>
      <c r="G24" s="13">
        <v>-351721</v>
      </c>
      <c r="H24" s="13"/>
      <c r="I24" s="13">
        <v>-417738</v>
      </c>
      <c r="J24" s="13"/>
      <c r="K24" s="13">
        <v>-2700287</v>
      </c>
      <c r="L24" s="13"/>
      <c r="M24" s="13">
        <v>-1082508</v>
      </c>
      <c r="N24" s="92"/>
      <c r="O24" s="96"/>
      <c r="Q24" s="42"/>
    </row>
    <row r="25" spans="1:17" ht="24" customHeight="1">
      <c r="A25" s="153"/>
      <c r="B25" s="39" t="s">
        <v>230</v>
      </c>
      <c r="E25" s="155">
        <v>16</v>
      </c>
      <c r="G25" s="13">
        <v>-1228748</v>
      </c>
      <c r="H25" s="13"/>
      <c r="I25" s="41">
        <v>0</v>
      </c>
      <c r="J25" s="13"/>
      <c r="K25" s="41">
        <v>0</v>
      </c>
      <c r="L25" s="13"/>
      <c r="M25" s="41">
        <v>0</v>
      </c>
      <c r="N25" s="92"/>
      <c r="O25" s="96"/>
      <c r="Q25" s="42"/>
    </row>
    <row r="26" spans="1:17" ht="24" customHeight="1">
      <c r="A26" s="153"/>
      <c r="B26" s="39" t="s">
        <v>260</v>
      </c>
      <c r="E26" s="155">
        <v>22</v>
      </c>
      <c r="G26" s="13">
        <v>-1127679</v>
      </c>
      <c r="H26" s="13"/>
      <c r="I26" s="41">
        <v>0</v>
      </c>
      <c r="J26" s="13"/>
      <c r="K26" s="41">
        <v>0</v>
      </c>
      <c r="L26" s="13"/>
      <c r="M26" s="41">
        <v>0</v>
      </c>
      <c r="N26" s="92"/>
      <c r="O26" s="96"/>
      <c r="Q26" s="42"/>
    </row>
    <row r="27" spans="1:17" ht="24" customHeight="1">
      <c r="A27" s="72" t="s">
        <v>12</v>
      </c>
      <c r="C27" s="72"/>
      <c r="D27" s="72"/>
      <c r="E27" s="72"/>
      <c r="F27" s="72"/>
      <c r="G27" s="122">
        <f>SUM(G23:G26)</f>
        <v>-2737735</v>
      </c>
      <c r="H27" s="13"/>
      <c r="I27" s="122">
        <f>SUM(I23:I26)</f>
        <v>-467652</v>
      </c>
      <c r="J27" s="13"/>
      <c r="K27" s="122">
        <f>SUM(K23:K26)</f>
        <v>-2716279</v>
      </c>
      <c r="L27" s="13"/>
      <c r="M27" s="122">
        <f>SUM(M23:M26)</f>
        <v>-1097310</v>
      </c>
      <c r="O27" s="96"/>
      <c r="Q27" s="42"/>
    </row>
    <row r="28" spans="1:17" s="72" customFormat="1" ht="24" customHeight="1">
      <c r="A28" s="113" t="s">
        <v>263</v>
      </c>
      <c r="G28" s="41">
        <f>+G22+G27</f>
        <v>-2603890</v>
      </c>
      <c r="H28" s="15"/>
      <c r="I28" s="41">
        <f>+I22+I27</f>
        <v>-220106</v>
      </c>
      <c r="J28" s="13"/>
      <c r="K28" s="41">
        <f>+K22+K27</f>
        <v>-2673763</v>
      </c>
      <c r="L28" s="13"/>
      <c r="M28" s="41">
        <f>+M22+M27</f>
        <v>-574749</v>
      </c>
      <c r="O28" s="92"/>
      <c r="P28" s="39"/>
      <c r="Q28" s="92"/>
    </row>
    <row r="29" spans="1:17" ht="24" customHeight="1">
      <c r="A29" s="153" t="s">
        <v>47</v>
      </c>
      <c r="B29" s="153"/>
      <c r="G29" s="17">
        <v>-40174</v>
      </c>
      <c r="H29" s="13"/>
      <c r="I29" s="17">
        <v>-13511</v>
      </c>
      <c r="J29" s="13"/>
      <c r="K29" s="95">
        <v>-8939</v>
      </c>
      <c r="L29" s="13"/>
      <c r="M29" s="95">
        <v>-5957</v>
      </c>
      <c r="O29" s="92"/>
      <c r="Q29" s="81"/>
    </row>
    <row r="30" spans="1:17" ht="24" customHeight="1">
      <c r="A30" s="113" t="s">
        <v>264</v>
      </c>
      <c r="B30" s="72"/>
      <c r="C30" s="72"/>
      <c r="D30" s="72"/>
      <c r="E30" s="72"/>
      <c r="F30" s="72"/>
      <c r="G30" s="41">
        <f>SUM(G28:G29)</f>
        <v>-2644064</v>
      </c>
      <c r="H30" s="13"/>
      <c r="I30" s="41">
        <f>SUM(I28:I29)</f>
        <v>-233617</v>
      </c>
      <c r="J30" s="13"/>
      <c r="K30" s="41">
        <f>SUM(K28:K29)</f>
        <v>-2682702</v>
      </c>
      <c r="L30" s="13"/>
      <c r="M30" s="16">
        <f>SUM(M28:M29)</f>
        <v>-580706</v>
      </c>
      <c r="O30" s="92"/>
      <c r="Q30" s="81"/>
    </row>
    <row r="31" spans="1:17" ht="24" customHeight="1">
      <c r="A31" s="153" t="s">
        <v>161</v>
      </c>
      <c r="E31" s="155"/>
      <c r="G31" s="17">
        <v>5664</v>
      </c>
      <c r="H31" s="13"/>
      <c r="I31" s="17">
        <v>-2429</v>
      </c>
      <c r="J31" s="13"/>
      <c r="K31" s="95">
        <v>0</v>
      </c>
      <c r="L31" s="13"/>
      <c r="M31" s="95">
        <v>0</v>
      </c>
      <c r="O31" s="92"/>
      <c r="Q31" s="81"/>
    </row>
    <row r="32" spans="1:17" ht="24" customHeight="1" thickBot="1">
      <c r="A32" s="113" t="s">
        <v>265</v>
      </c>
      <c r="G32" s="18">
        <f>SUM(G30:G31)</f>
        <v>-2638400</v>
      </c>
      <c r="H32" s="19"/>
      <c r="I32" s="20">
        <f>SUM(I30:I31)</f>
        <v>-236046</v>
      </c>
      <c r="J32" s="19"/>
      <c r="K32" s="18">
        <f>SUM(K30:K31)</f>
        <v>-2682702</v>
      </c>
      <c r="L32" s="19"/>
      <c r="M32" s="20">
        <f>SUM(M30:M31)</f>
        <v>-580706</v>
      </c>
      <c r="O32" s="92"/>
      <c r="Q32" s="81"/>
    </row>
    <row r="33" spans="1:17" ht="24" customHeight="1" thickTop="1">
      <c r="A33" s="113"/>
      <c r="G33" s="21"/>
      <c r="H33" s="19"/>
      <c r="I33" s="13"/>
      <c r="J33" s="19"/>
      <c r="K33" s="21"/>
      <c r="L33" s="19"/>
      <c r="M33" s="13"/>
    </row>
    <row r="34" spans="1:17" ht="24" customHeight="1">
      <c r="A34" s="113"/>
      <c r="G34" s="21"/>
      <c r="H34" s="19"/>
      <c r="I34" s="13"/>
      <c r="J34" s="19"/>
      <c r="K34" s="21"/>
      <c r="L34" s="19"/>
      <c r="M34" s="13"/>
    </row>
    <row r="35" spans="1:17" ht="24" customHeight="1">
      <c r="A35" s="39" t="s">
        <v>252</v>
      </c>
      <c r="G35" s="84"/>
      <c r="H35" s="84"/>
      <c r="I35" s="84"/>
      <c r="J35" s="84"/>
      <c r="K35" s="84"/>
      <c r="L35" s="84"/>
      <c r="M35" s="84"/>
    </row>
    <row r="36" spans="1:17" ht="24" customHeight="1">
      <c r="A36" s="113"/>
      <c r="G36" s="21"/>
      <c r="H36" s="19"/>
      <c r="I36" s="13"/>
      <c r="J36" s="19"/>
      <c r="K36" s="21"/>
      <c r="L36" s="19"/>
      <c r="M36" s="13"/>
    </row>
    <row r="37" spans="1:17" ht="24" customHeight="1">
      <c r="A37" s="113"/>
      <c r="G37" s="21"/>
      <c r="H37" s="19"/>
      <c r="I37" s="13"/>
      <c r="J37" s="19"/>
      <c r="K37" s="21"/>
      <c r="L37" s="19"/>
      <c r="M37" s="13"/>
    </row>
    <row r="38" spans="1:17" ht="24" customHeight="1">
      <c r="A38" s="113" t="s">
        <v>261</v>
      </c>
      <c r="E38" s="65"/>
      <c r="G38" s="21"/>
      <c r="H38" s="19"/>
      <c r="I38" s="13"/>
      <c r="J38" s="19"/>
      <c r="K38" s="21"/>
      <c r="L38" s="19"/>
      <c r="M38" s="13"/>
    </row>
    <row r="39" spans="1:17" ht="24" customHeight="1">
      <c r="A39" s="153" t="s">
        <v>262</v>
      </c>
      <c r="E39" s="65">
        <v>40</v>
      </c>
      <c r="G39" s="156">
        <v>-19952</v>
      </c>
      <c r="H39" s="157"/>
      <c r="I39" s="156">
        <v>-8405</v>
      </c>
      <c r="J39" s="157"/>
      <c r="K39" s="158">
        <v>0</v>
      </c>
      <c r="L39" s="157"/>
      <c r="M39" s="158">
        <v>0</v>
      </c>
    </row>
    <row r="40" spans="1:17" ht="24" customHeight="1" thickBot="1">
      <c r="A40" s="113" t="s">
        <v>253</v>
      </c>
      <c r="E40" s="65"/>
      <c r="G40" s="159">
        <f>G39+G32</f>
        <v>-2658352</v>
      </c>
      <c r="H40" s="54"/>
      <c r="I40" s="159">
        <f>I39+I32</f>
        <v>-244451</v>
      </c>
      <c r="J40" s="54"/>
      <c r="K40" s="159">
        <f>K39+K32</f>
        <v>-2682702</v>
      </c>
      <c r="L40" s="157"/>
      <c r="M40" s="159">
        <f>M39+M32</f>
        <v>-580706</v>
      </c>
    </row>
    <row r="41" spans="1:17" ht="24" customHeight="1" thickTop="1">
      <c r="A41" s="113"/>
      <c r="E41" s="65"/>
      <c r="G41" s="21"/>
      <c r="H41" s="19"/>
      <c r="I41" s="13"/>
      <c r="J41" s="19"/>
      <c r="K41" s="21"/>
      <c r="L41" s="19"/>
      <c r="M41" s="13"/>
    </row>
    <row r="42" spans="1:17" ht="24" customHeight="1">
      <c r="A42" s="113" t="s">
        <v>78</v>
      </c>
      <c r="B42" s="153"/>
      <c r="C42" s="153"/>
      <c r="E42" s="65"/>
      <c r="G42" s="19"/>
      <c r="H42" s="19"/>
      <c r="I42" s="19"/>
      <c r="J42" s="22"/>
      <c r="K42" s="19"/>
      <c r="L42" s="19"/>
      <c r="M42" s="19"/>
    </row>
    <row r="43" spans="1:17" ht="24" customHeight="1">
      <c r="A43" s="113"/>
      <c r="B43" s="113" t="s">
        <v>112</v>
      </c>
      <c r="C43" s="153"/>
      <c r="G43" s="19"/>
      <c r="H43" s="19"/>
      <c r="I43" s="19"/>
      <c r="J43" s="22"/>
      <c r="K43" s="41"/>
      <c r="L43" s="19"/>
      <c r="M43" s="19"/>
    </row>
    <row r="44" spans="1:17" ht="24" customHeight="1">
      <c r="A44" s="113"/>
      <c r="B44" s="153" t="s">
        <v>222</v>
      </c>
      <c r="C44" s="153"/>
      <c r="G44" s="19"/>
      <c r="H44" s="19"/>
      <c r="I44" s="19"/>
      <c r="J44" s="22"/>
      <c r="K44" s="41"/>
      <c r="L44" s="19"/>
      <c r="M44" s="19"/>
    </row>
    <row r="45" spans="1:17" ht="24" customHeight="1">
      <c r="A45" s="113"/>
      <c r="B45" s="153"/>
      <c r="C45" s="153" t="s">
        <v>221</v>
      </c>
      <c r="G45" s="17">
        <v>1379</v>
      </c>
      <c r="H45" s="13"/>
      <c r="I45" s="95">
        <v>0</v>
      </c>
      <c r="J45" s="13"/>
      <c r="K45" s="95">
        <v>1715</v>
      </c>
      <c r="L45" s="13"/>
      <c r="M45" s="95">
        <v>0</v>
      </c>
      <c r="O45" s="92"/>
      <c r="Q45" s="81"/>
    </row>
    <row r="46" spans="1:17" ht="24" customHeight="1">
      <c r="A46" s="113"/>
      <c r="B46" s="113" t="s">
        <v>113</v>
      </c>
      <c r="C46" s="153"/>
      <c r="G46" s="41">
        <f>SUM(G45)</f>
        <v>1379</v>
      </c>
      <c r="H46" s="19"/>
      <c r="I46" s="41">
        <f>SUM(I45)</f>
        <v>0</v>
      </c>
      <c r="J46" s="22"/>
      <c r="K46" s="41">
        <f>SUM(K45)</f>
        <v>1715</v>
      </c>
      <c r="L46" s="19"/>
      <c r="M46" s="41">
        <f>SUM(M45)</f>
        <v>0</v>
      </c>
      <c r="O46" s="92"/>
      <c r="Q46" s="81"/>
    </row>
    <row r="47" spans="1:17" ht="24" customHeight="1">
      <c r="A47" s="113" t="s">
        <v>211</v>
      </c>
      <c r="B47" s="153"/>
      <c r="C47" s="153"/>
      <c r="G47" s="95">
        <f>SUM(G46)</f>
        <v>1379</v>
      </c>
      <c r="H47" s="19"/>
      <c r="I47" s="95">
        <f>SUM(I46)</f>
        <v>0</v>
      </c>
      <c r="J47" s="22"/>
      <c r="K47" s="41">
        <f>SUM(K46)</f>
        <v>1715</v>
      </c>
      <c r="L47" s="19"/>
      <c r="M47" s="95">
        <f>SUM(M46)</f>
        <v>0</v>
      </c>
      <c r="O47" s="92"/>
      <c r="Q47" s="81"/>
    </row>
    <row r="48" spans="1:17" ht="24" customHeight="1" thickBot="1">
      <c r="A48" s="113" t="s">
        <v>212</v>
      </c>
      <c r="B48" s="153"/>
      <c r="C48" s="153"/>
      <c r="G48" s="160">
        <f>SUM(G47,G40)</f>
        <v>-2656973</v>
      </c>
      <c r="H48" s="19"/>
      <c r="I48" s="160">
        <f>SUM(I47,I40)</f>
        <v>-244451</v>
      </c>
      <c r="J48" s="22"/>
      <c r="K48" s="160">
        <f>SUM(K47,K40)</f>
        <v>-2680987</v>
      </c>
      <c r="L48" s="19"/>
      <c r="M48" s="160">
        <f>SUM(M47,M40)</f>
        <v>-580706</v>
      </c>
      <c r="O48" s="92"/>
      <c r="Q48" s="81"/>
    </row>
    <row r="49" spans="1:18" s="72" customFormat="1" ht="24" customHeight="1" thickTop="1">
      <c r="A49" s="113"/>
      <c r="B49" s="113"/>
      <c r="G49" s="148"/>
      <c r="H49" s="84"/>
      <c r="I49" s="148"/>
      <c r="J49" s="149"/>
      <c r="K49" s="148"/>
      <c r="L49" s="148"/>
      <c r="M49" s="148"/>
    </row>
    <row r="50" spans="1:18" s="72" customFormat="1" ht="24" customHeight="1">
      <c r="A50" s="113" t="s">
        <v>109</v>
      </c>
      <c r="G50" s="15"/>
      <c r="H50" s="15"/>
      <c r="I50" s="15"/>
      <c r="J50" s="15"/>
      <c r="K50" s="15"/>
      <c r="L50" s="15"/>
      <c r="M50" s="15"/>
      <c r="O50" s="39"/>
      <c r="P50" s="39"/>
      <c r="Q50" s="39"/>
      <c r="R50" s="39"/>
    </row>
    <row r="51" spans="1:18" ht="24" customHeight="1" thickBot="1">
      <c r="B51" s="153" t="s">
        <v>28</v>
      </c>
      <c r="J51" s="23"/>
      <c r="K51" s="161">
        <f>K32-K56</f>
        <v>-2682702</v>
      </c>
      <c r="L51" s="162"/>
      <c r="M51" s="161">
        <f>M32-M56</f>
        <v>-580706</v>
      </c>
      <c r="O51" s="81"/>
      <c r="Q51" s="81"/>
    </row>
    <row r="52" spans="1:18" ht="24" customHeight="1" thickTop="1">
      <c r="B52" s="153"/>
      <c r="C52" s="39" t="s">
        <v>266</v>
      </c>
      <c r="G52" s="53">
        <f>+G32</f>
        <v>-2638400</v>
      </c>
      <c r="H52" s="54"/>
      <c r="I52" s="53">
        <f>+I32</f>
        <v>-236046</v>
      </c>
      <c r="J52" s="23"/>
      <c r="K52" s="163"/>
      <c r="L52" s="84"/>
      <c r="M52" s="163"/>
      <c r="O52" s="81"/>
      <c r="Q52" s="81"/>
    </row>
    <row r="53" spans="1:18" ht="24" customHeight="1">
      <c r="B53" s="153"/>
      <c r="C53" s="164" t="s">
        <v>267</v>
      </c>
      <c r="G53" s="53">
        <f>G39</f>
        <v>-19952</v>
      </c>
      <c r="H53" s="54"/>
      <c r="I53" s="53">
        <f>I39-I56</f>
        <v>-7944</v>
      </c>
      <c r="J53" s="23"/>
      <c r="K53" s="41"/>
      <c r="L53" s="23"/>
      <c r="M53" s="23"/>
      <c r="O53" s="81"/>
      <c r="Q53" s="81"/>
    </row>
    <row r="54" spans="1:18" ht="24" customHeight="1">
      <c r="B54" s="153"/>
      <c r="G54" s="165">
        <f>SUM(G52:G53)</f>
        <v>-2658352</v>
      </c>
      <c r="H54" s="54"/>
      <c r="I54" s="165">
        <f>SUM(I52:I53)</f>
        <v>-243990</v>
      </c>
      <c r="J54" s="23"/>
      <c r="K54" s="41"/>
      <c r="L54" s="23"/>
      <c r="M54" s="23"/>
      <c r="O54" s="81"/>
      <c r="Q54" s="81"/>
    </row>
    <row r="55" spans="1:18" ht="24" customHeight="1">
      <c r="B55" s="153" t="s">
        <v>24</v>
      </c>
      <c r="G55" s="41"/>
      <c r="H55" s="13"/>
      <c r="I55" s="41"/>
      <c r="J55" s="23"/>
      <c r="K55" s="41"/>
      <c r="L55" s="23"/>
      <c r="M55" s="23"/>
      <c r="O55" s="81"/>
      <c r="Q55" s="81"/>
    </row>
    <row r="56" spans="1:18" ht="24" customHeight="1">
      <c r="C56" s="164" t="s">
        <v>267</v>
      </c>
      <c r="G56" s="95">
        <f>SUM(G55)</f>
        <v>0</v>
      </c>
      <c r="H56" s="13"/>
      <c r="I56" s="17">
        <v>-461</v>
      </c>
      <c r="J56" s="13"/>
      <c r="K56" s="52"/>
      <c r="L56" s="13"/>
      <c r="M56" s="52"/>
      <c r="O56" s="81"/>
      <c r="Q56" s="81"/>
    </row>
    <row r="57" spans="1:18" s="72" customFormat="1" ht="24" customHeight="1" thickBot="1">
      <c r="A57" s="113"/>
      <c r="B57" s="113"/>
      <c r="G57" s="166">
        <f>SUM(G54:G56)</f>
        <v>-2658352</v>
      </c>
      <c r="H57" s="84"/>
      <c r="I57" s="166">
        <f>SUM(I54:I56)</f>
        <v>-244451</v>
      </c>
      <c r="J57" s="147"/>
      <c r="O57" s="81"/>
      <c r="Q57" s="81"/>
    </row>
    <row r="58" spans="1:18" s="72" customFormat="1" ht="24" customHeight="1" thickTop="1">
      <c r="A58" s="113"/>
      <c r="B58" s="113"/>
      <c r="G58" s="148"/>
      <c r="H58" s="84"/>
      <c r="I58" s="148"/>
      <c r="J58" s="149"/>
      <c r="K58" s="148"/>
      <c r="L58" s="148"/>
      <c r="M58" s="148"/>
    </row>
    <row r="59" spans="1:18" s="72" customFormat="1" ht="24" customHeight="1">
      <c r="A59" s="72" t="s">
        <v>168</v>
      </c>
      <c r="G59" s="167"/>
      <c r="H59" s="167"/>
      <c r="I59" s="167"/>
      <c r="J59" s="167"/>
      <c r="K59" s="167"/>
      <c r="L59" s="167"/>
      <c r="M59" s="167"/>
      <c r="O59" s="39"/>
      <c r="P59" s="39"/>
      <c r="Q59" s="39"/>
      <c r="R59" s="39"/>
    </row>
    <row r="60" spans="1:18" ht="24" customHeight="1" thickBot="1">
      <c r="B60" s="39" t="s">
        <v>28</v>
      </c>
      <c r="J60" s="41"/>
      <c r="K60" s="168">
        <f>K48</f>
        <v>-2680987</v>
      </c>
      <c r="L60" s="41"/>
      <c r="M60" s="168">
        <f>M48</f>
        <v>-580706</v>
      </c>
      <c r="O60" s="81"/>
      <c r="Q60" s="81"/>
    </row>
    <row r="61" spans="1:18" ht="24" customHeight="1" thickTop="1">
      <c r="C61" s="39" t="s">
        <v>266</v>
      </c>
      <c r="G61" s="53">
        <f>G66-G62-G65</f>
        <v>-2637021</v>
      </c>
      <c r="H61" s="54"/>
      <c r="I61" s="53">
        <f>I66-I62-I65</f>
        <v>-236046</v>
      </c>
      <c r="J61" s="41"/>
      <c r="K61" s="41"/>
      <c r="L61" s="41"/>
      <c r="M61" s="41"/>
      <c r="O61" s="81"/>
      <c r="Q61" s="81"/>
    </row>
    <row r="62" spans="1:18" ht="24" customHeight="1">
      <c r="C62" s="164" t="s">
        <v>267</v>
      </c>
      <c r="G62" s="53">
        <f>G53</f>
        <v>-19952</v>
      </c>
      <c r="H62" s="54"/>
      <c r="I62" s="53">
        <f>I53</f>
        <v>-7944</v>
      </c>
      <c r="J62" s="41"/>
      <c r="K62" s="41"/>
      <c r="L62" s="41"/>
      <c r="M62" s="41"/>
      <c r="O62" s="81"/>
      <c r="Q62" s="81"/>
    </row>
    <row r="63" spans="1:18" ht="24" customHeight="1">
      <c r="G63" s="165">
        <f>SUM(G61:G62)</f>
        <v>-2656973</v>
      </c>
      <c r="H63" s="54"/>
      <c r="I63" s="165">
        <f>SUM(I61:I62)</f>
        <v>-243990</v>
      </c>
      <c r="J63" s="41"/>
      <c r="K63" s="41"/>
      <c r="L63" s="41"/>
      <c r="M63" s="41"/>
      <c r="O63" s="81"/>
      <c r="Q63" s="81"/>
    </row>
    <row r="64" spans="1:18" ht="24" customHeight="1">
      <c r="B64" s="39" t="s">
        <v>20</v>
      </c>
      <c r="G64" s="41"/>
      <c r="H64" s="13"/>
      <c r="I64" s="41"/>
      <c r="J64" s="13"/>
      <c r="K64" s="41"/>
      <c r="L64" s="41"/>
      <c r="M64" s="41"/>
      <c r="O64" s="81"/>
      <c r="Q64" s="81"/>
    </row>
    <row r="65" spans="1:18" ht="24" customHeight="1">
      <c r="C65" s="164" t="s">
        <v>267</v>
      </c>
      <c r="G65" s="95">
        <f>SUM(G64)</f>
        <v>0</v>
      </c>
      <c r="H65" s="13"/>
      <c r="I65" s="17">
        <v>-461</v>
      </c>
      <c r="J65" s="13"/>
      <c r="K65" s="41"/>
      <c r="L65" s="41"/>
      <c r="M65" s="41"/>
      <c r="O65" s="81"/>
      <c r="Q65" s="81"/>
    </row>
    <row r="66" spans="1:18" s="72" customFormat="1" ht="24" customHeight="1" thickBot="1">
      <c r="A66" s="113" t="s">
        <v>212</v>
      </c>
      <c r="B66" s="113"/>
      <c r="G66" s="166">
        <f>G48</f>
        <v>-2656973</v>
      </c>
      <c r="H66" s="84"/>
      <c r="I66" s="166">
        <f>I48</f>
        <v>-244451</v>
      </c>
      <c r="J66" s="41"/>
      <c r="K66" s="41"/>
      <c r="L66" s="41"/>
      <c r="M66" s="41"/>
      <c r="O66" s="81"/>
      <c r="P66" s="39"/>
      <c r="Q66" s="81"/>
    </row>
    <row r="67" spans="1:18" s="72" customFormat="1" ht="24" customHeight="1" thickTop="1">
      <c r="A67" s="113"/>
      <c r="B67" s="113"/>
      <c r="G67" s="163"/>
      <c r="H67" s="163"/>
      <c r="I67" s="169"/>
      <c r="J67" s="163"/>
      <c r="K67" s="41"/>
      <c r="L67" s="41"/>
      <c r="M67" s="41"/>
      <c r="O67" s="81"/>
      <c r="P67" s="39"/>
      <c r="Q67" s="81"/>
    </row>
    <row r="68" spans="1:18" s="72" customFormat="1" ht="24" customHeight="1">
      <c r="A68" s="113" t="s">
        <v>110</v>
      </c>
      <c r="I68" s="169"/>
      <c r="M68" s="41"/>
      <c r="O68" s="42"/>
      <c r="P68" s="42"/>
      <c r="Q68" s="42"/>
      <c r="R68" s="42"/>
    </row>
    <row r="69" spans="1:18" ht="24" customHeight="1">
      <c r="B69" s="153" t="s">
        <v>55</v>
      </c>
      <c r="E69" s="155">
        <v>37</v>
      </c>
      <c r="O69" s="42"/>
      <c r="P69" s="170"/>
      <c r="Q69" s="170"/>
      <c r="R69" s="170"/>
    </row>
    <row r="70" spans="1:18" ht="24" customHeight="1">
      <c r="C70" s="39" t="s">
        <v>266</v>
      </c>
      <c r="E70" s="155"/>
      <c r="G70" s="171">
        <f>G52/G73</f>
        <v>-2.8162872045933918E-2</v>
      </c>
      <c r="H70" s="172"/>
      <c r="I70" s="171">
        <f>I52/I73</f>
        <v>-2.5196078285910088E-3</v>
      </c>
      <c r="J70" s="172"/>
      <c r="K70" s="171">
        <f>K52/K73</f>
        <v>0</v>
      </c>
      <c r="L70" s="172"/>
      <c r="M70" s="171">
        <f>M52/M73</f>
        <v>0</v>
      </c>
      <c r="O70" s="42"/>
      <c r="P70" s="170"/>
      <c r="Q70" s="170"/>
      <c r="R70" s="170"/>
    </row>
    <row r="71" spans="1:18" ht="24" customHeight="1">
      <c r="C71" s="164" t="s">
        <v>267</v>
      </c>
      <c r="E71" s="155"/>
      <c r="G71" s="171">
        <f>G53/G73</f>
        <v>-2.1297211304596481E-4</v>
      </c>
      <c r="H71" s="172"/>
      <c r="I71" s="171">
        <f>I53/I73</f>
        <v>-8.4796033782936266E-5</v>
      </c>
      <c r="J71" s="172"/>
      <c r="K71" s="171">
        <f>K51/K73</f>
        <v>-2.8635761508251596E-2</v>
      </c>
      <c r="L71" s="172"/>
      <c r="M71" s="171">
        <f>M51/M73</f>
        <v>-6.1985857998431253E-3</v>
      </c>
      <c r="O71" s="42"/>
      <c r="P71" s="170"/>
      <c r="Q71" s="170"/>
      <c r="R71" s="170"/>
    </row>
    <row r="72" spans="1:18" ht="24" customHeight="1" thickBot="1">
      <c r="B72" s="153"/>
      <c r="E72" s="155"/>
      <c r="G72" s="173">
        <f>SUM(G70:G71)</f>
        <v>-2.8375844158979882E-2</v>
      </c>
      <c r="H72" s="172"/>
      <c r="I72" s="173">
        <f>SUM(I70:I71)</f>
        <v>-2.6044038623739452E-3</v>
      </c>
      <c r="J72" s="172"/>
      <c r="K72" s="173">
        <f>SUM(K70:K71)</f>
        <v>-2.8635761508251596E-2</v>
      </c>
      <c r="L72" s="172"/>
      <c r="M72" s="173">
        <f>SUM(M70:M71)</f>
        <v>-6.1985857998431253E-3</v>
      </c>
      <c r="O72" s="42"/>
      <c r="P72" s="170"/>
      <c r="Q72" s="170"/>
      <c r="R72" s="170"/>
    </row>
    <row r="73" spans="1:18" ht="24" customHeight="1" thickTop="1" thickBot="1">
      <c r="A73" s="174" t="s">
        <v>268</v>
      </c>
      <c r="B73" s="174"/>
      <c r="E73" s="70"/>
      <c r="F73" s="126"/>
      <c r="G73" s="25">
        <v>93683627</v>
      </c>
      <c r="H73" s="24"/>
      <c r="I73" s="25">
        <v>93683627</v>
      </c>
      <c r="J73" s="24"/>
      <c r="K73" s="25">
        <v>93683627</v>
      </c>
      <c r="L73" s="24"/>
      <c r="M73" s="25">
        <v>93683627</v>
      </c>
      <c r="O73" s="42"/>
      <c r="P73" s="42"/>
      <c r="Q73" s="42"/>
      <c r="R73" s="42"/>
    </row>
    <row r="74" spans="1:18" ht="24" customHeight="1" thickTop="1">
      <c r="G74" s="84"/>
      <c r="H74" s="84"/>
      <c r="I74" s="84"/>
      <c r="J74" s="84"/>
      <c r="K74" s="84"/>
      <c r="L74" s="84"/>
      <c r="M74" s="84"/>
      <c r="O74" s="42"/>
      <c r="P74" s="42"/>
      <c r="Q74" s="42"/>
      <c r="R74" s="42"/>
    </row>
    <row r="75" spans="1:18" ht="24" customHeight="1">
      <c r="G75" s="84"/>
      <c r="H75" s="84"/>
      <c r="I75" s="84"/>
      <c r="J75" s="84"/>
      <c r="K75" s="84"/>
      <c r="L75" s="84"/>
      <c r="M75" s="84"/>
      <c r="O75" s="42"/>
      <c r="P75" s="42"/>
      <c r="Q75" s="42"/>
      <c r="R75" s="42"/>
    </row>
    <row r="76" spans="1:18" ht="24" customHeight="1">
      <c r="A76" s="39" t="s">
        <v>252</v>
      </c>
      <c r="D76" s="126"/>
      <c r="I76" s="175"/>
      <c r="K76" s="26"/>
      <c r="M76" s="175"/>
    </row>
    <row r="77" spans="1:18" ht="24" customHeight="1">
      <c r="K77" s="27"/>
      <c r="M77" s="27"/>
    </row>
    <row r="78" spans="1:18" ht="24" customHeight="1">
      <c r="I78" s="81"/>
      <c r="J78" s="81"/>
      <c r="K78" s="81"/>
      <c r="L78" s="81"/>
      <c r="M78" s="81"/>
    </row>
    <row r="79" spans="1:18" ht="24" customHeight="1">
      <c r="K79" s="27"/>
      <c r="M79" s="27"/>
    </row>
    <row r="80" spans="1:18" ht="24" customHeight="1">
      <c r="K80" s="27"/>
      <c r="M80" s="27"/>
    </row>
    <row r="81" spans="11:13" ht="24" customHeight="1">
      <c r="K81" s="27"/>
      <c r="M81" s="27"/>
    </row>
    <row r="82" spans="11:13" ht="24" customHeight="1">
      <c r="K82" s="27"/>
      <c r="M82" s="27"/>
    </row>
  </sheetData>
  <mergeCells count="5">
    <mergeCell ref="A3:I3"/>
    <mergeCell ref="G5:M5"/>
    <mergeCell ref="G6:I6"/>
    <mergeCell ref="K6:M6"/>
    <mergeCell ref="A4:I4"/>
  </mergeCells>
  <pageMargins left="0.78740157480314965" right="0.59055118110236227" top="0.74803149606299213" bottom="0.39370078740157483" header="0.51181102362204722" footer="0.51181102362204722"/>
  <pageSetup paperSize="9" scale="63" firstPageNumber="4" fitToHeight="0" orientation="portrait" blackAndWhite="1" useFirstPageNumber="1" r:id="rId1"/>
  <headerFooter alignWithMargins="0">
    <oddFooter>&amp;R&amp;20&amp;P</oddFooter>
  </headerFooter>
  <rowBreaks count="1" manualBreakCount="1">
    <brk id="37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50"/>
  <sheetViews>
    <sheetView view="pageBreakPreview" topLeftCell="B1" zoomScale="85" zoomScaleNormal="50" zoomScaleSheetLayoutView="85" workbookViewId="0">
      <selection activeCell="G116" sqref="G116"/>
    </sheetView>
  </sheetViews>
  <sheetFormatPr defaultColWidth="9" defaultRowHeight="19.7" customHeight="1"/>
  <cols>
    <col min="1" max="1" width="50.7109375" style="56" customWidth="1"/>
    <col min="2" max="2" width="7.5703125" style="31" customWidth="1"/>
    <col min="3" max="3" width="0.85546875" style="56" customWidth="1"/>
    <col min="4" max="4" width="13.5703125" style="56" bestFit="1" customWidth="1"/>
    <col min="5" max="5" width="0.85546875" style="56" customWidth="1"/>
    <col min="6" max="6" width="12.85546875" style="56" bestFit="1" customWidth="1"/>
    <col min="7" max="7" width="0.85546875" style="56" customWidth="1"/>
    <col min="8" max="8" width="16.28515625" style="56" customWidth="1"/>
    <col min="9" max="9" width="0.85546875" style="56" customWidth="1"/>
    <col min="10" max="10" width="15.5703125" style="56" customWidth="1"/>
    <col min="11" max="11" width="0.85546875" style="56" customWidth="1"/>
    <col min="12" max="12" width="15.28515625" style="56" customWidth="1"/>
    <col min="13" max="13" width="0.85546875" style="56" customWidth="1"/>
    <col min="14" max="14" width="27.7109375" style="56" customWidth="1"/>
    <col min="15" max="15" width="1" style="56" customWidth="1"/>
    <col min="16" max="16" width="19" style="56" bestFit="1" customWidth="1"/>
    <col min="17" max="17" width="1" style="56" customWidth="1"/>
    <col min="18" max="18" width="13.42578125" style="56" customWidth="1"/>
    <col min="19" max="19" width="1" style="56" customWidth="1"/>
    <col min="20" max="20" width="13.7109375" style="56" customWidth="1"/>
    <col min="21" max="21" width="0.85546875" style="56" customWidth="1"/>
    <col min="22" max="22" width="11.85546875" style="56" customWidth="1"/>
    <col min="23" max="23" width="12.28515625" style="56" bestFit="1" customWidth="1"/>
    <col min="24" max="16384" width="9" style="56"/>
  </cols>
  <sheetData>
    <row r="1" spans="1:25" ht="19.7" customHeight="1">
      <c r="A1" s="58" t="str">
        <f>+'BS '!A1</f>
        <v xml:space="preserve">AKS CORPORATION COMPANY LIMITED AND SUBSIDIARIES  </v>
      </c>
      <c r="V1" s="67"/>
    </row>
    <row r="2" spans="1:25" ht="19.149999999999999" customHeight="1">
      <c r="A2" s="58" t="s">
        <v>144</v>
      </c>
      <c r="V2" s="67"/>
    </row>
    <row r="3" spans="1:25" ht="19.149999999999999" customHeight="1">
      <c r="A3" s="58" t="s">
        <v>30</v>
      </c>
    </row>
    <row r="4" spans="1:25" ht="19.149999999999999" customHeight="1">
      <c r="A4" s="58" t="s">
        <v>236</v>
      </c>
    </row>
    <row r="5" spans="1:25" ht="19.7" customHeight="1">
      <c r="D5" s="197" t="s">
        <v>164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25" ht="19.7" customHeight="1">
      <c r="D6" s="197" t="s">
        <v>56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5" s="31" customFormat="1" ht="21.75">
      <c r="L7" s="56"/>
      <c r="M7" s="56"/>
      <c r="N7" s="198" t="s">
        <v>122</v>
      </c>
      <c r="O7" s="198"/>
      <c r="P7" s="198"/>
    </row>
    <row r="8" spans="1:25" s="31" customFormat="1" ht="21.75">
      <c r="J8" s="31" t="s">
        <v>34</v>
      </c>
      <c r="N8" s="176" t="s">
        <v>78</v>
      </c>
      <c r="R8" s="177" t="s">
        <v>81</v>
      </c>
    </row>
    <row r="9" spans="1:25" s="31" customFormat="1" ht="21.75">
      <c r="D9" s="31" t="s">
        <v>31</v>
      </c>
      <c r="F9" s="31" t="s">
        <v>32</v>
      </c>
      <c r="H9" s="31" t="s">
        <v>33</v>
      </c>
      <c r="J9" s="31" t="s">
        <v>51</v>
      </c>
      <c r="N9" s="178" t="s">
        <v>114</v>
      </c>
      <c r="P9" s="177" t="s">
        <v>81</v>
      </c>
      <c r="R9" s="177" t="s">
        <v>82</v>
      </c>
      <c r="V9" s="31" t="s">
        <v>13</v>
      </c>
    </row>
    <row r="10" spans="1:25" s="31" customFormat="1" ht="21.75">
      <c r="D10" s="31" t="s">
        <v>35</v>
      </c>
      <c r="F10" s="31" t="s">
        <v>159</v>
      </c>
      <c r="H10" s="31" t="s">
        <v>36</v>
      </c>
      <c r="J10" s="31" t="s">
        <v>50</v>
      </c>
      <c r="N10" s="31" t="s">
        <v>115</v>
      </c>
      <c r="P10" s="177" t="s">
        <v>117</v>
      </c>
      <c r="R10" s="177" t="s">
        <v>80</v>
      </c>
      <c r="T10" s="31" t="s">
        <v>37</v>
      </c>
      <c r="V10" s="31" t="s">
        <v>69</v>
      </c>
    </row>
    <row r="11" spans="1:25" s="31" customFormat="1" ht="21.75">
      <c r="B11" s="179" t="s">
        <v>120</v>
      </c>
      <c r="D11" s="179" t="s">
        <v>38</v>
      </c>
      <c r="F11" s="179" t="s">
        <v>160</v>
      </c>
      <c r="H11" s="179" t="s">
        <v>40</v>
      </c>
      <c r="J11" s="179" t="s">
        <v>41</v>
      </c>
      <c r="L11" s="179" t="s">
        <v>42</v>
      </c>
      <c r="N11" s="180" t="s">
        <v>116</v>
      </c>
      <c r="P11" s="181" t="s">
        <v>118</v>
      </c>
      <c r="R11" s="180" t="s">
        <v>79</v>
      </c>
      <c r="T11" s="179" t="s">
        <v>21</v>
      </c>
      <c r="V11" s="182" t="s">
        <v>70</v>
      </c>
    </row>
    <row r="12" spans="1:25" ht="19.7" customHeight="1">
      <c r="A12" s="58"/>
      <c r="D12" s="55"/>
      <c r="E12" s="23"/>
      <c r="F12" s="55"/>
      <c r="G12" s="23"/>
      <c r="H12" s="55"/>
      <c r="I12" s="23"/>
      <c r="J12" s="55"/>
      <c r="K12" s="23"/>
      <c r="L12" s="55"/>
      <c r="M12" s="23"/>
      <c r="N12" s="55"/>
      <c r="O12" s="55"/>
      <c r="P12" s="55"/>
      <c r="Q12" s="55"/>
      <c r="R12" s="55"/>
      <c r="S12" s="55"/>
      <c r="T12" s="55"/>
      <c r="U12" s="23"/>
      <c r="V12" s="55"/>
      <c r="W12" s="59"/>
    </row>
    <row r="13" spans="1:25" ht="19.7" customHeight="1">
      <c r="A13" s="58" t="s">
        <v>183</v>
      </c>
      <c r="D13" s="7">
        <v>46841814</v>
      </c>
      <c r="E13" s="24"/>
      <c r="F13" s="7">
        <v>-36738336</v>
      </c>
      <c r="G13" s="24"/>
      <c r="H13" s="7">
        <v>153537</v>
      </c>
      <c r="I13" s="183"/>
      <c r="J13" s="7">
        <v>-58382</v>
      </c>
      <c r="K13" s="23"/>
      <c r="L13" s="55">
        <v>-7534301</v>
      </c>
      <c r="M13" s="23"/>
      <c r="N13" s="19">
        <v>0</v>
      </c>
      <c r="O13" s="19"/>
      <c r="P13" s="19">
        <f>SUM(N13)</f>
        <v>0</v>
      </c>
      <c r="Q13" s="19"/>
      <c r="R13" s="61">
        <f>SUM(D13:L13,P13)</f>
        <v>2664332</v>
      </c>
      <c r="S13" s="19"/>
      <c r="T13" s="55">
        <v>63</v>
      </c>
      <c r="U13" s="23"/>
      <c r="V13" s="61">
        <f>SUM(R13:T13)</f>
        <v>2664395</v>
      </c>
      <c r="X13" s="57"/>
      <c r="Y13" s="57"/>
    </row>
    <row r="14" spans="1:25" ht="19.7" customHeight="1">
      <c r="A14" s="56" t="s">
        <v>245</v>
      </c>
      <c r="D14" s="32">
        <v>0</v>
      </c>
      <c r="E14" s="24"/>
      <c r="F14" s="32">
        <v>0</v>
      </c>
      <c r="G14" s="32"/>
      <c r="H14" s="32">
        <v>0</v>
      </c>
      <c r="I14" s="32"/>
      <c r="J14" s="32">
        <v>0</v>
      </c>
      <c r="K14" s="32"/>
      <c r="L14" s="21">
        <f>PL!G40</f>
        <v>-2658352</v>
      </c>
      <c r="M14" s="32"/>
      <c r="N14" s="21">
        <f>PL!G45</f>
        <v>1379</v>
      </c>
      <c r="O14" s="21"/>
      <c r="P14" s="21">
        <f>SUM(N14)</f>
        <v>1379</v>
      </c>
      <c r="Q14" s="21"/>
      <c r="R14" s="21">
        <f>SUM(D14:L14,P14)</f>
        <v>-2656973</v>
      </c>
      <c r="S14" s="19"/>
      <c r="T14" s="21">
        <f>PL!G64</f>
        <v>0</v>
      </c>
      <c r="U14" s="21"/>
      <c r="V14" s="21">
        <f t="shared" ref="V14" si="0">SUM(R14:T14)</f>
        <v>-2656973</v>
      </c>
      <c r="X14" s="57"/>
      <c r="Y14" s="57"/>
    </row>
    <row r="15" spans="1:25" ht="19.7" customHeight="1">
      <c r="A15" s="56" t="s">
        <v>189</v>
      </c>
      <c r="D15" s="32">
        <v>0</v>
      </c>
      <c r="E15" s="24"/>
      <c r="F15" s="32">
        <v>0</v>
      </c>
      <c r="G15" s="32"/>
      <c r="H15" s="32">
        <v>0</v>
      </c>
      <c r="I15" s="32"/>
      <c r="J15" s="32">
        <v>0</v>
      </c>
      <c r="K15" s="32"/>
      <c r="L15" s="21">
        <f>PL!G45</f>
        <v>1379</v>
      </c>
      <c r="M15" s="32"/>
      <c r="N15" s="21">
        <f>-PL!G45</f>
        <v>-1379</v>
      </c>
      <c r="O15" s="21"/>
      <c r="P15" s="21">
        <f>SUM(N15)</f>
        <v>-1379</v>
      </c>
      <c r="Q15" s="21"/>
      <c r="R15" s="21">
        <f>SUM(D15:L15,P15)</f>
        <v>0</v>
      </c>
      <c r="S15" s="19"/>
      <c r="T15" s="184">
        <v>0</v>
      </c>
      <c r="U15" s="19"/>
      <c r="V15" s="184">
        <f>SUM(R15:T15)</f>
        <v>0</v>
      </c>
      <c r="X15" s="57"/>
      <c r="Y15" s="57"/>
    </row>
    <row r="16" spans="1:25" ht="19.149999999999999" customHeight="1">
      <c r="A16" s="56" t="s">
        <v>208</v>
      </c>
      <c r="D16" s="32">
        <v>0</v>
      </c>
      <c r="E16" s="24"/>
      <c r="F16" s="32">
        <v>0</v>
      </c>
      <c r="G16" s="32"/>
      <c r="H16" s="32">
        <v>0</v>
      </c>
      <c r="I16" s="32"/>
      <c r="J16" s="185">
        <v>3150</v>
      </c>
      <c r="K16" s="32"/>
      <c r="L16" s="185">
        <v>97282</v>
      </c>
      <c r="M16" s="32"/>
      <c r="N16" s="32">
        <v>0</v>
      </c>
      <c r="O16" s="32"/>
      <c r="P16" s="19">
        <f>SUM(N16)</f>
        <v>0</v>
      </c>
      <c r="Q16" s="19"/>
      <c r="R16" s="61">
        <f t="shared" ref="R16" si="1">SUM(D16:L16,P16)</f>
        <v>100432</v>
      </c>
      <c r="S16" s="19"/>
      <c r="T16" s="184">
        <v>-63</v>
      </c>
      <c r="U16" s="19"/>
      <c r="V16" s="61">
        <f>SUM(R16:T16)</f>
        <v>100369</v>
      </c>
      <c r="X16" s="57"/>
      <c r="Y16" s="57"/>
    </row>
    <row r="17" spans="1:25" ht="19.149999999999999" customHeight="1">
      <c r="A17" s="56" t="s">
        <v>258</v>
      </c>
      <c r="D17" s="7">
        <v>1133</v>
      </c>
      <c r="E17" s="24"/>
      <c r="F17" s="7">
        <v>-1075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19"/>
      <c r="R17" s="61">
        <v>58</v>
      </c>
      <c r="S17" s="19"/>
      <c r="T17" s="184">
        <v>0</v>
      </c>
      <c r="U17" s="19"/>
      <c r="V17" s="61">
        <f>SUM(R17:T17)</f>
        <v>58</v>
      </c>
      <c r="X17" s="57"/>
      <c r="Y17" s="57"/>
    </row>
    <row r="18" spans="1:25" ht="19.7" customHeight="1" thickBot="1">
      <c r="A18" s="58" t="s">
        <v>246</v>
      </c>
      <c r="D18" s="37">
        <f>SUM(D13:D17)</f>
        <v>46842947</v>
      </c>
      <c r="E18" s="55"/>
      <c r="F18" s="37">
        <f>SUM(F13:F17)</f>
        <v>-36739411</v>
      </c>
      <c r="G18" s="55"/>
      <c r="H18" s="37">
        <f>SUM(H13:H17)</f>
        <v>153537</v>
      </c>
      <c r="I18" s="55">
        <v>412145</v>
      </c>
      <c r="J18" s="37">
        <f>SUM(J13:J17)</f>
        <v>-55232</v>
      </c>
      <c r="K18" s="55"/>
      <c r="L18" s="37">
        <f>SUM(L13:L17)</f>
        <v>-10093992</v>
      </c>
      <c r="M18" s="55">
        <v>1833254</v>
      </c>
      <c r="N18" s="186">
        <f>SUM(N13:N17)</f>
        <v>0</v>
      </c>
      <c r="O18" s="36"/>
      <c r="P18" s="186">
        <f>SUM(P13:P17)</f>
        <v>0</v>
      </c>
      <c r="Q18" s="36"/>
      <c r="R18" s="187">
        <f>SUM(R13:R17)</f>
        <v>107849</v>
      </c>
      <c r="S18" s="36"/>
      <c r="T18" s="186">
        <f>SUM(T13:T17)</f>
        <v>0</v>
      </c>
      <c r="U18" s="55"/>
      <c r="V18" s="37">
        <f>SUM(V13:V17)</f>
        <v>107849</v>
      </c>
      <c r="W18" s="59">
        <f>V18-'BS '!G104</f>
        <v>0</v>
      </c>
      <c r="X18" s="57"/>
      <c r="Y18" s="57"/>
    </row>
    <row r="19" spans="1:25" ht="19.7" customHeight="1" thickTop="1">
      <c r="N19" s="19"/>
      <c r="X19" s="57"/>
      <c r="Y19" s="57"/>
    </row>
    <row r="20" spans="1:25" ht="19.149999999999999" customHeight="1">
      <c r="A20" s="58" t="s">
        <v>135</v>
      </c>
      <c r="D20" s="55">
        <v>46841814</v>
      </c>
      <c r="E20" s="55"/>
      <c r="F20" s="55">
        <v>-36738336</v>
      </c>
      <c r="G20" s="55"/>
      <c r="H20" s="55">
        <v>153537</v>
      </c>
      <c r="I20" s="55"/>
      <c r="J20" s="55">
        <v>-47939</v>
      </c>
      <c r="K20" s="55"/>
      <c r="L20" s="55">
        <v>-7290311</v>
      </c>
      <c r="M20" s="55"/>
      <c r="N20" s="19">
        <v>0</v>
      </c>
      <c r="O20" s="19"/>
      <c r="P20" s="19">
        <f>SUM(N20)</f>
        <v>0</v>
      </c>
      <c r="Q20" s="19"/>
      <c r="R20" s="55">
        <f t="shared" ref="R20:R25" si="2">SUM(D20:L20,P20)</f>
        <v>2918765</v>
      </c>
      <c r="S20" s="19"/>
      <c r="T20" s="55">
        <v>52</v>
      </c>
      <c r="U20" s="55"/>
      <c r="V20" s="61">
        <f t="shared" ref="V20:V25" si="3">SUM(R20:T20)</f>
        <v>2918817</v>
      </c>
      <c r="W20" s="59"/>
      <c r="X20" s="57"/>
      <c r="Y20" s="57"/>
    </row>
    <row r="21" spans="1:25" ht="19.149999999999999" customHeight="1">
      <c r="A21" s="56" t="s">
        <v>199</v>
      </c>
      <c r="D21" s="32">
        <v>0</v>
      </c>
      <c r="E21" s="55"/>
      <c r="F21" s="32">
        <v>0</v>
      </c>
      <c r="G21" s="55"/>
      <c r="H21" s="32">
        <v>0</v>
      </c>
      <c r="I21" s="55"/>
      <c r="J21" s="32">
        <v>0</v>
      </c>
      <c r="K21" s="55"/>
      <c r="L21" s="19">
        <v>0</v>
      </c>
      <c r="M21" s="55"/>
      <c r="N21" s="19">
        <v>0</v>
      </c>
      <c r="O21" s="19"/>
      <c r="P21" s="19">
        <f t="shared" ref="P21:P25" si="4">SUM(N21)</f>
        <v>0</v>
      </c>
      <c r="Q21" s="19"/>
      <c r="R21" s="19">
        <f t="shared" si="2"/>
        <v>0</v>
      </c>
      <c r="S21" s="19"/>
      <c r="T21" s="55">
        <v>5701</v>
      </c>
      <c r="U21" s="55"/>
      <c r="V21" s="61">
        <f t="shared" si="3"/>
        <v>5701</v>
      </c>
      <c r="W21" s="59"/>
      <c r="X21" s="57"/>
      <c r="Y21" s="57"/>
    </row>
    <row r="22" spans="1:25" ht="19.149999999999999" customHeight="1">
      <c r="A22" s="56" t="s">
        <v>223</v>
      </c>
      <c r="B22" s="31">
        <v>14.5</v>
      </c>
      <c r="D22" s="32">
        <v>0</v>
      </c>
      <c r="E22" s="55"/>
      <c r="F22" s="32">
        <v>0</v>
      </c>
      <c r="G22" s="55"/>
      <c r="H22" s="32">
        <v>0</v>
      </c>
      <c r="I22" s="55"/>
      <c r="J22" s="55">
        <f>-7293-3150</f>
        <v>-10443</v>
      </c>
      <c r="K22" s="55"/>
      <c r="L22" s="19">
        <v>0</v>
      </c>
      <c r="M22" s="55"/>
      <c r="N22" s="19">
        <v>0</v>
      </c>
      <c r="O22" s="19"/>
      <c r="P22" s="19">
        <f t="shared" si="4"/>
        <v>0</v>
      </c>
      <c r="Q22" s="19"/>
      <c r="R22" s="55">
        <f t="shared" si="2"/>
        <v>-10443</v>
      </c>
      <c r="S22" s="19"/>
      <c r="T22" s="19">
        <v>0</v>
      </c>
      <c r="U22" s="55"/>
      <c r="V22" s="61">
        <f t="shared" si="3"/>
        <v>-10443</v>
      </c>
      <c r="W22" s="59"/>
      <c r="X22" s="57"/>
      <c r="Y22" s="57"/>
    </row>
    <row r="23" spans="1:25" ht="19.149999999999999" customHeight="1">
      <c r="A23" s="56" t="s">
        <v>224</v>
      </c>
      <c r="D23" s="32">
        <v>0</v>
      </c>
      <c r="E23" s="55"/>
      <c r="F23" s="32">
        <v>0</v>
      </c>
      <c r="G23" s="55"/>
      <c r="H23" s="32">
        <v>0</v>
      </c>
      <c r="I23" s="55"/>
      <c r="J23" s="32">
        <v>0</v>
      </c>
      <c r="K23" s="55"/>
      <c r="L23" s="19">
        <v>0</v>
      </c>
      <c r="M23" s="55"/>
      <c r="N23" s="19">
        <v>0</v>
      </c>
      <c r="O23" s="19"/>
      <c r="P23" s="19">
        <f t="shared" si="4"/>
        <v>0</v>
      </c>
      <c r="Q23" s="19"/>
      <c r="R23" s="19">
        <f t="shared" si="2"/>
        <v>0</v>
      </c>
      <c r="S23" s="19"/>
      <c r="T23" s="55">
        <v>-5229</v>
      </c>
      <c r="U23" s="55"/>
      <c r="V23" s="61">
        <f t="shared" si="3"/>
        <v>-5229</v>
      </c>
      <c r="W23" s="59"/>
      <c r="X23" s="57"/>
      <c r="Y23" s="57"/>
    </row>
    <row r="24" spans="1:25" ht="19.149999999999999" customHeight="1">
      <c r="A24" s="56" t="s">
        <v>248</v>
      </c>
      <c r="B24" s="31">
        <v>33</v>
      </c>
      <c r="D24" s="32">
        <v>0</v>
      </c>
      <c r="E24" s="55"/>
      <c r="F24" s="32">
        <v>0</v>
      </c>
      <c r="G24" s="55"/>
      <c r="H24" s="32">
        <v>0</v>
      </c>
      <c r="I24" s="55"/>
      <c r="J24" s="32">
        <v>0</v>
      </c>
      <c r="K24" s="55"/>
      <c r="L24" s="19">
        <v>0</v>
      </c>
      <c r="M24" s="55"/>
      <c r="N24" s="19">
        <v>0</v>
      </c>
      <c r="O24" s="19"/>
      <c r="P24" s="19">
        <f t="shared" si="4"/>
        <v>0</v>
      </c>
      <c r="Q24" s="19"/>
      <c r="R24" s="19">
        <f t="shared" si="2"/>
        <v>0</v>
      </c>
      <c r="S24" s="19"/>
      <c r="T24" s="19">
        <v>0</v>
      </c>
      <c r="U24" s="55"/>
      <c r="V24" s="61">
        <f t="shared" si="3"/>
        <v>0</v>
      </c>
      <c r="W24" s="59"/>
      <c r="X24" s="57"/>
      <c r="Y24" s="57"/>
    </row>
    <row r="25" spans="1:25" ht="19.7" customHeight="1">
      <c r="A25" s="56" t="s">
        <v>245</v>
      </c>
      <c r="B25" s="56"/>
      <c r="D25" s="19">
        <v>0</v>
      </c>
      <c r="E25" s="23"/>
      <c r="F25" s="19">
        <v>0</v>
      </c>
      <c r="G25" s="23"/>
      <c r="H25" s="32">
        <v>0</v>
      </c>
      <c r="I25" s="7"/>
      <c r="J25" s="19">
        <v>0</v>
      </c>
      <c r="K25" s="23"/>
      <c r="L25" s="23">
        <f>PL!I63</f>
        <v>-243990</v>
      </c>
      <c r="M25" s="23"/>
      <c r="N25" s="19">
        <v>0</v>
      </c>
      <c r="O25" s="36"/>
      <c r="P25" s="19">
        <f t="shared" si="4"/>
        <v>0</v>
      </c>
      <c r="Q25" s="19"/>
      <c r="R25" s="55">
        <f t="shared" si="2"/>
        <v>-243990</v>
      </c>
      <c r="S25" s="36"/>
      <c r="T25" s="23">
        <v>-461</v>
      </c>
      <c r="U25" s="23"/>
      <c r="V25" s="61">
        <f t="shared" si="3"/>
        <v>-244451</v>
      </c>
      <c r="X25" s="57"/>
      <c r="Y25" s="57"/>
    </row>
    <row r="26" spans="1:25" ht="19.7" customHeight="1" thickBot="1">
      <c r="A26" s="58" t="s">
        <v>247</v>
      </c>
      <c r="D26" s="60">
        <f>SUM(D20:D25)</f>
        <v>46841814</v>
      </c>
      <c r="E26" s="23"/>
      <c r="F26" s="60">
        <f>SUM(F20:F25)</f>
        <v>-36738336</v>
      </c>
      <c r="G26" s="23"/>
      <c r="H26" s="60">
        <f>SUM(H20:H25)</f>
        <v>153537</v>
      </c>
      <c r="I26" s="23"/>
      <c r="J26" s="60">
        <f>SUM(J20:J25)</f>
        <v>-58382</v>
      </c>
      <c r="K26" s="23"/>
      <c r="L26" s="60">
        <f>SUM(L20:L25)</f>
        <v>-7534301</v>
      </c>
      <c r="M26" s="23"/>
      <c r="N26" s="35">
        <f>SUM(N20:N25)</f>
        <v>0</v>
      </c>
      <c r="O26" s="36"/>
      <c r="P26" s="35">
        <f>SUM(P20:P25)</f>
        <v>0</v>
      </c>
      <c r="Q26" s="36"/>
      <c r="R26" s="60">
        <f>SUM(R20:R25)</f>
        <v>2664332</v>
      </c>
      <c r="S26" s="36"/>
      <c r="T26" s="60">
        <f>SUM(T20:T25)</f>
        <v>63</v>
      </c>
      <c r="U26" s="23"/>
      <c r="V26" s="60">
        <f>SUM(V20:V25)</f>
        <v>2664395</v>
      </c>
      <c r="W26" s="59">
        <f>V26-'BS '!I104</f>
        <v>0</v>
      </c>
      <c r="X26" s="57"/>
      <c r="Y26" s="57"/>
    </row>
    <row r="27" spans="1:25" ht="19.7" customHeight="1" thickTop="1">
      <c r="D27" s="55"/>
      <c r="E27" s="55"/>
      <c r="F27" s="55"/>
      <c r="G27" s="55"/>
      <c r="H27" s="55"/>
      <c r="I27" s="55">
        <v>1962172</v>
      </c>
      <c r="J27" s="55"/>
      <c r="K27" s="55"/>
      <c r="L27" s="55"/>
      <c r="M27" s="55">
        <v>1092793</v>
      </c>
      <c r="N27" s="36"/>
      <c r="O27" s="36"/>
      <c r="P27" s="36"/>
      <c r="Q27" s="36"/>
      <c r="R27" s="36"/>
      <c r="S27" s="36"/>
      <c r="T27" s="36"/>
      <c r="U27" s="36"/>
      <c r="V27" s="36"/>
      <c r="W27" s="59"/>
    </row>
    <row r="28" spans="1:25" ht="19.7" customHeight="1">
      <c r="A28" s="58"/>
      <c r="D28" s="55"/>
      <c r="E28" s="23"/>
      <c r="F28" s="55"/>
      <c r="G28" s="23"/>
      <c r="H28" s="55"/>
      <c r="I28" s="23"/>
      <c r="J28" s="55"/>
      <c r="K28" s="23"/>
      <c r="L28" s="55"/>
      <c r="M28" s="23"/>
      <c r="N28" s="55"/>
      <c r="O28" s="55"/>
      <c r="P28" s="55"/>
      <c r="Q28" s="55"/>
      <c r="R28" s="55"/>
      <c r="S28" s="55"/>
      <c r="T28" s="55"/>
      <c r="U28" s="23"/>
      <c r="V28" s="55"/>
      <c r="W28" s="59"/>
    </row>
    <row r="29" spans="1:25" ht="19.7" customHeight="1">
      <c r="A29" s="66" t="s">
        <v>252</v>
      </c>
    </row>
    <row r="49" spans="2:13" ht="19.7" customHeight="1">
      <c r="B49" s="56"/>
      <c r="G49" s="31"/>
      <c r="H49" s="31"/>
      <c r="I49" s="31"/>
      <c r="J49" s="31"/>
      <c r="K49" s="31"/>
    </row>
    <row r="50" spans="2:13" ht="19.7" customHeight="1">
      <c r="B50" s="56"/>
      <c r="G50" s="31"/>
      <c r="H50" s="31"/>
      <c r="I50" s="31"/>
      <c r="J50" s="31"/>
      <c r="K50" s="31"/>
      <c r="L50" s="31"/>
      <c r="M50" s="31"/>
    </row>
  </sheetData>
  <mergeCells count="3">
    <mergeCell ref="D6:V6"/>
    <mergeCell ref="D5:V5"/>
    <mergeCell ref="N7:P7"/>
  </mergeCells>
  <pageMargins left="0.78740157480314965" right="0.59055118110236227" top="0.74803149606299213" bottom="0.98425196850393704" header="0.51181102362204722" footer="0.51181102362204722"/>
  <pageSetup paperSize="9" scale="61" firstPageNumber="6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46"/>
  <sheetViews>
    <sheetView view="pageBreakPreview" topLeftCell="A4" zoomScale="85" zoomScaleNormal="70" zoomScaleSheetLayoutView="85" workbookViewId="0">
      <selection activeCell="G116" sqref="G116"/>
    </sheetView>
  </sheetViews>
  <sheetFormatPr defaultColWidth="9" defaultRowHeight="19.7" customHeight="1"/>
  <cols>
    <col min="1" max="1" width="33.28515625" style="30" customWidth="1"/>
    <col min="2" max="2" width="8.140625" style="31" customWidth="1"/>
    <col min="3" max="3" width="1.5703125" style="30" customWidth="1"/>
    <col min="4" max="4" width="17.140625" style="30" customWidth="1"/>
    <col min="5" max="5" width="1.5703125" style="30" customWidth="1"/>
    <col min="6" max="6" width="17.140625" style="30" customWidth="1"/>
    <col min="7" max="7" width="1.5703125" style="30" customWidth="1"/>
    <col min="8" max="8" width="17.140625" style="30" customWidth="1"/>
    <col min="9" max="9" width="1.5703125" style="30" customWidth="1"/>
    <col min="10" max="10" width="17.140625" style="30" customWidth="1"/>
    <col min="11" max="11" width="1.5703125" style="30" customWidth="1"/>
    <col min="12" max="12" width="29.140625" style="30" bestFit="1" customWidth="1"/>
    <col min="13" max="13" width="1.5703125" style="30" customWidth="1"/>
    <col min="14" max="14" width="19" style="30" bestFit="1" customWidth="1"/>
    <col min="15" max="15" width="1.5703125" style="30" customWidth="1"/>
    <col min="16" max="16" width="17.140625" style="30" customWidth="1"/>
    <col min="17" max="17" width="9.5703125" style="30" bestFit="1" customWidth="1"/>
    <col min="18" max="16384" width="9" style="30"/>
  </cols>
  <sheetData>
    <row r="1" spans="1:22" ht="19.7" customHeight="1">
      <c r="A1" s="33" t="str">
        <f>'SE Conso'!A1</f>
        <v xml:space="preserve">AKS CORPORATION COMPANY LIMITED AND SUBSIDIARIES  </v>
      </c>
      <c r="P1" s="67"/>
    </row>
    <row r="2" spans="1:22" ht="19.7" customHeight="1">
      <c r="A2" s="33" t="s">
        <v>144</v>
      </c>
      <c r="P2" s="67"/>
      <c r="V2" s="67"/>
    </row>
    <row r="3" spans="1:22" ht="19.7" customHeight="1">
      <c r="A3" s="33" t="str">
        <f>'SE Conso'!A3</f>
        <v>STATEMENT OF CHANGES IN EQUITY</v>
      </c>
    </row>
    <row r="4" spans="1:22" ht="19.7" customHeight="1">
      <c r="A4" s="33" t="s">
        <v>236</v>
      </c>
    </row>
    <row r="5" spans="1:22" ht="19.7" customHeight="1">
      <c r="D5" s="197" t="s">
        <v>164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</row>
    <row r="6" spans="1:22" s="31" customFormat="1" ht="19.7" customHeight="1">
      <c r="D6" s="197" t="s">
        <v>57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22" s="31" customFormat="1" ht="19.7" customHeight="1">
      <c r="L7" s="199" t="s">
        <v>122</v>
      </c>
      <c r="M7" s="199"/>
      <c r="N7" s="199"/>
      <c r="Q7" s="188"/>
    </row>
    <row r="8" spans="1:22" s="31" customFormat="1" ht="19.7" customHeight="1">
      <c r="L8" s="189" t="s">
        <v>78</v>
      </c>
      <c r="N8" s="190"/>
      <c r="Q8" s="188"/>
    </row>
    <row r="9" spans="1:22" s="31" customFormat="1" ht="21.75">
      <c r="D9" s="31" t="s">
        <v>31</v>
      </c>
      <c r="H9" s="31" t="s">
        <v>33</v>
      </c>
      <c r="L9" s="178" t="s">
        <v>114</v>
      </c>
      <c r="N9" s="177" t="s">
        <v>81</v>
      </c>
      <c r="P9" s="31" t="s">
        <v>13</v>
      </c>
      <c r="Q9" s="188"/>
    </row>
    <row r="10" spans="1:22" s="31" customFormat="1" ht="21.75">
      <c r="D10" s="31" t="s">
        <v>35</v>
      </c>
      <c r="F10" s="31" t="s">
        <v>43</v>
      </c>
      <c r="H10" s="31" t="s">
        <v>39</v>
      </c>
      <c r="L10" s="31" t="s">
        <v>115</v>
      </c>
      <c r="N10" s="177" t="s">
        <v>117</v>
      </c>
      <c r="P10" s="31" t="s">
        <v>69</v>
      </c>
    </row>
    <row r="11" spans="1:22" s="31" customFormat="1" ht="21.75">
      <c r="B11" s="179" t="s">
        <v>120</v>
      </c>
      <c r="D11" s="179" t="s">
        <v>38</v>
      </c>
      <c r="F11" s="179" t="s">
        <v>60</v>
      </c>
      <c r="H11" s="179" t="s">
        <v>44</v>
      </c>
      <c r="J11" s="179" t="s">
        <v>42</v>
      </c>
      <c r="L11" s="180" t="s">
        <v>116</v>
      </c>
      <c r="N11" s="181" t="s">
        <v>118</v>
      </c>
      <c r="P11" s="179" t="s">
        <v>70</v>
      </c>
    </row>
    <row r="13" spans="1:22" ht="19.7" customHeight="1">
      <c r="A13" s="33" t="s">
        <v>183</v>
      </c>
      <c r="D13" s="19">
        <v>46841814</v>
      </c>
      <c r="E13" s="19"/>
      <c r="F13" s="21">
        <v>-36738336</v>
      </c>
      <c r="G13" s="19"/>
      <c r="H13" s="19">
        <v>153537</v>
      </c>
      <c r="I13" s="19"/>
      <c r="J13" s="21">
        <v>-7982775</v>
      </c>
      <c r="K13" s="19"/>
      <c r="L13" s="19">
        <v>0</v>
      </c>
      <c r="M13" s="19"/>
      <c r="N13" s="19">
        <f t="shared" ref="N13:N15" si="0">SUM(L13)</f>
        <v>0</v>
      </c>
      <c r="O13" s="19"/>
      <c r="P13" s="19">
        <f>SUM(D13:J13,N13)</f>
        <v>2274240</v>
      </c>
      <c r="Q13" s="191"/>
      <c r="R13" s="63"/>
    </row>
    <row r="14" spans="1:22" ht="19.7" customHeight="1">
      <c r="A14" s="30" t="s">
        <v>245</v>
      </c>
      <c r="B14" s="30"/>
      <c r="D14" s="19">
        <v>0</v>
      </c>
      <c r="E14" s="19"/>
      <c r="F14" s="19">
        <v>0</v>
      </c>
      <c r="G14" s="19"/>
      <c r="H14" s="19">
        <v>0</v>
      </c>
      <c r="I14" s="19"/>
      <c r="J14" s="40">
        <f>+PL!K51</f>
        <v>-2682702</v>
      </c>
      <c r="K14" s="29"/>
      <c r="L14" s="19">
        <f>+PL!K45</f>
        <v>1715</v>
      </c>
      <c r="M14" s="29"/>
      <c r="N14" s="19">
        <f t="shared" si="0"/>
        <v>1715</v>
      </c>
      <c r="O14" s="29"/>
      <c r="P14" s="21">
        <f>SUM(D14:J14,N14)</f>
        <v>-2680987</v>
      </c>
      <c r="R14" s="63"/>
    </row>
    <row r="15" spans="1:22" ht="19.7" customHeight="1">
      <c r="A15" s="30" t="s">
        <v>189</v>
      </c>
      <c r="B15" s="30"/>
      <c r="D15" s="19">
        <v>0</v>
      </c>
      <c r="E15" s="19"/>
      <c r="F15" s="19">
        <v>0</v>
      </c>
      <c r="G15" s="19"/>
      <c r="H15" s="19">
        <v>0</v>
      </c>
      <c r="I15" s="19"/>
      <c r="J15" s="40">
        <f>PL!K45</f>
        <v>1715</v>
      </c>
      <c r="K15" s="29"/>
      <c r="L15" s="21">
        <f>-PL!K45</f>
        <v>-1715</v>
      </c>
      <c r="M15" s="29"/>
      <c r="N15" s="21">
        <f t="shared" si="0"/>
        <v>-1715</v>
      </c>
      <c r="O15" s="29"/>
      <c r="P15" s="21">
        <f>SUM(D15:J15,N15)</f>
        <v>0</v>
      </c>
      <c r="R15" s="63"/>
    </row>
    <row r="16" spans="1:22" ht="19.7" customHeight="1">
      <c r="A16" s="30" t="s">
        <v>273</v>
      </c>
      <c r="B16" s="30"/>
      <c r="D16" s="19">
        <v>1133</v>
      </c>
      <c r="E16" s="19"/>
      <c r="F16" s="28">
        <v>-1075</v>
      </c>
      <c r="G16" s="19"/>
      <c r="H16" s="19">
        <v>0</v>
      </c>
      <c r="I16" s="19"/>
      <c r="J16" s="40">
        <v>0</v>
      </c>
      <c r="K16" s="29"/>
      <c r="L16" s="21">
        <v>0</v>
      </c>
      <c r="M16" s="29"/>
      <c r="N16" s="21">
        <v>0</v>
      </c>
      <c r="O16" s="29"/>
      <c r="P16" s="21">
        <f>SUM(D16:J16,N16)</f>
        <v>58</v>
      </c>
      <c r="R16" s="63"/>
    </row>
    <row r="17" spans="1:18" ht="19.149999999999999" customHeight="1" thickBot="1">
      <c r="A17" s="33" t="s">
        <v>246</v>
      </c>
      <c r="D17" s="18">
        <f>SUM(D13:D16)</f>
        <v>46842947</v>
      </c>
      <c r="E17" s="29"/>
      <c r="F17" s="18">
        <f>SUM(F13:F16)</f>
        <v>-36739411</v>
      </c>
      <c r="G17" s="29"/>
      <c r="H17" s="18">
        <f>SUM(H13:H16)</f>
        <v>153537</v>
      </c>
      <c r="I17" s="29"/>
      <c r="J17" s="18">
        <f>SUM(J13:J16)</f>
        <v>-10663762</v>
      </c>
      <c r="K17" s="28"/>
      <c r="L17" s="18">
        <f>SUM(L13:L16)</f>
        <v>0</v>
      </c>
      <c r="M17" s="28"/>
      <c r="N17" s="18">
        <f>SUM(N13:N16)</f>
        <v>0</v>
      </c>
      <c r="O17" s="29"/>
      <c r="P17" s="18">
        <f>SUM(P13:P16)</f>
        <v>-406689</v>
      </c>
      <c r="Q17" s="191">
        <f>P17-'BS '!K104</f>
        <v>0</v>
      </c>
      <c r="R17" s="63"/>
    </row>
    <row r="18" spans="1:18" ht="19.7" customHeight="1" thickTop="1"/>
    <row r="19" spans="1:18" ht="18.600000000000001" customHeight="1">
      <c r="A19" s="33" t="s">
        <v>135</v>
      </c>
      <c r="D19" s="29">
        <v>46841814</v>
      </c>
      <c r="E19" s="29"/>
      <c r="F19" s="29">
        <v>-36738336</v>
      </c>
      <c r="G19" s="29"/>
      <c r="H19" s="29">
        <v>153537</v>
      </c>
      <c r="I19" s="29"/>
      <c r="J19" s="29">
        <v>-7402069</v>
      </c>
      <c r="K19" s="38"/>
      <c r="L19" s="19">
        <v>0</v>
      </c>
      <c r="M19" s="38"/>
      <c r="N19" s="19">
        <f>SUM(L19)</f>
        <v>0</v>
      </c>
      <c r="O19" s="29"/>
      <c r="P19" s="29">
        <f>SUM(D19:J19,N19)</f>
        <v>2854946</v>
      </c>
      <c r="R19" s="192"/>
    </row>
    <row r="20" spans="1:18" ht="19.7" customHeight="1">
      <c r="A20" s="30" t="s">
        <v>245</v>
      </c>
      <c r="D20" s="19">
        <v>0</v>
      </c>
      <c r="E20" s="29"/>
      <c r="F20" s="19">
        <v>0</v>
      </c>
      <c r="G20" s="19"/>
      <c r="H20" s="19">
        <v>0</v>
      </c>
      <c r="I20" s="19"/>
      <c r="J20" s="29">
        <f>+PL!M32</f>
        <v>-580706</v>
      </c>
      <c r="K20" s="38"/>
      <c r="L20" s="19">
        <v>0</v>
      </c>
      <c r="M20" s="29"/>
      <c r="N20" s="19">
        <f t="shared" ref="N20:N21" si="1">SUM(L20)</f>
        <v>0</v>
      </c>
      <c r="O20" s="29"/>
      <c r="P20" s="29">
        <f>SUM(D20:J20,N20)</f>
        <v>-580706</v>
      </c>
      <c r="R20" s="192"/>
    </row>
    <row r="21" spans="1:18" ht="19.7" customHeight="1">
      <c r="A21" s="30" t="s">
        <v>248</v>
      </c>
      <c r="B21" s="31">
        <v>33</v>
      </c>
      <c r="D21" s="19">
        <v>0</v>
      </c>
      <c r="E21" s="29"/>
      <c r="F21" s="19">
        <v>0</v>
      </c>
      <c r="G21" s="19"/>
      <c r="H21" s="19">
        <v>0</v>
      </c>
      <c r="I21" s="19"/>
      <c r="J21" s="19">
        <v>0</v>
      </c>
      <c r="K21" s="38"/>
      <c r="L21" s="19">
        <v>0</v>
      </c>
      <c r="M21" s="29"/>
      <c r="N21" s="19">
        <f t="shared" si="1"/>
        <v>0</v>
      </c>
      <c r="O21" s="29"/>
      <c r="P21" s="21">
        <f>SUM(D21:J21,N21)</f>
        <v>0</v>
      </c>
      <c r="R21" s="192"/>
    </row>
    <row r="22" spans="1:18" ht="19.7" customHeight="1" thickBot="1">
      <c r="A22" s="33" t="s">
        <v>247</v>
      </c>
      <c r="C22" s="29"/>
      <c r="D22" s="34">
        <f>SUM(D19:D21)</f>
        <v>46841814</v>
      </c>
      <c r="E22" s="29"/>
      <c r="F22" s="34">
        <f>SUM(F19:F21)</f>
        <v>-36738336</v>
      </c>
      <c r="G22" s="29"/>
      <c r="H22" s="34">
        <f>SUM(H19:H21)</f>
        <v>153537</v>
      </c>
      <c r="I22" s="29"/>
      <c r="J22" s="34">
        <f>SUM(J19:J21)</f>
        <v>-7982775</v>
      </c>
      <c r="K22" s="29"/>
      <c r="L22" s="35">
        <f>SUM(L19:L21)</f>
        <v>0</v>
      </c>
      <c r="M22" s="29"/>
      <c r="N22" s="35">
        <f>SUM(N19:N21)</f>
        <v>0</v>
      </c>
      <c r="O22" s="29"/>
      <c r="P22" s="34">
        <f>SUM(P19:P21)</f>
        <v>2274240</v>
      </c>
      <c r="Q22" s="191">
        <f>P22-'BS '!M104</f>
        <v>0</v>
      </c>
      <c r="R22" s="192"/>
    </row>
    <row r="23" spans="1:18" ht="19.7" customHeight="1" thickTop="1"/>
    <row r="24" spans="1:18" ht="19.7" customHeight="1">
      <c r="A24" s="39" t="s">
        <v>252</v>
      </c>
    </row>
    <row r="45" spans="2:15" ht="19.7" customHeight="1">
      <c r="B45" s="30"/>
      <c r="G45" s="31"/>
      <c r="H45" s="31"/>
      <c r="I45" s="31"/>
      <c r="J45" s="31"/>
      <c r="K45" s="31"/>
      <c r="L45" s="31"/>
      <c r="M45" s="31"/>
      <c r="N45" s="31"/>
      <c r="O45" s="31"/>
    </row>
    <row r="46" spans="2:15" ht="19.7" customHeight="1">
      <c r="B46" s="30"/>
      <c r="G46" s="31"/>
      <c r="H46" s="31"/>
      <c r="I46" s="31"/>
      <c r="J46" s="31"/>
      <c r="K46" s="31"/>
      <c r="L46" s="31"/>
      <c r="M46" s="31"/>
      <c r="N46" s="31"/>
      <c r="O46" s="31"/>
    </row>
  </sheetData>
  <mergeCells count="3">
    <mergeCell ref="D6:P6"/>
    <mergeCell ref="D5:P5"/>
    <mergeCell ref="L7:N7"/>
  </mergeCells>
  <pageMargins left="0.78740157480314965" right="0.59055118110236227" top="0.74803149606299213" bottom="0.98425196850393704" header="0.51181102362204722" footer="0.51181102362204722"/>
  <pageSetup paperSize="9" scale="75" firstPageNumber="7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67"/>
  <sheetViews>
    <sheetView view="pageBreakPreview" topLeftCell="A76" zoomScale="70" zoomScaleNormal="100" zoomScaleSheetLayoutView="70" workbookViewId="0">
      <selection activeCell="G116" sqref="G116"/>
    </sheetView>
  </sheetViews>
  <sheetFormatPr defaultColWidth="9.140625" defaultRowHeight="27" customHeight="1"/>
  <cols>
    <col min="1" max="1" width="2.42578125" style="46" customWidth="1"/>
    <col min="2" max="2" width="2" style="46" customWidth="1"/>
    <col min="3" max="3" width="3.140625" style="46" customWidth="1"/>
    <col min="4" max="4" width="36.5703125" style="46" customWidth="1"/>
    <col min="5" max="5" width="9.85546875" style="46" customWidth="1"/>
    <col min="6" max="6" width="24" style="46" customWidth="1"/>
    <col min="7" max="7" width="4.7109375" style="46" bestFit="1" customWidth="1"/>
    <col min="8" max="8" width="6" style="46" customWidth="1"/>
    <col min="9" max="9" width="16" style="46" customWidth="1"/>
    <col min="10" max="10" width="1.140625" style="46" customWidth="1"/>
    <col min="11" max="11" width="16" style="42" customWidth="1"/>
    <col min="12" max="12" width="1.140625" style="46" customWidth="1"/>
    <col min="13" max="13" width="16" style="46" customWidth="1"/>
    <col min="14" max="14" width="1.140625" style="46" customWidth="1"/>
    <col min="15" max="15" width="16" style="46" customWidth="1"/>
    <col min="16" max="16" width="11.5703125" style="46" bestFit="1" customWidth="1"/>
    <col min="17" max="18" width="9.7109375" style="46" bestFit="1" customWidth="1"/>
    <col min="19" max="16384" width="9.140625" style="46"/>
  </cols>
  <sheetData>
    <row r="1" spans="1:26" ht="27" customHeight="1">
      <c r="A1" s="200" t="str">
        <f>+'SE Separate'!A1</f>
        <v xml:space="preserve">AKS CORPORATION COMPANY LIMITED AND SUBSIDIARIES  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105"/>
      <c r="M1" s="105"/>
      <c r="N1" s="105"/>
      <c r="O1" s="67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</row>
    <row r="2" spans="1:26" ht="27" customHeight="1">
      <c r="A2" s="200" t="s">
        <v>144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105"/>
      <c r="M2" s="105"/>
      <c r="N2" s="105"/>
      <c r="O2" s="67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</row>
    <row r="3" spans="1:26" ht="27" customHeight="1">
      <c r="A3" s="200" t="s">
        <v>14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105"/>
      <c r="M3" s="105"/>
      <c r="N3" s="105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</row>
    <row r="4" spans="1:26" ht="27" customHeight="1">
      <c r="A4" s="200" t="s">
        <v>236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105"/>
      <c r="M4" s="105"/>
      <c r="N4" s="105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</row>
    <row r="5" spans="1:26" ht="27" customHeight="1">
      <c r="I5" s="193" t="s">
        <v>164</v>
      </c>
      <c r="J5" s="193"/>
      <c r="K5" s="193"/>
      <c r="L5" s="193"/>
      <c r="M5" s="193"/>
      <c r="N5" s="193"/>
      <c r="O5" s="193"/>
    </row>
    <row r="6" spans="1:26" ht="27" customHeight="1">
      <c r="H6" s="106"/>
      <c r="I6" s="194" t="s">
        <v>0</v>
      </c>
      <c r="J6" s="194"/>
      <c r="K6" s="194"/>
      <c r="L6" s="39"/>
      <c r="M6" s="194" t="s">
        <v>1</v>
      </c>
      <c r="N6" s="194"/>
      <c r="O6" s="194"/>
    </row>
    <row r="7" spans="1:26" ht="27" customHeight="1">
      <c r="E7" s="47"/>
      <c r="F7" s="107"/>
      <c r="G7" s="108" t="s">
        <v>120</v>
      </c>
      <c r="H7" s="109"/>
      <c r="I7" s="110">
        <v>2024</v>
      </c>
      <c r="J7" s="111"/>
      <c r="K7" s="112">
        <v>2023</v>
      </c>
      <c r="L7" s="109"/>
      <c r="M7" s="110">
        <v>2024</v>
      </c>
      <c r="N7" s="111"/>
      <c r="O7" s="112">
        <v>2023</v>
      </c>
    </row>
    <row r="8" spans="1:26" ht="27" customHeight="1">
      <c r="A8" s="113" t="s">
        <v>15</v>
      </c>
      <c r="O8" s="82"/>
    </row>
    <row r="9" spans="1:26" ht="27" customHeight="1">
      <c r="B9" s="39" t="s">
        <v>272</v>
      </c>
      <c r="I9" s="43">
        <f>PL!G32</f>
        <v>-2638400</v>
      </c>
      <c r="J9" s="41"/>
      <c r="K9" s="43">
        <f>PL!I32</f>
        <v>-236046</v>
      </c>
      <c r="L9" s="43"/>
      <c r="M9" s="43">
        <f>PL!K32</f>
        <v>-2682702</v>
      </c>
      <c r="N9" s="43"/>
      <c r="O9" s="43">
        <f>PL!M32</f>
        <v>-580706</v>
      </c>
      <c r="Q9" s="41"/>
    </row>
    <row r="10" spans="1:26" ht="27" customHeight="1">
      <c r="B10" s="39" t="s">
        <v>271</v>
      </c>
      <c r="I10" s="43">
        <f>PL!G39</f>
        <v>-19952</v>
      </c>
      <c r="J10" s="41"/>
      <c r="K10" s="43">
        <f>PL!I39</f>
        <v>-8405</v>
      </c>
      <c r="L10" s="43"/>
      <c r="M10" s="43">
        <f>PL!K39</f>
        <v>0</v>
      </c>
      <c r="N10" s="43"/>
      <c r="O10" s="43">
        <f>PL!M39</f>
        <v>0</v>
      </c>
      <c r="Q10" s="41"/>
    </row>
    <row r="11" spans="1:26" ht="27" customHeight="1">
      <c r="B11" s="39" t="s">
        <v>181</v>
      </c>
      <c r="I11" s="62">
        <f>SUM(I9:I10)</f>
        <v>-2658352</v>
      </c>
      <c r="J11" s="41"/>
      <c r="K11" s="62">
        <f>SUM(K9:K10)</f>
        <v>-244451</v>
      </c>
      <c r="L11" s="43"/>
      <c r="M11" s="62">
        <f>SUM(M9:M10)</f>
        <v>-2682702</v>
      </c>
      <c r="N11" s="43"/>
      <c r="O11" s="62">
        <f>SUM(O9:O10)</f>
        <v>-580706</v>
      </c>
      <c r="Q11" s="41"/>
    </row>
    <row r="12" spans="1:26" ht="27" customHeight="1">
      <c r="B12" s="46" t="s">
        <v>61</v>
      </c>
      <c r="I12" s="43"/>
      <c r="J12" s="41"/>
      <c r="K12" s="43"/>
      <c r="L12" s="43"/>
      <c r="M12" s="43"/>
      <c r="N12" s="43"/>
      <c r="O12" s="43"/>
    </row>
    <row r="13" spans="1:26" ht="27" customHeight="1">
      <c r="D13" s="46" t="s">
        <v>111</v>
      </c>
      <c r="I13" s="114">
        <v>-5664</v>
      </c>
      <c r="J13" s="41"/>
      <c r="K13" s="43">
        <v>2429</v>
      </c>
      <c r="L13" s="43"/>
      <c r="M13" s="41">
        <v>0</v>
      </c>
      <c r="N13" s="43"/>
      <c r="O13" s="43">
        <v>0</v>
      </c>
    </row>
    <row r="14" spans="1:26" ht="27" customHeight="1">
      <c r="D14" s="46" t="s">
        <v>62</v>
      </c>
      <c r="I14" s="114">
        <v>40174</v>
      </c>
      <c r="J14" s="41"/>
      <c r="K14" s="43">
        <v>13511</v>
      </c>
      <c r="L14" s="43"/>
      <c r="M14" s="114">
        <v>8939</v>
      </c>
      <c r="N14" s="43"/>
      <c r="O14" s="43">
        <v>5957</v>
      </c>
    </row>
    <row r="15" spans="1:26" ht="27" customHeight="1">
      <c r="D15" s="46" t="s">
        <v>83</v>
      </c>
      <c r="I15" s="114">
        <v>-132147</v>
      </c>
      <c r="J15" s="41"/>
      <c r="K15" s="43">
        <v>-87978</v>
      </c>
      <c r="L15" s="43"/>
      <c r="M15" s="114">
        <v>-15366</v>
      </c>
      <c r="N15" s="43"/>
      <c r="O15" s="43">
        <v>-66</v>
      </c>
    </row>
    <row r="16" spans="1:26" ht="27" customHeight="1">
      <c r="D16" s="46" t="s">
        <v>274</v>
      </c>
      <c r="I16" s="114">
        <v>-18940</v>
      </c>
      <c r="J16" s="41"/>
      <c r="K16" s="43">
        <v>39337</v>
      </c>
      <c r="L16" s="41"/>
      <c r="M16" s="114">
        <v>-36589</v>
      </c>
      <c r="N16" s="41"/>
      <c r="O16" s="43">
        <v>28585</v>
      </c>
    </row>
    <row r="17" spans="4:18" ht="27" customHeight="1">
      <c r="D17" s="46" t="s">
        <v>136</v>
      </c>
      <c r="I17" s="114">
        <v>-3</v>
      </c>
      <c r="J17" s="41"/>
      <c r="K17" s="43">
        <v>1019</v>
      </c>
      <c r="L17" s="41"/>
      <c r="M17" s="114">
        <v>-127</v>
      </c>
      <c r="N17" s="41"/>
      <c r="O17" s="43">
        <v>-200</v>
      </c>
    </row>
    <row r="18" spans="4:18" ht="27" customHeight="1">
      <c r="D18" s="46" t="s">
        <v>213</v>
      </c>
      <c r="I18" s="114">
        <v>-407422</v>
      </c>
      <c r="J18" s="41"/>
      <c r="K18" s="43">
        <v>-63055</v>
      </c>
      <c r="L18" s="41"/>
      <c r="M18" s="41">
        <v>0</v>
      </c>
      <c r="N18" s="41"/>
      <c r="O18" s="43">
        <v>0</v>
      </c>
    </row>
    <row r="19" spans="4:18" ht="27" customHeight="1">
      <c r="D19" s="46" t="s">
        <v>86</v>
      </c>
      <c r="I19" s="114">
        <v>299274</v>
      </c>
      <c r="J19" s="41"/>
      <c r="K19" s="43">
        <v>295654</v>
      </c>
      <c r="L19" s="41"/>
      <c r="M19" s="115">
        <v>244257</v>
      </c>
      <c r="N19" s="41"/>
      <c r="O19" s="43">
        <v>82861</v>
      </c>
    </row>
    <row r="20" spans="4:18" ht="27" customHeight="1">
      <c r="D20" s="46" t="s">
        <v>175</v>
      </c>
      <c r="I20" s="114">
        <v>-4093</v>
      </c>
      <c r="J20" s="41"/>
      <c r="K20" s="43">
        <v>-12623</v>
      </c>
      <c r="L20" s="41"/>
      <c r="M20" s="41">
        <v>0</v>
      </c>
      <c r="N20" s="41"/>
      <c r="O20" s="43">
        <v>0</v>
      </c>
    </row>
    <row r="21" spans="4:18" ht="27" customHeight="1">
      <c r="D21" s="46" t="s">
        <v>232</v>
      </c>
      <c r="I21" s="43">
        <v>0</v>
      </c>
      <c r="J21" s="41"/>
      <c r="K21" s="43">
        <v>0</v>
      </c>
      <c r="L21" s="41"/>
      <c r="M21" s="41">
        <v>-43</v>
      </c>
      <c r="N21" s="41"/>
      <c r="O21" s="43">
        <v>0</v>
      </c>
    </row>
    <row r="22" spans="4:18" ht="27" customHeight="1">
      <c r="D22" s="46" t="s">
        <v>121</v>
      </c>
      <c r="I22" s="114">
        <v>34390</v>
      </c>
      <c r="J22" s="41"/>
      <c r="K22" s="43">
        <v>8884</v>
      </c>
      <c r="L22" s="41"/>
      <c r="M22" s="41">
        <v>0</v>
      </c>
      <c r="N22" s="41"/>
      <c r="O22" s="43">
        <v>0</v>
      </c>
    </row>
    <row r="23" spans="4:18" ht="27" customHeight="1">
      <c r="D23" s="46" t="s">
        <v>169</v>
      </c>
      <c r="I23" s="114">
        <v>21253</v>
      </c>
      <c r="J23" s="41"/>
      <c r="K23" s="43">
        <v>-3840</v>
      </c>
      <c r="L23" s="41"/>
      <c r="M23" s="41">
        <v>0</v>
      </c>
      <c r="N23" s="41"/>
      <c r="O23" s="43">
        <v>150</v>
      </c>
    </row>
    <row r="24" spans="4:18" ht="27" customHeight="1">
      <c r="D24" s="46" t="s">
        <v>194</v>
      </c>
      <c r="I24" s="41">
        <v>18255</v>
      </c>
      <c r="J24" s="41"/>
      <c r="K24" s="41">
        <v>305506</v>
      </c>
      <c r="L24" s="41"/>
      <c r="M24" s="41">
        <v>0</v>
      </c>
      <c r="N24" s="41"/>
      <c r="O24" s="41">
        <v>0</v>
      </c>
    </row>
    <row r="25" spans="4:18" ht="27" customHeight="1">
      <c r="D25" s="46" t="s">
        <v>137</v>
      </c>
      <c r="I25" s="41">
        <v>0</v>
      </c>
      <c r="J25" s="41"/>
      <c r="K25" s="41">
        <v>6362</v>
      </c>
      <c r="L25" s="41"/>
      <c r="M25" s="41">
        <v>0</v>
      </c>
      <c r="N25" s="41"/>
      <c r="O25" s="41">
        <v>0</v>
      </c>
    </row>
    <row r="26" spans="4:18" ht="27" customHeight="1">
      <c r="D26" s="46" t="s">
        <v>225</v>
      </c>
      <c r="I26" s="41">
        <v>-43518</v>
      </c>
      <c r="J26" s="41"/>
      <c r="K26" s="43">
        <v>-334701</v>
      </c>
      <c r="L26" s="41"/>
      <c r="M26" s="41">
        <v>-61414</v>
      </c>
      <c r="N26" s="41"/>
      <c r="O26" s="43">
        <v>24173</v>
      </c>
    </row>
    <row r="27" spans="4:18" ht="27" customHeight="1">
      <c r="D27" s="46" t="s">
        <v>162</v>
      </c>
      <c r="I27" s="41">
        <v>2246</v>
      </c>
      <c r="J27" s="41"/>
      <c r="K27" s="43">
        <v>4784</v>
      </c>
      <c r="L27" s="41"/>
      <c r="M27" s="41">
        <v>0</v>
      </c>
      <c r="N27" s="41"/>
      <c r="O27" s="43">
        <v>0</v>
      </c>
    </row>
    <row r="28" spans="4:18" ht="27" customHeight="1">
      <c r="D28" s="46" t="s">
        <v>84</v>
      </c>
      <c r="E28" s="116"/>
      <c r="F28" s="117"/>
      <c r="G28" s="117"/>
      <c r="H28" s="116"/>
      <c r="I28" s="118">
        <v>70588</v>
      </c>
      <c r="J28" s="41"/>
      <c r="K28" s="43">
        <v>73524</v>
      </c>
      <c r="L28" s="41"/>
      <c r="M28" s="119">
        <v>5155</v>
      </c>
      <c r="N28" s="41"/>
      <c r="O28" s="43">
        <v>4895</v>
      </c>
      <c r="R28" s="39"/>
    </row>
    <row r="29" spans="4:18" ht="27" customHeight="1">
      <c r="D29" s="46" t="s">
        <v>170</v>
      </c>
      <c r="F29" s="39"/>
      <c r="G29" s="39"/>
      <c r="I29" s="41">
        <v>-192</v>
      </c>
      <c r="J29" s="41"/>
      <c r="K29" s="43">
        <v>3410</v>
      </c>
      <c r="L29" s="41"/>
      <c r="M29" s="41">
        <v>-192</v>
      </c>
      <c r="N29" s="41"/>
      <c r="O29" s="43">
        <v>251</v>
      </c>
      <c r="R29" s="39"/>
    </row>
    <row r="30" spans="4:18" ht="27" customHeight="1">
      <c r="D30" s="46" t="s">
        <v>148</v>
      </c>
      <c r="F30" s="39"/>
      <c r="G30" s="39"/>
      <c r="I30" s="41">
        <v>-447</v>
      </c>
      <c r="J30" s="41"/>
      <c r="K30" s="41">
        <v>0</v>
      </c>
      <c r="L30" s="41"/>
      <c r="M30" s="41">
        <v>2356328</v>
      </c>
      <c r="N30" s="41"/>
      <c r="O30" s="41">
        <v>319066</v>
      </c>
      <c r="R30" s="39"/>
    </row>
    <row r="31" spans="4:18" ht="27" customHeight="1">
      <c r="D31" s="46" t="s">
        <v>63</v>
      </c>
      <c r="F31" s="39"/>
      <c r="G31" s="39"/>
      <c r="I31" s="41">
        <v>574</v>
      </c>
      <c r="J31" s="41"/>
      <c r="K31" s="43">
        <v>1080</v>
      </c>
      <c r="L31" s="41"/>
      <c r="M31" s="41">
        <v>673</v>
      </c>
      <c r="N31" s="41"/>
      <c r="O31" s="43">
        <v>625</v>
      </c>
      <c r="R31" s="39"/>
    </row>
    <row r="32" spans="4:18" ht="27" customHeight="1">
      <c r="D32" s="46" t="s">
        <v>184</v>
      </c>
      <c r="G32" s="39"/>
      <c r="I32" s="41">
        <v>120231</v>
      </c>
      <c r="J32" s="41"/>
      <c r="K32" s="43">
        <v>10536</v>
      </c>
      <c r="M32" s="43">
        <v>0</v>
      </c>
      <c r="O32" s="43">
        <v>0</v>
      </c>
      <c r="R32" s="39"/>
    </row>
    <row r="33" spans="1:18" ht="27" customHeight="1">
      <c r="D33" s="46" t="s">
        <v>137</v>
      </c>
      <c r="G33" s="39"/>
      <c r="I33" s="41">
        <v>239</v>
      </c>
      <c r="J33" s="41"/>
      <c r="K33" s="43">
        <v>0</v>
      </c>
      <c r="M33" s="43">
        <v>0</v>
      </c>
      <c r="O33" s="43">
        <v>0</v>
      </c>
      <c r="R33" s="39"/>
    </row>
    <row r="34" spans="1:18" ht="27" customHeight="1">
      <c r="D34" s="46" t="s">
        <v>141</v>
      </c>
      <c r="F34" s="39"/>
      <c r="G34" s="39"/>
      <c r="I34" s="41">
        <v>371</v>
      </c>
      <c r="J34" s="41"/>
      <c r="K34" s="43">
        <v>-29</v>
      </c>
      <c r="L34" s="41"/>
      <c r="M34" s="41">
        <v>0</v>
      </c>
      <c r="N34" s="41"/>
      <c r="O34" s="43">
        <v>0</v>
      </c>
      <c r="R34" s="39"/>
    </row>
    <row r="35" spans="1:18" ht="27" customHeight="1">
      <c r="D35" s="46" t="s">
        <v>98</v>
      </c>
      <c r="F35" s="39"/>
      <c r="G35" s="39"/>
      <c r="I35" s="41">
        <v>0</v>
      </c>
      <c r="J35" s="41"/>
      <c r="K35" s="43">
        <v>-5635</v>
      </c>
      <c r="L35" s="41"/>
      <c r="M35" s="41">
        <v>-1585</v>
      </c>
      <c r="N35" s="41"/>
      <c r="O35" s="43">
        <v>-2532</v>
      </c>
      <c r="R35" s="39"/>
    </row>
    <row r="36" spans="1:18" ht="27" customHeight="1">
      <c r="D36" s="46" t="s">
        <v>229</v>
      </c>
      <c r="F36" s="39"/>
      <c r="G36" s="39"/>
      <c r="I36" s="41">
        <v>44176</v>
      </c>
      <c r="J36" s="41"/>
      <c r="K36" s="43">
        <v>1047</v>
      </c>
      <c r="L36" s="41"/>
      <c r="M36" s="41">
        <v>8681</v>
      </c>
      <c r="N36" s="41"/>
      <c r="O36" s="43">
        <v>0</v>
      </c>
      <c r="R36" s="39"/>
    </row>
    <row r="37" spans="1:18" ht="27" customHeight="1">
      <c r="D37" s="46" t="s">
        <v>214</v>
      </c>
      <c r="F37" s="39"/>
      <c r="G37" s="39"/>
      <c r="I37" s="41">
        <v>-219</v>
      </c>
      <c r="J37" s="41"/>
      <c r="K37" s="43">
        <v>678</v>
      </c>
      <c r="L37" s="41"/>
      <c r="M37" s="41">
        <v>2077</v>
      </c>
      <c r="N37" s="41"/>
      <c r="O37" s="43">
        <v>450</v>
      </c>
      <c r="R37" s="39"/>
    </row>
    <row r="38" spans="1:18" ht="27" customHeight="1">
      <c r="D38" s="46" t="s">
        <v>185</v>
      </c>
      <c r="F38" s="39"/>
      <c r="G38" s="39"/>
      <c r="I38" s="41">
        <v>10903</v>
      </c>
      <c r="J38" s="41"/>
      <c r="K38" s="43">
        <v>-36255</v>
      </c>
      <c r="L38" s="41"/>
      <c r="M38" s="41">
        <v>-7165</v>
      </c>
      <c r="N38" s="41"/>
      <c r="O38" s="43">
        <v>-9282</v>
      </c>
      <c r="R38" s="39"/>
    </row>
    <row r="39" spans="1:18" s="120" customFormat="1" ht="27" customHeight="1">
      <c r="A39" s="46" t="s">
        <v>252</v>
      </c>
      <c r="D39" s="46"/>
      <c r="I39" s="52"/>
      <c r="J39" s="52"/>
      <c r="K39" s="52"/>
      <c r="L39" s="52"/>
      <c r="M39" s="52"/>
      <c r="N39" s="52"/>
      <c r="O39" s="52"/>
      <c r="P39" s="121"/>
    </row>
    <row r="40" spans="1:18" ht="27" customHeight="1">
      <c r="I40" s="193" t="s">
        <v>164</v>
      </c>
      <c r="J40" s="193"/>
      <c r="K40" s="193"/>
      <c r="L40" s="193"/>
      <c r="M40" s="193"/>
      <c r="N40" s="193"/>
      <c r="O40" s="193"/>
    </row>
    <row r="41" spans="1:18" ht="27" customHeight="1">
      <c r="H41" s="106"/>
      <c r="I41" s="194" t="s">
        <v>0</v>
      </c>
      <c r="J41" s="194"/>
      <c r="K41" s="194"/>
      <c r="L41" s="39"/>
      <c r="M41" s="194" t="s">
        <v>1</v>
      </c>
      <c r="N41" s="194"/>
      <c r="O41" s="194"/>
    </row>
    <row r="42" spans="1:18" ht="27" customHeight="1">
      <c r="E42" s="47"/>
      <c r="F42" s="107"/>
      <c r="G42" s="108" t="s">
        <v>120</v>
      </c>
      <c r="H42" s="109"/>
      <c r="I42" s="110">
        <v>2024</v>
      </c>
      <c r="J42" s="111"/>
      <c r="K42" s="112">
        <v>2023</v>
      </c>
      <c r="L42" s="109"/>
      <c r="M42" s="110">
        <v>2024</v>
      </c>
      <c r="N42" s="111"/>
      <c r="O42" s="112">
        <v>2023</v>
      </c>
    </row>
    <row r="43" spans="1:18" ht="27" customHeight="1">
      <c r="D43" s="46" t="s">
        <v>226</v>
      </c>
      <c r="F43" s="39"/>
      <c r="G43" s="39"/>
      <c r="I43" s="41">
        <v>-76877</v>
      </c>
      <c r="K43" s="41">
        <v>0</v>
      </c>
      <c r="L43" s="41"/>
      <c r="M43" s="41">
        <v>-647</v>
      </c>
      <c r="N43" s="41"/>
      <c r="O43" s="41">
        <v>0</v>
      </c>
      <c r="R43" s="39"/>
    </row>
    <row r="44" spans="1:18" ht="27" customHeight="1">
      <c r="D44" s="46" t="s">
        <v>204</v>
      </c>
      <c r="F44" s="39"/>
      <c r="G44" s="39"/>
      <c r="I44" s="41">
        <v>37448</v>
      </c>
      <c r="J44" s="41"/>
      <c r="K44" s="41">
        <v>54752</v>
      </c>
      <c r="L44" s="41"/>
      <c r="M44" s="41">
        <v>0</v>
      </c>
      <c r="N44" s="41"/>
      <c r="O44" s="41">
        <v>-937</v>
      </c>
      <c r="R44" s="39"/>
    </row>
    <row r="45" spans="1:18" ht="27" customHeight="1">
      <c r="D45" s="46" t="s">
        <v>205</v>
      </c>
      <c r="F45" s="39"/>
      <c r="G45" s="39"/>
      <c r="I45" s="41">
        <v>-1636</v>
      </c>
      <c r="J45" s="41"/>
      <c r="K45" s="41">
        <v>0</v>
      </c>
      <c r="L45" s="41"/>
      <c r="M45" s="41">
        <v>-17</v>
      </c>
      <c r="N45" s="41"/>
      <c r="O45" s="41">
        <v>0</v>
      </c>
      <c r="R45" s="39"/>
    </row>
    <row r="46" spans="1:18" ht="27" customHeight="1">
      <c r="D46" s="46" t="s">
        <v>156</v>
      </c>
      <c r="F46" s="39"/>
      <c r="G46" s="39"/>
      <c r="I46" s="41">
        <v>-1170</v>
      </c>
      <c r="J46" s="41"/>
      <c r="K46" s="41">
        <v>-2963</v>
      </c>
      <c r="L46" s="41"/>
      <c r="M46" s="41">
        <v>0</v>
      </c>
      <c r="N46" s="41"/>
      <c r="O46" s="41">
        <v>-1840</v>
      </c>
      <c r="R46" s="39"/>
    </row>
    <row r="47" spans="1:18" ht="27" customHeight="1">
      <c r="D47" s="46" t="s">
        <v>215</v>
      </c>
      <c r="F47" s="39"/>
      <c r="G47" s="39"/>
      <c r="I47" s="41">
        <v>1127678</v>
      </c>
      <c r="J47" s="41"/>
      <c r="K47" s="41">
        <v>61952</v>
      </c>
      <c r="L47" s="41"/>
      <c r="M47" s="41">
        <v>0</v>
      </c>
      <c r="N47" s="41"/>
      <c r="O47" s="41">
        <v>0</v>
      </c>
      <c r="R47" s="39"/>
    </row>
    <row r="48" spans="1:18" ht="27" customHeight="1">
      <c r="D48" s="46" t="s">
        <v>275</v>
      </c>
      <c r="F48" s="39"/>
      <c r="G48" s="39"/>
      <c r="I48" s="41">
        <v>1228747</v>
      </c>
      <c r="J48" s="41"/>
      <c r="K48" s="41">
        <v>0</v>
      </c>
      <c r="L48" s="41"/>
      <c r="M48" s="41">
        <v>0</v>
      </c>
      <c r="N48" s="41"/>
      <c r="O48" s="41">
        <v>0</v>
      </c>
      <c r="R48" s="39"/>
    </row>
    <row r="49" spans="1:18" ht="27" customHeight="1">
      <c r="D49" s="46" t="s">
        <v>233</v>
      </c>
      <c r="F49" s="39"/>
      <c r="G49" s="39"/>
      <c r="I49" s="41">
        <v>0</v>
      </c>
      <c r="J49" s="41"/>
      <c r="K49" s="41">
        <v>30048</v>
      </c>
      <c r="L49" s="41"/>
      <c r="M49" s="41">
        <v>0</v>
      </c>
      <c r="N49" s="41"/>
      <c r="O49" s="41">
        <v>0</v>
      </c>
      <c r="R49" s="39"/>
    </row>
    <row r="50" spans="1:18" ht="27" customHeight="1">
      <c r="D50" s="46" t="s">
        <v>186</v>
      </c>
      <c r="F50" s="39"/>
      <c r="G50" s="39"/>
      <c r="I50" s="41">
        <v>-1561</v>
      </c>
      <c r="J50" s="41"/>
      <c r="K50" s="41">
        <v>131</v>
      </c>
      <c r="L50" s="41"/>
      <c r="M50" s="41">
        <v>0</v>
      </c>
      <c r="N50" s="41"/>
      <c r="O50" s="41">
        <v>0</v>
      </c>
      <c r="R50" s="39"/>
    </row>
    <row r="51" spans="1:18" ht="27" customHeight="1">
      <c r="D51" s="46" t="s">
        <v>228</v>
      </c>
      <c r="F51" s="39"/>
      <c r="G51" s="39"/>
      <c r="I51" s="41">
        <v>0</v>
      </c>
      <c r="J51" s="41"/>
      <c r="K51" s="41">
        <v>0</v>
      </c>
      <c r="L51" s="41"/>
      <c r="M51" s="41">
        <v>102480</v>
      </c>
      <c r="N51" s="41"/>
      <c r="O51" s="41">
        <v>86866</v>
      </c>
      <c r="R51" s="39"/>
    </row>
    <row r="52" spans="1:18" ht="27" customHeight="1">
      <c r="D52" s="46" t="s">
        <v>234</v>
      </c>
      <c r="F52" s="39"/>
      <c r="G52" s="39"/>
      <c r="I52" s="41">
        <v>0</v>
      </c>
      <c r="J52" s="41"/>
      <c r="K52" s="41">
        <v>2717</v>
      </c>
      <c r="L52" s="41"/>
      <c r="M52" s="41">
        <v>0</v>
      </c>
      <c r="N52" s="41"/>
      <c r="O52" s="41">
        <v>0</v>
      </c>
      <c r="R52" s="39"/>
    </row>
    <row r="53" spans="1:18" ht="27" customHeight="1">
      <c r="D53" s="46" t="s">
        <v>216</v>
      </c>
      <c r="F53" s="39"/>
      <c r="G53" s="39"/>
      <c r="I53" s="41">
        <v>0</v>
      </c>
      <c r="J53" s="41"/>
      <c r="K53" s="41">
        <v>-209</v>
      </c>
      <c r="L53" s="41"/>
      <c r="M53" s="41">
        <v>0</v>
      </c>
      <c r="N53" s="41"/>
      <c r="O53" s="41">
        <v>0</v>
      </c>
      <c r="R53" s="39"/>
    </row>
    <row r="54" spans="1:18" ht="27" customHeight="1">
      <c r="D54" s="46" t="s">
        <v>176</v>
      </c>
      <c r="F54" s="39"/>
      <c r="G54" s="39"/>
      <c r="I54" s="41">
        <v>539</v>
      </c>
      <c r="J54" s="41"/>
      <c r="K54" s="41">
        <v>-650</v>
      </c>
      <c r="L54" s="41"/>
      <c r="M54" s="41">
        <v>0</v>
      </c>
      <c r="N54" s="41"/>
      <c r="O54" s="41">
        <v>0</v>
      </c>
      <c r="R54" s="39"/>
    </row>
    <row r="55" spans="1:18" s="120" customFormat="1" ht="27" customHeight="1">
      <c r="D55" s="46" t="s">
        <v>74</v>
      </c>
      <c r="I55" s="122">
        <f>SUM(I11:I54)-I42</f>
        <v>-295155</v>
      </c>
      <c r="J55" s="41"/>
      <c r="K55" s="122">
        <f>SUM(K11:K54)-K42</f>
        <v>124972</v>
      </c>
      <c r="L55" s="41"/>
      <c r="M55" s="122">
        <f>SUM(M11:M54)-M42</f>
        <v>-77257</v>
      </c>
      <c r="N55" s="41"/>
      <c r="O55" s="122">
        <f>SUM(O11:O54)-O42</f>
        <v>-41684</v>
      </c>
      <c r="P55" s="121"/>
    </row>
    <row r="56" spans="1:18" s="120" customFormat="1" ht="27" customHeight="1">
      <c r="D56" s="120" t="s">
        <v>123</v>
      </c>
      <c r="I56" s="121"/>
      <c r="J56" s="121"/>
      <c r="K56" s="44"/>
      <c r="L56" s="121"/>
      <c r="M56" s="121"/>
      <c r="N56" s="121"/>
      <c r="O56" s="121"/>
    </row>
    <row r="57" spans="1:18" s="120" customFormat="1" ht="27" customHeight="1">
      <c r="D57" s="46" t="s">
        <v>235</v>
      </c>
      <c r="I57" s="41">
        <v>127613</v>
      </c>
      <c r="J57" s="41"/>
      <c r="K57" s="41">
        <v>79270</v>
      </c>
      <c r="L57" s="41"/>
      <c r="M57" s="41">
        <v>0</v>
      </c>
      <c r="N57" s="41"/>
      <c r="O57" s="41">
        <v>0</v>
      </c>
    </row>
    <row r="58" spans="1:18" s="120" customFormat="1" ht="27" customHeight="1">
      <c r="D58" s="46" t="s">
        <v>149</v>
      </c>
      <c r="I58" s="41">
        <v>-11214</v>
      </c>
      <c r="J58" s="41"/>
      <c r="K58" s="41">
        <v>-29264</v>
      </c>
      <c r="L58" s="41"/>
      <c r="M58" s="41">
        <v>-2782</v>
      </c>
      <c r="N58" s="41"/>
      <c r="O58" s="41">
        <v>-2021</v>
      </c>
    </row>
    <row r="59" spans="1:18" s="120" customFormat="1" ht="27" customHeight="1">
      <c r="D59" s="46" t="s">
        <v>227</v>
      </c>
      <c r="I59" s="41">
        <v>3533</v>
      </c>
      <c r="J59" s="41"/>
      <c r="K59" s="41">
        <v>11159</v>
      </c>
      <c r="L59" s="41"/>
      <c r="M59" s="41">
        <v>1754</v>
      </c>
      <c r="N59" s="41"/>
      <c r="O59" s="41">
        <v>8190</v>
      </c>
    </row>
    <row r="60" spans="1:18" s="120" customFormat="1" ht="27" customHeight="1">
      <c r="D60" s="120" t="s">
        <v>195</v>
      </c>
      <c r="I60" s="123">
        <f>+I55+I57+I58+I59</f>
        <v>-175223</v>
      </c>
      <c r="J60" s="121"/>
      <c r="K60" s="123">
        <f>+K55+K57+K58+K59</f>
        <v>186137</v>
      </c>
      <c r="L60" s="121"/>
      <c r="M60" s="123">
        <f>+M55+M57+M58+M59</f>
        <v>-78285</v>
      </c>
      <c r="N60" s="121"/>
      <c r="O60" s="123">
        <f>+O55+O58+O59+O57</f>
        <v>-35515</v>
      </c>
    </row>
    <row r="61" spans="1:18" s="120" customFormat="1" ht="12.6" customHeight="1">
      <c r="I61" s="121"/>
      <c r="J61" s="121"/>
      <c r="K61" s="121"/>
      <c r="L61" s="121"/>
      <c r="M61" s="121"/>
      <c r="N61" s="121"/>
      <c r="O61" s="121"/>
    </row>
    <row r="62" spans="1:18" ht="27" customHeight="1">
      <c r="A62" s="113" t="s">
        <v>16</v>
      </c>
      <c r="I62" s="124"/>
      <c r="J62" s="49"/>
      <c r="K62" s="45"/>
      <c r="L62" s="125"/>
      <c r="M62" s="8"/>
      <c r="N62" s="125"/>
      <c r="O62" s="8"/>
    </row>
    <row r="63" spans="1:18" s="126" customFormat="1" ht="27" customHeight="1">
      <c r="B63" s="46" t="s">
        <v>119</v>
      </c>
      <c r="D63" s="29"/>
      <c r="F63" s="29"/>
      <c r="G63" s="46"/>
      <c r="H63" s="46"/>
      <c r="I63" s="41">
        <v>-550000</v>
      </c>
      <c r="J63" s="41"/>
      <c r="K63" s="41">
        <v>-55000</v>
      </c>
      <c r="L63" s="41"/>
      <c r="M63" s="41">
        <v>0</v>
      </c>
      <c r="N63" s="41"/>
      <c r="O63" s="41">
        <v>-55000</v>
      </c>
    </row>
    <row r="64" spans="1:18" s="126" customFormat="1" ht="27" customHeight="1">
      <c r="B64" s="46" t="s">
        <v>180</v>
      </c>
      <c r="D64" s="29"/>
      <c r="F64" s="29"/>
      <c r="G64" s="46"/>
      <c r="H64" s="46"/>
      <c r="I64" s="41">
        <v>0</v>
      </c>
      <c r="J64" s="41"/>
      <c r="K64" s="41">
        <v>-11972</v>
      </c>
      <c r="L64" s="41"/>
      <c r="M64" s="41">
        <v>0</v>
      </c>
      <c r="N64" s="41"/>
      <c r="O64" s="41">
        <v>0</v>
      </c>
    </row>
    <row r="65" spans="1:15" s="126" customFormat="1" ht="27" customHeight="1">
      <c r="B65" s="46" t="s">
        <v>206</v>
      </c>
      <c r="D65" s="29"/>
      <c r="F65" s="29"/>
      <c r="G65" s="46"/>
      <c r="H65" s="46"/>
      <c r="I65" s="41">
        <v>0</v>
      </c>
      <c r="J65" s="41"/>
      <c r="K65" s="41">
        <v>0</v>
      </c>
      <c r="L65" s="41"/>
      <c r="M65" s="41">
        <v>-102000</v>
      </c>
      <c r="N65" s="41"/>
      <c r="O65" s="41">
        <v>0</v>
      </c>
    </row>
    <row r="66" spans="1:15" s="126" customFormat="1" ht="27" customHeight="1">
      <c r="B66" s="46" t="s">
        <v>200</v>
      </c>
      <c r="D66" s="29"/>
      <c r="F66" s="29"/>
      <c r="G66" s="46"/>
      <c r="H66" s="46"/>
      <c r="I66" s="41">
        <v>0</v>
      </c>
      <c r="J66" s="41"/>
      <c r="K66" s="41">
        <v>0</v>
      </c>
      <c r="L66" s="41"/>
      <c r="M66" s="41">
        <v>103500</v>
      </c>
      <c r="N66" s="41"/>
      <c r="O66" s="41">
        <v>0</v>
      </c>
    </row>
    <row r="67" spans="1:15" s="126" customFormat="1" ht="27" customHeight="1">
      <c r="B67" s="46" t="s">
        <v>190</v>
      </c>
      <c r="D67" s="29"/>
      <c r="F67" s="29"/>
      <c r="G67" s="46"/>
      <c r="H67" s="46"/>
      <c r="I67" s="41">
        <v>388500</v>
      </c>
      <c r="J67" s="41"/>
      <c r="K67" s="41">
        <v>-60650</v>
      </c>
      <c r="L67" s="41"/>
      <c r="M67" s="41">
        <v>0</v>
      </c>
      <c r="N67" s="41"/>
      <c r="O67" s="41">
        <v>0</v>
      </c>
    </row>
    <row r="68" spans="1:15" s="126" customFormat="1" ht="27" customHeight="1">
      <c r="B68" s="46" t="s">
        <v>142</v>
      </c>
      <c r="D68" s="29"/>
      <c r="F68" s="29"/>
      <c r="G68" s="46"/>
      <c r="H68" s="46"/>
      <c r="I68" s="41">
        <v>0</v>
      </c>
      <c r="J68" s="41"/>
      <c r="K68" s="41">
        <v>595</v>
      </c>
      <c r="L68" s="41"/>
      <c r="M68" s="41">
        <v>0</v>
      </c>
      <c r="N68" s="41"/>
      <c r="O68" s="41">
        <v>0</v>
      </c>
    </row>
    <row r="69" spans="1:15" s="126" customFormat="1" ht="27" customHeight="1">
      <c r="B69" s="46" t="s">
        <v>187</v>
      </c>
      <c r="C69" s="46"/>
      <c r="E69" s="29"/>
      <c r="F69" s="29"/>
      <c r="G69" s="46"/>
      <c r="H69" s="46"/>
      <c r="I69" s="41">
        <v>0</v>
      </c>
      <c r="J69" s="41"/>
      <c r="K69" s="41">
        <v>0</v>
      </c>
      <c r="L69" s="41"/>
      <c r="M69" s="41">
        <v>0</v>
      </c>
      <c r="N69" s="41"/>
      <c r="O69" s="41">
        <v>0</v>
      </c>
    </row>
    <row r="70" spans="1:15" s="126" customFormat="1" ht="27" customHeight="1">
      <c r="B70" s="46" t="s">
        <v>108</v>
      </c>
      <c r="C70" s="46"/>
      <c r="E70" s="29"/>
      <c r="F70" s="29"/>
      <c r="G70" s="29"/>
      <c r="H70" s="29"/>
      <c r="I70" s="41">
        <v>-5637</v>
      </c>
      <c r="J70" s="41"/>
      <c r="K70" s="41">
        <v>-26344</v>
      </c>
      <c r="L70" s="41"/>
      <c r="M70" s="41">
        <v>17763</v>
      </c>
      <c r="N70" s="41"/>
      <c r="O70" s="41">
        <v>-877</v>
      </c>
    </row>
    <row r="71" spans="1:15" s="126" customFormat="1" ht="27" customHeight="1">
      <c r="B71" s="46" t="s">
        <v>107</v>
      </c>
      <c r="C71" s="46"/>
      <c r="E71" s="29"/>
      <c r="F71" s="29"/>
      <c r="G71" s="46"/>
      <c r="H71" s="46"/>
      <c r="I71" s="41">
        <v>110160</v>
      </c>
      <c r="J71" s="41"/>
      <c r="K71" s="41">
        <v>0</v>
      </c>
      <c r="L71" s="41"/>
      <c r="M71" s="41">
        <v>-38</v>
      </c>
      <c r="N71" s="41"/>
      <c r="O71" s="41">
        <v>937</v>
      </c>
    </row>
    <row r="72" spans="1:15" ht="27" customHeight="1">
      <c r="B72" s="46" t="s">
        <v>143</v>
      </c>
      <c r="H72" s="47"/>
      <c r="I72" s="41">
        <v>-6560</v>
      </c>
      <c r="J72" s="41"/>
      <c r="K72" s="41">
        <v>-16615</v>
      </c>
      <c r="L72" s="41"/>
      <c r="M72" s="41">
        <v>-29</v>
      </c>
      <c r="N72" s="41"/>
      <c r="O72" s="41">
        <v>-83</v>
      </c>
    </row>
    <row r="73" spans="1:15" ht="27" customHeight="1">
      <c r="B73" s="46" t="s">
        <v>172</v>
      </c>
      <c r="H73" s="47"/>
      <c r="I73" s="41">
        <v>-4817</v>
      </c>
      <c r="J73" s="41"/>
      <c r="K73" s="41">
        <v>0</v>
      </c>
      <c r="L73" s="41"/>
      <c r="M73" s="41">
        <v>-1549751</v>
      </c>
      <c r="N73" s="41"/>
      <c r="O73" s="41">
        <v>-542656</v>
      </c>
    </row>
    <row r="74" spans="1:15" ht="27" customHeight="1">
      <c r="A74" s="113"/>
      <c r="B74" s="46" t="s">
        <v>171</v>
      </c>
      <c r="F74" s="127"/>
      <c r="G74" s="127"/>
      <c r="H74" s="47"/>
      <c r="I74" s="41">
        <v>0</v>
      </c>
      <c r="J74" s="41"/>
      <c r="K74" s="41">
        <v>0</v>
      </c>
      <c r="L74" s="41"/>
      <c r="M74" s="41">
        <v>1562817</v>
      </c>
      <c r="N74" s="41"/>
      <c r="O74" s="41">
        <v>0</v>
      </c>
    </row>
    <row r="75" spans="1:15" ht="27" customHeight="1">
      <c r="A75" s="113"/>
      <c r="B75" s="46" t="s">
        <v>191</v>
      </c>
      <c r="F75" s="127"/>
      <c r="G75" s="127"/>
      <c r="H75" s="47"/>
      <c r="I75" s="41">
        <v>0</v>
      </c>
      <c r="J75" s="41"/>
      <c r="K75" s="41">
        <v>637</v>
      </c>
      <c r="L75" s="41"/>
      <c r="M75" s="41">
        <v>0</v>
      </c>
      <c r="N75" s="41"/>
      <c r="O75" s="41">
        <v>579055</v>
      </c>
    </row>
    <row r="76" spans="1:15" ht="27" customHeight="1">
      <c r="A76" s="113"/>
      <c r="B76" s="46" t="s">
        <v>201</v>
      </c>
      <c r="F76" s="127"/>
      <c r="G76" s="127"/>
      <c r="H76" s="47"/>
      <c r="I76" s="41">
        <v>92749</v>
      </c>
      <c r="J76" s="41"/>
      <c r="K76" s="41">
        <v>-183642</v>
      </c>
      <c r="L76" s="41"/>
      <c r="M76" s="41">
        <v>0</v>
      </c>
      <c r="N76" s="41"/>
      <c r="O76" s="41">
        <v>0</v>
      </c>
    </row>
    <row r="77" spans="1:15" ht="27" customHeight="1">
      <c r="A77" s="113"/>
      <c r="B77" s="46" t="s">
        <v>95</v>
      </c>
      <c r="F77" s="127"/>
      <c r="G77" s="127"/>
      <c r="H77" s="47"/>
      <c r="I77" s="41">
        <v>1985</v>
      </c>
      <c r="J77" s="41"/>
      <c r="K77" s="41">
        <v>9197</v>
      </c>
      <c r="L77" s="41"/>
      <c r="M77" s="41">
        <v>17352</v>
      </c>
      <c r="N77" s="41"/>
      <c r="O77" s="41">
        <v>42</v>
      </c>
    </row>
    <row r="78" spans="1:15" s="120" customFormat="1" ht="27" customHeight="1">
      <c r="D78" s="120" t="s">
        <v>177</v>
      </c>
      <c r="I78" s="123">
        <f>SUM(I63:I77)</f>
        <v>26380</v>
      </c>
      <c r="J78" s="128"/>
      <c r="K78" s="129">
        <f>SUM(K63:K77)</f>
        <v>-343794</v>
      </c>
      <c r="L78" s="130"/>
      <c r="M78" s="123">
        <f>SUM(M63:M77)</f>
        <v>49614</v>
      </c>
      <c r="N78" s="131"/>
      <c r="O78" s="129">
        <f>SUM(O63:O77)</f>
        <v>-18582</v>
      </c>
    </row>
    <row r="79" spans="1:15" s="120" customFormat="1" ht="27" customHeight="1">
      <c r="A79" s="46" t="s">
        <v>252</v>
      </c>
      <c r="I79" s="121"/>
      <c r="J79" s="121"/>
      <c r="K79" s="121"/>
      <c r="L79" s="121"/>
      <c r="M79" s="121"/>
      <c r="N79" s="121"/>
      <c r="O79" s="121"/>
    </row>
    <row r="80" spans="1:15" s="126" customFormat="1" ht="27" customHeight="1"/>
    <row r="81" spans="1:16" ht="27" customHeight="1">
      <c r="I81" s="193" t="s">
        <v>164</v>
      </c>
      <c r="J81" s="193"/>
      <c r="K81" s="193"/>
      <c r="L81" s="193"/>
      <c r="M81" s="193"/>
      <c r="N81" s="193"/>
      <c r="O81" s="193"/>
    </row>
    <row r="82" spans="1:16" ht="27" customHeight="1">
      <c r="H82" s="106"/>
      <c r="I82" s="194" t="s">
        <v>0</v>
      </c>
      <c r="J82" s="194"/>
      <c r="K82" s="194"/>
      <c r="L82" s="39"/>
      <c r="M82" s="194" t="s">
        <v>1</v>
      </c>
      <c r="N82" s="194"/>
      <c r="O82" s="194"/>
    </row>
    <row r="83" spans="1:16" ht="27" customHeight="1">
      <c r="E83" s="47"/>
      <c r="F83" s="107"/>
      <c r="G83" s="108" t="s">
        <v>120</v>
      </c>
      <c r="H83" s="109"/>
      <c r="I83" s="110">
        <v>2024</v>
      </c>
      <c r="J83" s="111"/>
      <c r="K83" s="112">
        <v>2023</v>
      </c>
      <c r="L83" s="109"/>
      <c r="M83" s="110">
        <v>2024</v>
      </c>
      <c r="N83" s="111"/>
      <c r="O83" s="112">
        <v>2023</v>
      </c>
    </row>
    <row r="84" spans="1:16" ht="27" customHeight="1">
      <c r="A84" s="113" t="s">
        <v>17</v>
      </c>
      <c r="I84" s="124"/>
      <c r="J84" s="49"/>
      <c r="K84" s="45"/>
      <c r="L84" s="125"/>
      <c r="M84" s="8"/>
      <c r="N84" s="125"/>
      <c r="O84" s="8"/>
    </row>
    <row r="85" spans="1:16" ht="27" customHeight="1">
      <c r="B85" s="46" t="s">
        <v>171</v>
      </c>
      <c r="H85" s="47"/>
      <c r="I85" s="41">
        <v>71498</v>
      </c>
      <c r="J85" s="41"/>
      <c r="K85" s="41">
        <v>337368</v>
      </c>
      <c r="L85" s="41"/>
      <c r="M85" s="41">
        <v>13382</v>
      </c>
      <c r="N85" s="41"/>
      <c r="O85" s="41">
        <v>15000</v>
      </c>
    </row>
    <row r="86" spans="1:16" ht="27" customHeight="1">
      <c r="B86" s="46" t="s">
        <v>237</v>
      </c>
      <c r="H86" s="47"/>
      <c r="I86" s="41">
        <v>-50000</v>
      </c>
      <c r="J86" s="41"/>
      <c r="K86" s="41">
        <v>50000</v>
      </c>
      <c r="L86" s="41"/>
      <c r="M86" s="41">
        <v>-50000</v>
      </c>
      <c r="N86" s="41"/>
      <c r="O86" s="41">
        <v>50000</v>
      </c>
    </row>
    <row r="87" spans="1:16" ht="27" customHeight="1">
      <c r="B87" s="46" t="s">
        <v>269</v>
      </c>
      <c r="H87" s="47"/>
      <c r="I87" s="41">
        <v>58</v>
      </c>
      <c r="J87" s="41"/>
      <c r="K87" s="41">
        <v>0</v>
      </c>
      <c r="L87" s="41"/>
      <c r="M87" s="41">
        <v>58</v>
      </c>
      <c r="N87" s="41"/>
      <c r="O87" s="41">
        <v>0</v>
      </c>
    </row>
    <row r="88" spans="1:16" ht="27" customHeight="1">
      <c r="B88" s="46" t="s">
        <v>209</v>
      </c>
      <c r="H88" s="47"/>
      <c r="I88" s="41">
        <v>61240</v>
      </c>
      <c r="J88" s="41"/>
      <c r="K88" s="41">
        <v>50000</v>
      </c>
      <c r="L88" s="41"/>
      <c r="M88" s="41">
        <v>61240</v>
      </c>
      <c r="N88" s="41"/>
      <c r="O88" s="41">
        <v>50000</v>
      </c>
    </row>
    <row r="89" spans="1:16" ht="27" customHeight="1">
      <c r="B89" s="46" t="s">
        <v>202</v>
      </c>
      <c r="H89" s="47"/>
      <c r="I89" s="41">
        <v>92840</v>
      </c>
      <c r="J89" s="41"/>
      <c r="K89" s="41">
        <v>0</v>
      </c>
      <c r="L89" s="41"/>
      <c r="M89" s="41">
        <v>-1085</v>
      </c>
      <c r="N89" s="41"/>
      <c r="O89" s="41">
        <v>100396</v>
      </c>
    </row>
    <row r="90" spans="1:16" ht="27" customHeight="1">
      <c r="B90" s="46" t="s">
        <v>192</v>
      </c>
      <c r="H90" s="47"/>
      <c r="I90" s="41">
        <v>0</v>
      </c>
      <c r="J90" s="41"/>
      <c r="K90" s="41">
        <v>-269685</v>
      </c>
      <c r="L90" s="41"/>
      <c r="M90" s="41">
        <v>10000</v>
      </c>
      <c r="N90" s="41"/>
      <c r="O90" s="41">
        <v>-147264</v>
      </c>
    </row>
    <row r="91" spans="1:16" ht="27" customHeight="1">
      <c r="B91" s="46" t="s">
        <v>188</v>
      </c>
      <c r="H91" s="47"/>
      <c r="I91" s="41">
        <v>0</v>
      </c>
      <c r="J91" s="41"/>
      <c r="K91" s="41">
        <v>0</v>
      </c>
      <c r="L91" s="41"/>
      <c r="M91" s="41">
        <v>0</v>
      </c>
      <c r="N91" s="41"/>
      <c r="O91" s="41">
        <v>0</v>
      </c>
    </row>
    <row r="92" spans="1:16" ht="27" customHeight="1">
      <c r="B92" s="46" t="s">
        <v>138</v>
      </c>
      <c r="H92" s="47"/>
      <c r="I92" s="41">
        <v>-20143</v>
      </c>
      <c r="J92" s="41"/>
      <c r="K92" s="41">
        <v>-20458</v>
      </c>
      <c r="L92" s="41"/>
      <c r="M92" s="41">
        <v>-2790</v>
      </c>
      <c r="N92" s="41"/>
      <c r="O92" s="41">
        <v>-3274</v>
      </c>
    </row>
    <row r="93" spans="1:16" ht="27" customHeight="1">
      <c r="B93" s="46" t="s">
        <v>139</v>
      </c>
      <c r="H93" s="47"/>
      <c r="I93" s="41">
        <v>-24370</v>
      </c>
      <c r="J93" s="41"/>
      <c r="K93" s="41">
        <v>-20637</v>
      </c>
      <c r="L93" s="41"/>
      <c r="M93" s="41">
        <v>-8761</v>
      </c>
      <c r="N93" s="41"/>
      <c r="O93" s="41">
        <v>-5775</v>
      </c>
    </row>
    <row r="94" spans="1:16" s="120" customFormat="1" ht="27" customHeight="1">
      <c r="D94" s="120" t="s">
        <v>124</v>
      </c>
      <c r="H94" s="132"/>
      <c r="I94" s="133">
        <f>SUM(I85:I93)</f>
        <v>131123</v>
      </c>
      <c r="J94" s="128"/>
      <c r="K94" s="133">
        <f>SUM(K85:K93)</f>
        <v>126588</v>
      </c>
      <c r="L94" s="131"/>
      <c r="M94" s="133">
        <f>SUM(M85:M93)</f>
        <v>22044</v>
      </c>
      <c r="N94" s="131"/>
      <c r="O94" s="133">
        <f>SUM(O85:O93)</f>
        <v>59083</v>
      </c>
      <c r="P94" s="121"/>
    </row>
    <row r="95" spans="1:16" s="120" customFormat="1" ht="27" customHeight="1">
      <c r="H95" s="132"/>
      <c r="I95" s="134"/>
      <c r="J95" s="128"/>
      <c r="K95" s="135"/>
      <c r="L95" s="131"/>
      <c r="M95" s="135"/>
      <c r="N95" s="131"/>
      <c r="O95" s="135"/>
      <c r="P95" s="121"/>
    </row>
    <row r="96" spans="1:16" s="120" customFormat="1" ht="27" customHeight="1">
      <c r="A96" s="136" t="s">
        <v>217</v>
      </c>
      <c r="H96" s="132"/>
      <c r="I96" s="135">
        <f>I94+I78+I60</f>
        <v>-17720</v>
      </c>
      <c r="J96" s="128"/>
      <c r="K96" s="135">
        <f>K94+K78+K60</f>
        <v>-31069</v>
      </c>
      <c r="L96" s="131"/>
      <c r="M96" s="135">
        <f>SUM(M60,M78,M94)</f>
        <v>-6627</v>
      </c>
      <c r="N96" s="131"/>
      <c r="O96" s="135">
        <f>O94+O78+O60</f>
        <v>4986</v>
      </c>
    </row>
    <row r="97" spans="1:20" ht="27" customHeight="1">
      <c r="A97" s="136" t="s">
        <v>218</v>
      </c>
      <c r="H97" s="47"/>
      <c r="I97" s="135">
        <f>+'BS '!I12</f>
        <v>34880</v>
      </c>
      <c r="J97" s="128"/>
      <c r="K97" s="135">
        <v>61388</v>
      </c>
      <c r="L97" s="131"/>
      <c r="M97" s="135">
        <f>+'BS '!M12</f>
        <v>6745</v>
      </c>
      <c r="N97" s="131"/>
      <c r="O97" s="135">
        <v>1759</v>
      </c>
      <c r="P97" s="136"/>
    </row>
    <row r="98" spans="1:20" ht="27" customHeight="1">
      <c r="A98" s="136" t="s">
        <v>193</v>
      </c>
      <c r="H98" s="47"/>
      <c r="I98" s="137">
        <v>-2463</v>
      </c>
      <c r="J98" s="128"/>
      <c r="K98" s="137">
        <v>4561</v>
      </c>
      <c r="L98" s="131"/>
      <c r="M98" s="137">
        <v>0</v>
      </c>
      <c r="N98" s="131"/>
      <c r="O98" s="137">
        <v>0</v>
      </c>
      <c r="P98" s="136"/>
    </row>
    <row r="99" spans="1:20" s="120" customFormat="1" ht="27" customHeight="1" thickBot="1">
      <c r="A99" s="138" t="s">
        <v>254</v>
      </c>
      <c r="H99" s="132"/>
      <c r="I99" s="139">
        <f>SUM(I96:I98)</f>
        <v>14697</v>
      </c>
      <c r="J99" s="135"/>
      <c r="K99" s="139">
        <f>SUM(K96:K98)</f>
        <v>34880</v>
      </c>
      <c r="L99" s="135"/>
      <c r="M99" s="139">
        <f>SUM(M96:M98)</f>
        <v>118</v>
      </c>
      <c r="N99" s="135"/>
      <c r="O99" s="139">
        <f>SUM(O96:O98)</f>
        <v>6745</v>
      </c>
      <c r="P99" s="121"/>
      <c r="Q99" s="121"/>
      <c r="R99" s="121"/>
      <c r="S99" s="121"/>
      <c r="T99" s="121"/>
    </row>
    <row r="100" spans="1:20" s="120" customFormat="1" ht="27" customHeight="1" thickTop="1">
      <c r="H100" s="132"/>
      <c r="I100" s="134"/>
      <c r="J100" s="128"/>
      <c r="K100" s="135"/>
      <c r="L100" s="131"/>
      <c r="M100" s="135"/>
      <c r="N100" s="131"/>
      <c r="O100" s="135"/>
      <c r="P100" s="121"/>
    </row>
    <row r="101" spans="1:20" ht="21.75">
      <c r="A101" s="140" t="s">
        <v>259</v>
      </c>
      <c r="B101" s="125"/>
      <c r="G101" s="47"/>
      <c r="H101" s="49"/>
      <c r="I101" s="48"/>
      <c r="J101" s="49"/>
      <c r="K101" s="48"/>
      <c r="L101" s="48"/>
      <c r="M101" s="48"/>
      <c r="N101" s="45"/>
      <c r="O101" s="48"/>
    </row>
    <row r="102" spans="1:20" ht="27" customHeight="1">
      <c r="A102" s="126"/>
      <c r="B102" s="126"/>
      <c r="C102" s="141" t="s">
        <v>238</v>
      </c>
      <c r="D102" s="142"/>
      <c r="G102" s="47"/>
      <c r="H102" s="49"/>
      <c r="I102" s="48"/>
      <c r="J102" s="49"/>
      <c r="K102" s="48"/>
      <c r="L102" s="48"/>
      <c r="M102" s="48"/>
      <c r="N102" s="45"/>
      <c r="O102" s="48"/>
    </row>
    <row r="103" spans="1:20" ht="27" customHeight="1">
      <c r="A103" s="126"/>
      <c r="B103" s="126"/>
      <c r="C103" s="141" t="s">
        <v>239</v>
      </c>
      <c r="D103" s="142"/>
      <c r="G103" s="47"/>
      <c r="H103" s="49"/>
      <c r="I103" s="48"/>
      <c r="J103" s="49"/>
      <c r="K103" s="48"/>
      <c r="L103" s="48"/>
      <c r="M103" s="48"/>
      <c r="N103" s="45"/>
      <c r="O103" s="48"/>
    </row>
    <row r="104" spans="1:20" ht="27" customHeight="1">
      <c r="A104" s="126"/>
      <c r="B104" s="126"/>
      <c r="C104" s="141"/>
      <c r="D104" s="142" t="s">
        <v>220</v>
      </c>
      <c r="G104" s="47"/>
      <c r="H104" s="49"/>
      <c r="I104" s="48"/>
      <c r="J104" s="49"/>
      <c r="K104" s="48"/>
      <c r="L104" s="48"/>
      <c r="M104" s="48"/>
      <c r="N104" s="45"/>
      <c r="O104" s="48"/>
    </row>
    <row r="105" spans="1:20" ht="27" customHeight="1">
      <c r="A105" s="126"/>
      <c r="B105" s="126"/>
      <c r="C105" s="141" t="s">
        <v>240</v>
      </c>
      <c r="D105" s="142"/>
      <c r="G105" s="47"/>
      <c r="H105" s="49"/>
      <c r="I105" s="48"/>
      <c r="J105" s="49"/>
      <c r="K105" s="48"/>
      <c r="L105" s="48"/>
      <c r="M105" s="48"/>
      <c r="N105" s="45"/>
      <c r="O105" s="48"/>
    </row>
    <row r="106" spans="1:20" ht="27" customHeight="1">
      <c r="A106" s="126"/>
      <c r="B106" s="126"/>
      <c r="C106" s="141"/>
      <c r="D106" s="142"/>
      <c r="G106" s="47"/>
      <c r="H106" s="49"/>
      <c r="I106" s="48"/>
      <c r="J106" s="49"/>
      <c r="K106" s="48"/>
      <c r="L106" s="48"/>
      <c r="M106" s="48"/>
      <c r="N106" s="45"/>
      <c r="O106" s="48"/>
    </row>
    <row r="107" spans="1:20" ht="27" customHeight="1">
      <c r="A107" s="120" t="s">
        <v>101</v>
      </c>
      <c r="H107" s="47"/>
      <c r="I107" s="48"/>
      <c r="J107" s="49"/>
      <c r="K107" s="48"/>
      <c r="L107" s="48"/>
      <c r="M107" s="48"/>
      <c r="N107" s="45"/>
      <c r="O107" s="48"/>
    </row>
    <row r="108" spans="1:20" ht="27" customHeight="1">
      <c r="A108" s="46" t="s">
        <v>241</v>
      </c>
      <c r="H108" s="47"/>
      <c r="I108" s="48"/>
      <c r="J108" s="49"/>
      <c r="K108" s="48"/>
      <c r="L108" s="48"/>
      <c r="M108" s="48"/>
      <c r="N108" s="45"/>
      <c r="O108" s="48"/>
    </row>
    <row r="109" spans="1:20" ht="27" customHeight="1">
      <c r="H109" s="47"/>
      <c r="I109" s="193" t="s">
        <v>164</v>
      </c>
      <c r="J109" s="193"/>
      <c r="K109" s="193"/>
      <c r="L109" s="193"/>
      <c r="M109" s="193"/>
      <c r="N109" s="193"/>
      <c r="O109" s="193"/>
    </row>
    <row r="110" spans="1:20" ht="27" customHeight="1">
      <c r="H110" s="47"/>
      <c r="I110" s="194" t="s">
        <v>0</v>
      </c>
      <c r="J110" s="194"/>
      <c r="K110" s="194"/>
      <c r="L110" s="39"/>
      <c r="M110" s="194" t="s">
        <v>1</v>
      </c>
      <c r="N110" s="194"/>
      <c r="O110" s="194"/>
    </row>
    <row r="111" spans="1:20" ht="27" customHeight="1">
      <c r="H111" s="47"/>
      <c r="I111" s="74" t="s">
        <v>242</v>
      </c>
      <c r="J111" s="73"/>
      <c r="K111" s="74" t="s">
        <v>196</v>
      </c>
      <c r="L111" s="73"/>
      <c r="M111" s="74" t="s">
        <v>242</v>
      </c>
      <c r="N111" s="73"/>
      <c r="O111" s="74" t="s">
        <v>196</v>
      </c>
    </row>
    <row r="112" spans="1:20" ht="27" customHeight="1">
      <c r="A112" s="46" t="s">
        <v>102</v>
      </c>
      <c r="H112" s="47"/>
      <c r="I112" s="48">
        <v>266</v>
      </c>
      <c r="J112" s="49"/>
      <c r="K112" s="48">
        <v>1292</v>
      </c>
      <c r="L112" s="48"/>
      <c r="M112" s="48">
        <v>106</v>
      </c>
      <c r="N112" s="45"/>
      <c r="O112" s="48">
        <v>109</v>
      </c>
    </row>
    <row r="113" spans="1:15" ht="27" customHeight="1">
      <c r="A113" s="46" t="s">
        <v>103</v>
      </c>
      <c r="H113" s="47"/>
      <c r="I113" s="48">
        <v>4386</v>
      </c>
      <c r="J113" s="49"/>
      <c r="K113" s="48">
        <v>20494</v>
      </c>
      <c r="L113" s="48"/>
      <c r="M113" s="48">
        <v>12</v>
      </c>
      <c r="N113" s="45"/>
      <c r="O113" s="48">
        <v>2731</v>
      </c>
    </row>
    <row r="114" spans="1:15" ht="27" customHeight="1">
      <c r="A114" s="46" t="s">
        <v>104</v>
      </c>
      <c r="H114" s="47"/>
      <c r="I114" s="48">
        <v>2350</v>
      </c>
      <c r="J114" s="49"/>
      <c r="K114" s="48">
        <v>5869</v>
      </c>
      <c r="L114" s="48"/>
      <c r="M114" s="48">
        <v>0</v>
      </c>
      <c r="N114" s="45"/>
      <c r="O114" s="48">
        <v>3905</v>
      </c>
    </row>
    <row r="115" spans="1:15" ht="27" customHeight="1">
      <c r="A115" s="46" t="s">
        <v>105</v>
      </c>
      <c r="H115" s="47"/>
      <c r="I115" s="48">
        <v>7695</v>
      </c>
      <c r="J115" s="49"/>
      <c r="K115" s="48">
        <v>7225</v>
      </c>
      <c r="L115" s="48"/>
      <c r="M115" s="48">
        <v>0</v>
      </c>
      <c r="N115" s="45"/>
      <c r="O115" s="48">
        <v>0</v>
      </c>
    </row>
    <row r="116" spans="1:15" ht="27" customHeight="1" thickBot="1">
      <c r="A116" s="46" t="s">
        <v>13</v>
      </c>
      <c r="H116" s="47"/>
      <c r="I116" s="143">
        <f>SUM(I112:I115)</f>
        <v>14697</v>
      </c>
      <c r="J116" s="49"/>
      <c r="K116" s="143">
        <f>SUM(K112:K115)</f>
        <v>34880</v>
      </c>
      <c r="L116" s="48"/>
      <c r="M116" s="143">
        <f>SUM(M112:M115)</f>
        <v>118</v>
      </c>
      <c r="N116" s="45"/>
      <c r="O116" s="143">
        <f>SUM(O112:O115)</f>
        <v>6745</v>
      </c>
    </row>
    <row r="117" spans="1:15" ht="27" customHeight="1" thickTop="1">
      <c r="H117" s="47"/>
      <c r="I117" s="48"/>
      <c r="J117" s="49"/>
      <c r="K117" s="48"/>
      <c r="L117" s="48"/>
      <c r="M117" s="48"/>
      <c r="N117" s="45"/>
      <c r="O117" s="48"/>
    </row>
    <row r="118" spans="1:15" ht="27" customHeight="1">
      <c r="A118" s="39" t="s">
        <v>252</v>
      </c>
      <c r="H118" s="47"/>
      <c r="I118" s="48"/>
      <c r="J118" s="49"/>
      <c r="K118" s="48"/>
      <c r="L118" s="48"/>
      <c r="M118" s="48"/>
      <c r="N118" s="45"/>
      <c r="O118" s="48"/>
    </row>
    <row r="119" spans="1:15" ht="27" customHeight="1">
      <c r="A119" s="126"/>
      <c r="B119" s="126"/>
      <c r="C119" s="126"/>
      <c r="I119" s="41"/>
      <c r="K119" s="41"/>
      <c r="M119" s="41"/>
      <c r="O119" s="41"/>
    </row>
    <row r="120" spans="1:15" ht="27" customHeight="1">
      <c r="K120" s="46"/>
    </row>
    <row r="121" spans="1:15" ht="27" customHeight="1">
      <c r="A121" s="39"/>
      <c r="K121" s="46"/>
    </row>
    <row r="122" spans="1:15" ht="27" customHeight="1">
      <c r="A122" s="39"/>
      <c r="I122" s="41">
        <f>+I116-I99</f>
        <v>0</v>
      </c>
      <c r="K122" s="41">
        <f>+K116-K99</f>
        <v>0</v>
      </c>
      <c r="M122" s="41">
        <f>+M116-M99</f>
        <v>0</v>
      </c>
      <c r="O122" s="41">
        <f>+O116-O99</f>
        <v>0</v>
      </c>
    </row>
    <row r="123" spans="1:15" ht="27" customHeight="1">
      <c r="A123" s="39"/>
      <c r="I123" s="41">
        <f>+I116-'BS '!G12</f>
        <v>0</v>
      </c>
      <c r="K123" s="41">
        <f>+K116-'BS '!I12</f>
        <v>0</v>
      </c>
      <c r="M123" s="41">
        <f>+M116-'BS '!K12</f>
        <v>0</v>
      </c>
      <c r="O123" s="41">
        <f>+O116-'BS '!M12</f>
        <v>0</v>
      </c>
    </row>
    <row r="124" spans="1:15" ht="27" customHeight="1">
      <c r="A124" s="39"/>
      <c r="K124" s="46"/>
    </row>
    <row r="125" spans="1:15" ht="27" customHeight="1">
      <c r="A125" s="39"/>
      <c r="K125" s="46"/>
    </row>
    <row r="126" spans="1:15" ht="27" customHeight="1">
      <c r="A126" s="39"/>
      <c r="K126" s="46"/>
    </row>
    <row r="127" spans="1:15" ht="27" customHeight="1">
      <c r="A127" s="39"/>
      <c r="K127" s="46"/>
    </row>
    <row r="128" spans="1:15" ht="27" customHeight="1">
      <c r="A128" s="39"/>
      <c r="K128" s="46"/>
    </row>
    <row r="129" spans="1:15" ht="27" customHeight="1">
      <c r="A129" s="39"/>
      <c r="K129" s="46"/>
    </row>
    <row r="130" spans="1:15" ht="27" customHeight="1">
      <c r="A130" s="39"/>
      <c r="K130" s="46"/>
    </row>
    <row r="131" spans="1:15" ht="27" customHeight="1">
      <c r="I131" s="41"/>
      <c r="K131" s="48"/>
      <c r="M131" s="26"/>
      <c r="O131" s="82"/>
    </row>
    <row r="132" spans="1:15" ht="27" customHeight="1">
      <c r="I132" s="41"/>
      <c r="K132" s="48"/>
      <c r="M132" s="26"/>
      <c r="O132" s="82"/>
    </row>
    <row r="133" spans="1:15" ht="27" customHeight="1">
      <c r="I133" s="41"/>
      <c r="J133" s="41"/>
      <c r="K133" s="50"/>
      <c r="L133" s="41"/>
      <c r="M133" s="41"/>
      <c r="N133" s="41"/>
      <c r="O133" s="41"/>
    </row>
    <row r="134" spans="1:15" ht="27" customHeight="1">
      <c r="M134" s="26"/>
      <c r="O134" s="82"/>
    </row>
    <row r="135" spans="1:15" ht="27" customHeight="1">
      <c r="M135" s="26"/>
      <c r="O135" s="82"/>
    </row>
    <row r="136" spans="1:15" ht="27" customHeight="1">
      <c r="M136" s="26"/>
      <c r="O136" s="82"/>
    </row>
    <row r="137" spans="1:15" ht="27" customHeight="1">
      <c r="M137" s="26"/>
      <c r="O137" s="82"/>
    </row>
    <row r="138" spans="1:15" ht="27" customHeight="1">
      <c r="M138" s="26"/>
      <c r="O138" s="82"/>
    </row>
    <row r="139" spans="1:15" ht="27" customHeight="1">
      <c r="M139" s="26"/>
      <c r="O139" s="82"/>
    </row>
    <row r="140" spans="1:15" ht="27" customHeight="1">
      <c r="K140" s="46"/>
      <c r="M140" s="26"/>
      <c r="O140" s="82"/>
    </row>
    <row r="141" spans="1:15" ht="27" customHeight="1">
      <c r="K141" s="46"/>
      <c r="M141" s="26"/>
      <c r="O141" s="82"/>
    </row>
    <row r="142" spans="1:15" ht="27" customHeight="1">
      <c r="K142" s="46"/>
      <c r="M142" s="26"/>
      <c r="O142" s="82"/>
    </row>
    <row r="143" spans="1:15" ht="27" customHeight="1">
      <c r="K143" s="46"/>
      <c r="M143" s="26"/>
      <c r="O143" s="82"/>
    </row>
    <row r="144" spans="1:15" ht="27" customHeight="1">
      <c r="K144" s="46"/>
      <c r="M144" s="82"/>
      <c r="O144" s="82"/>
    </row>
    <row r="145" spans="11:15" ht="27" customHeight="1">
      <c r="K145" s="46"/>
      <c r="M145" s="82"/>
      <c r="O145" s="82"/>
    </row>
    <row r="146" spans="11:15" ht="27" customHeight="1">
      <c r="K146" s="46"/>
      <c r="M146" s="82"/>
      <c r="O146" s="82"/>
    </row>
    <row r="147" spans="11:15" ht="27" customHeight="1">
      <c r="K147" s="46"/>
      <c r="M147" s="82"/>
      <c r="O147" s="82"/>
    </row>
    <row r="148" spans="11:15" ht="27" customHeight="1">
      <c r="K148" s="46"/>
      <c r="M148" s="82"/>
      <c r="O148" s="82"/>
    </row>
    <row r="149" spans="11:15" ht="27" customHeight="1">
      <c r="K149" s="46"/>
      <c r="M149" s="82"/>
      <c r="O149" s="82"/>
    </row>
    <row r="150" spans="11:15" ht="27" customHeight="1">
      <c r="K150" s="46"/>
      <c r="M150" s="82"/>
      <c r="O150" s="82"/>
    </row>
    <row r="151" spans="11:15" ht="27" customHeight="1">
      <c r="K151" s="46"/>
      <c r="M151" s="82"/>
      <c r="O151" s="82"/>
    </row>
    <row r="152" spans="11:15" ht="27" customHeight="1">
      <c r="K152" s="46"/>
      <c r="M152" s="82"/>
      <c r="O152" s="82"/>
    </row>
    <row r="153" spans="11:15" ht="27" customHeight="1">
      <c r="K153" s="46"/>
      <c r="M153" s="82"/>
      <c r="O153" s="82"/>
    </row>
    <row r="154" spans="11:15" ht="27" customHeight="1">
      <c r="K154" s="46"/>
      <c r="M154" s="82"/>
      <c r="O154" s="82"/>
    </row>
    <row r="155" spans="11:15" ht="27" customHeight="1">
      <c r="K155" s="46"/>
      <c r="M155" s="82"/>
      <c r="O155" s="82"/>
    </row>
    <row r="156" spans="11:15" ht="27" customHeight="1">
      <c r="K156" s="46"/>
      <c r="M156" s="82"/>
      <c r="O156" s="82"/>
    </row>
    <row r="157" spans="11:15" ht="27" customHeight="1">
      <c r="K157" s="46"/>
      <c r="M157" s="82"/>
      <c r="O157" s="82"/>
    </row>
    <row r="158" spans="11:15" ht="27" customHeight="1">
      <c r="K158" s="46"/>
      <c r="M158" s="82"/>
      <c r="O158" s="82"/>
    </row>
    <row r="159" spans="11:15" ht="27" customHeight="1">
      <c r="K159" s="46"/>
      <c r="M159" s="82"/>
      <c r="O159" s="82"/>
    </row>
    <row r="160" spans="11:15" ht="27" customHeight="1">
      <c r="K160" s="46"/>
      <c r="M160" s="82"/>
      <c r="O160" s="82"/>
    </row>
    <row r="161" spans="11:15" ht="27" customHeight="1">
      <c r="K161" s="46"/>
      <c r="M161" s="82"/>
      <c r="O161" s="82"/>
    </row>
    <row r="162" spans="11:15" ht="27" customHeight="1">
      <c r="K162" s="46"/>
      <c r="M162" s="82"/>
      <c r="O162" s="82"/>
    </row>
    <row r="163" spans="11:15" ht="27" customHeight="1">
      <c r="K163" s="46"/>
      <c r="M163" s="82"/>
      <c r="O163" s="82"/>
    </row>
    <row r="164" spans="11:15" ht="27" customHeight="1">
      <c r="K164" s="46"/>
      <c r="M164" s="82"/>
      <c r="O164" s="82"/>
    </row>
    <row r="165" spans="11:15" ht="27" customHeight="1">
      <c r="K165" s="46"/>
      <c r="M165" s="82"/>
      <c r="O165" s="82"/>
    </row>
    <row r="166" spans="11:15" ht="27" customHeight="1">
      <c r="K166" s="46"/>
      <c r="M166" s="82"/>
      <c r="O166" s="82"/>
    </row>
    <row r="167" spans="11:15" ht="27" customHeight="1">
      <c r="K167" s="46"/>
      <c r="M167" s="82"/>
    </row>
  </sheetData>
  <mergeCells count="20">
    <mergeCell ref="I109:O109"/>
    <mergeCell ref="I110:K110"/>
    <mergeCell ref="M110:O110"/>
    <mergeCell ref="A4:K4"/>
    <mergeCell ref="I5:O5"/>
    <mergeCell ref="I6:K6"/>
    <mergeCell ref="M6:O6"/>
    <mergeCell ref="M41:O41"/>
    <mergeCell ref="I82:K82"/>
    <mergeCell ref="M82:O82"/>
    <mergeCell ref="I40:O40"/>
    <mergeCell ref="I41:K41"/>
    <mergeCell ref="I81:O81"/>
    <mergeCell ref="P1:Z1"/>
    <mergeCell ref="P2:Z2"/>
    <mergeCell ref="P3:Z3"/>
    <mergeCell ref="P4:Z4"/>
    <mergeCell ref="A1:K1"/>
    <mergeCell ref="A2:K2"/>
    <mergeCell ref="A3:K3"/>
  </mergeCells>
  <pageMargins left="0.78740157480314965" right="0.59055118110236227" top="0.74803149606299213" bottom="0.98425196850393704" header="0.51181102362204722" footer="0.51181102362204722"/>
  <pageSetup paperSize="9" scale="60" firstPageNumber="8" fitToHeight="0" orientation="portrait" blackAndWhite="1" useFirstPageNumber="1" r:id="rId1"/>
  <headerFooter alignWithMargins="0">
    <oddFooter>&amp;R&amp;20&amp;P</oddFooter>
  </headerFooter>
  <rowBreaks count="2" manualBreakCount="2">
    <brk id="39" max="14" man="1"/>
    <brk id="8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</vt:lpstr>
      <vt:lpstr>PL</vt:lpstr>
      <vt:lpstr>SE Conso</vt:lpstr>
      <vt:lpstr>SE Separate</vt:lpstr>
      <vt:lpstr>CF </vt:lpstr>
      <vt:lpstr>'BS '!Print_Area</vt:lpstr>
      <vt:lpstr>'CF '!Print_Area</vt:lpstr>
      <vt:lpstr>PL!Print_Area</vt:lpstr>
      <vt:lpstr>'SE Conso'!Print_Area</vt:lpstr>
      <vt:lpstr>'SE Separate'!Print_Area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Panita Wijitsarat</cp:lastModifiedBy>
  <cp:lastPrinted>2025-03-10T11:14:36Z</cp:lastPrinted>
  <dcterms:created xsi:type="dcterms:W3CDTF">2010-02-24T06:41:04Z</dcterms:created>
  <dcterms:modified xsi:type="dcterms:W3CDTF">2025-03-10T11:14:40Z</dcterms:modified>
</cp:coreProperties>
</file>