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.shortcut-targets-by-id\1FuyquT8Wm_9hfGf1mXT1K-vCwSDkRfSc\Group EE\Group-EE-Y2567\Group EE-Y67\EE-Y67\1. Audit FS\ไตรมาส 3-2567\EE-Q367-FS ชุดยื่นตลาด\EE-Q367-FS ชุดยื่นตลาด\EE-Q367-FS EN\ชุดแก้ไข\EE-Q367-FS EN แก้ไข\"/>
    </mc:Choice>
  </mc:AlternateContent>
  <xr:revisionPtr revIDLastSave="0" documentId="13_ncr:1_{40CCD157-9FAD-4982-AD33-D6ECAC781DB5}" xr6:coauthVersionLast="47" xr6:coauthVersionMax="47" xr10:uidLastSave="{00000000-0000-0000-0000-000000000000}"/>
  <bookViews>
    <workbookView xWindow="-96" yWindow="0" windowWidth="11712" windowHeight="12336" tabRatio="808" activeTab="5" xr2:uid="{00000000-000D-0000-FFFF-FFFF00000000}"/>
  </bookViews>
  <sheets>
    <sheet name="BS" sheetId="1" r:id="rId1"/>
    <sheet name="PL3M" sheetId="2" r:id="rId2"/>
    <sheet name="PL9M" sheetId="3" r:id="rId3"/>
    <sheet name="SOE(EQ)" sheetId="4" r:id="rId4"/>
    <sheet name="SOE" sheetId="5" r:id="rId5"/>
    <sheet name="CF " sheetId="6" r:id="rId6"/>
  </sheets>
  <definedNames>
    <definedName name="_xlnm.Print_Area" localSheetId="0">BS!$A$1:$N$82</definedName>
    <definedName name="_xlnm.Print_Area" localSheetId="5">'CF '!$A$1:$M$79</definedName>
    <definedName name="_xlnm.Print_Area" localSheetId="1">PL3M!$A$1:$M$75</definedName>
    <definedName name="_xlnm.Print_Area" localSheetId="2">PL9M!$A$1:$M$76</definedName>
    <definedName name="_xlnm.Print_Area" localSheetId="4">SOE!$A$1:$O$25</definedName>
    <definedName name="_xlnm.Print_Area" localSheetId="3">'SOE(EQ)'!$A$1:$R$22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M15" i="6" l="1"/>
  <c r="K15" i="6"/>
  <c r="I15" i="6"/>
  <c r="G15" i="6"/>
  <c r="G65" i="3"/>
  <c r="G60" i="3"/>
  <c r="K76" i="1"/>
  <c r="G76" i="1"/>
  <c r="M75" i="1"/>
  <c r="K75" i="1"/>
  <c r="I75" i="1"/>
  <c r="G75" i="1"/>
  <c r="I53" i="6" l="1"/>
  <c r="K53" i="6"/>
  <c r="M53" i="6"/>
  <c r="G53" i="6"/>
  <c r="A4" i="6"/>
  <c r="A45" i="6" s="1"/>
  <c r="B4" i="5"/>
  <c r="A4" i="4"/>
  <c r="A46" i="3"/>
  <c r="A4" i="3"/>
  <c r="A47" i="2"/>
  <c r="B42" i="1"/>
  <c r="K66" i="3" l="1"/>
  <c r="G26" i="3"/>
  <c r="G20" i="3"/>
  <c r="G26" i="2"/>
  <c r="G20" i="2" l="1"/>
  <c r="K71" i="6"/>
  <c r="K72" i="6" s="1"/>
  <c r="K80" i="6" s="1"/>
  <c r="G71" i="6"/>
  <c r="M69" i="6"/>
  <c r="K69" i="6"/>
  <c r="I69" i="6"/>
  <c r="G69" i="6"/>
  <c r="M64" i="6"/>
  <c r="K64" i="6"/>
  <c r="I64" i="6"/>
  <c r="G64" i="6"/>
  <c r="I52" i="6"/>
  <c r="M52" i="6" s="1"/>
  <c r="G52" i="6"/>
  <c r="K52" i="6" s="1"/>
  <c r="K37" i="6"/>
  <c r="K39" i="6" s="1"/>
  <c r="G37" i="6"/>
  <c r="G39" i="6" s="1"/>
  <c r="M12" i="6"/>
  <c r="K12" i="6"/>
  <c r="A23" i="5"/>
  <c r="A79" i="6" s="1"/>
  <c r="J21" i="5"/>
  <c r="H21" i="5"/>
  <c r="F21" i="5"/>
  <c r="N19" i="5"/>
  <c r="J17" i="5"/>
  <c r="H17" i="5"/>
  <c r="F17" i="5"/>
  <c r="N15" i="5"/>
  <c r="A22" i="4"/>
  <c r="J20" i="4"/>
  <c r="H20" i="4"/>
  <c r="F20" i="4"/>
  <c r="P20" i="4"/>
  <c r="R18" i="4"/>
  <c r="J16" i="4"/>
  <c r="H16" i="4"/>
  <c r="F16" i="4"/>
  <c r="P16" i="4"/>
  <c r="R14" i="4"/>
  <c r="A6" i="4"/>
  <c r="A6" i="5" s="1"/>
  <c r="A6" i="6" s="1"/>
  <c r="A47" i="6" s="1"/>
  <c r="G67" i="3"/>
  <c r="M66" i="3"/>
  <c r="I66" i="3"/>
  <c r="M54" i="3"/>
  <c r="K54" i="3"/>
  <c r="M34" i="3"/>
  <c r="K34" i="3"/>
  <c r="I34" i="3"/>
  <c r="G34" i="3"/>
  <c r="G36" i="3" s="1"/>
  <c r="G38" i="3" s="1"/>
  <c r="G62" i="3" s="1"/>
  <c r="M26" i="3"/>
  <c r="K26" i="3"/>
  <c r="I26" i="3"/>
  <c r="M20" i="3"/>
  <c r="K20" i="3"/>
  <c r="I20" i="3"/>
  <c r="M12" i="3"/>
  <c r="K12" i="3"/>
  <c r="M67" i="2"/>
  <c r="I67" i="2"/>
  <c r="G67" i="2"/>
  <c r="M55" i="2"/>
  <c r="G55" i="2"/>
  <c r="M34" i="2"/>
  <c r="M36" i="2" s="1"/>
  <c r="M38" i="2" s="1"/>
  <c r="K34" i="2"/>
  <c r="I34" i="2"/>
  <c r="G34" i="2"/>
  <c r="G36" i="2" s="1"/>
  <c r="G38" i="2" s="1"/>
  <c r="M26" i="2"/>
  <c r="L26" i="2"/>
  <c r="K26" i="2"/>
  <c r="I26" i="2"/>
  <c r="M20" i="2"/>
  <c r="K20" i="2"/>
  <c r="I20" i="2"/>
  <c r="M12" i="2"/>
  <c r="K12" i="2"/>
  <c r="K55" i="2" s="1"/>
  <c r="A3" i="2"/>
  <c r="N87" i="1"/>
  <c r="L87" i="1"/>
  <c r="J87" i="1"/>
  <c r="H87" i="1"/>
  <c r="F87" i="1"/>
  <c r="M77" i="1"/>
  <c r="M79" i="1" s="1"/>
  <c r="I77" i="1"/>
  <c r="I79" i="1" s="1"/>
  <c r="K72" i="1"/>
  <c r="G72" i="1"/>
  <c r="K71" i="1"/>
  <c r="G71" i="1"/>
  <c r="M64" i="1"/>
  <c r="K64" i="1"/>
  <c r="I64" i="1"/>
  <c r="G64" i="1"/>
  <c r="M59" i="1"/>
  <c r="K59" i="1"/>
  <c r="I59" i="1"/>
  <c r="G59" i="1"/>
  <c r="I50" i="1"/>
  <c r="G50" i="1"/>
  <c r="A44" i="1"/>
  <c r="A41" i="1"/>
  <c r="M30" i="1"/>
  <c r="K30" i="1"/>
  <c r="I30" i="1"/>
  <c r="H30" i="1"/>
  <c r="G30" i="1"/>
  <c r="M23" i="1"/>
  <c r="K23" i="1"/>
  <c r="I23" i="1"/>
  <c r="G23" i="1"/>
  <c r="M10" i="1"/>
  <c r="M50" i="1" s="1"/>
  <c r="K10" i="1"/>
  <c r="K50" i="1" s="1"/>
  <c r="M36" i="3" l="1"/>
  <c r="M38" i="3" s="1"/>
  <c r="I36" i="3"/>
  <c r="I38" i="3" s="1"/>
  <c r="I69" i="3" s="1"/>
  <c r="I36" i="2"/>
  <c r="I38" i="2" s="1"/>
  <c r="I58" i="2" s="1"/>
  <c r="I66" i="2" s="1"/>
  <c r="I68" i="2" s="1"/>
  <c r="M65" i="1"/>
  <c r="M31" i="1"/>
  <c r="I31" i="1"/>
  <c r="I65" i="1"/>
  <c r="A3" i="3"/>
  <c r="A45" i="3" s="1"/>
  <c r="A46" i="2"/>
  <c r="G70" i="6"/>
  <c r="G72" i="6" s="1"/>
  <c r="G80" i="6" s="1"/>
  <c r="I60" i="3"/>
  <c r="I57" i="3"/>
  <c r="I65" i="3" s="1"/>
  <c r="I67" i="3" s="1"/>
  <c r="G57" i="3"/>
  <c r="K65" i="1"/>
  <c r="K36" i="3"/>
  <c r="K38" i="3" s="1"/>
  <c r="K36" i="2"/>
  <c r="K38" i="2" s="1"/>
  <c r="K61" i="2" s="1"/>
  <c r="K63" i="2" s="1"/>
  <c r="G61" i="2"/>
  <c r="G63" i="2" s="1"/>
  <c r="G58" i="2"/>
  <c r="G66" i="2" s="1"/>
  <c r="G68" i="2" s="1"/>
  <c r="G70" i="2"/>
  <c r="M80" i="1"/>
  <c r="M87" i="1" s="1"/>
  <c r="I80" i="1"/>
  <c r="G31" i="1"/>
  <c r="G65" i="1"/>
  <c r="K31" i="1"/>
  <c r="M70" i="2"/>
  <c r="M58" i="2"/>
  <c r="M66" i="2" s="1"/>
  <c r="M68" i="2" s="1"/>
  <c r="M61" i="2"/>
  <c r="M63" i="2" s="1"/>
  <c r="M69" i="3"/>
  <c r="M37" i="6"/>
  <c r="M39" i="6" s="1"/>
  <c r="M70" i="6" s="1"/>
  <c r="M72" i="6" s="1"/>
  <c r="M57" i="3"/>
  <c r="M65" i="3" s="1"/>
  <c r="M67" i="3" s="1"/>
  <c r="M60" i="3"/>
  <c r="M62" i="3" s="1"/>
  <c r="G69" i="3"/>
  <c r="I37" i="6" l="1"/>
  <c r="I39" i="6" s="1"/>
  <c r="I70" i="6" s="1"/>
  <c r="I72" i="6" s="1"/>
  <c r="K69" i="3"/>
  <c r="K60" i="3"/>
  <c r="K62" i="3" s="1"/>
  <c r="A3" i="4"/>
  <c r="A3" i="5" s="1"/>
  <c r="A3" i="6" s="1"/>
  <c r="A44" i="6" s="1"/>
  <c r="I61" i="2"/>
  <c r="I63" i="2" s="1"/>
  <c r="I70" i="2"/>
  <c r="I87" i="1"/>
  <c r="I62" i="3"/>
  <c r="L16" i="4"/>
  <c r="G77" i="1" s="1"/>
  <c r="G79" i="1" s="1"/>
  <c r="G80" i="1" s="1"/>
  <c r="G87" i="1" s="1"/>
  <c r="K57" i="3"/>
  <c r="K65" i="3" s="1"/>
  <c r="K67" i="3" s="1"/>
  <c r="L17" i="5"/>
  <c r="K77" i="1" s="1"/>
  <c r="K79" i="1" s="1"/>
  <c r="K80" i="1" s="1"/>
  <c r="K87" i="1" s="1"/>
  <c r="K58" i="2"/>
  <c r="K66" i="2" s="1"/>
  <c r="K68" i="2" s="1"/>
  <c r="K70" i="2"/>
  <c r="N20" i="5"/>
  <c r="N21" i="5" s="1"/>
  <c r="L21" i="5"/>
  <c r="L20" i="4" l="1"/>
  <c r="R15" i="4"/>
  <c r="R16" i="4" s="1"/>
  <c r="N16" i="4"/>
  <c r="N16" i="5"/>
  <c r="N17" i="5" s="1"/>
  <c r="P17" i="5" s="1"/>
  <c r="R19" i="4" l="1"/>
  <c r="R20" i="4" s="1"/>
  <c r="N20" i="4"/>
</calcChain>
</file>

<file path=xl/sharedStrings.xml><?xml version="1.0" encoding="utf-8"?>
<sst xmlns="http://schemas.openxmlformats.org/spreadsheetml/2006/main" count="318" uniqueCount="166">
  <si>
    <t>STATEMENTS OF FINANCIAL POSITION</t>
  </si>
  <si>
    <t>AS AT SEPTEMBER 30, 2024</t>
  </si>
  <si>
    <t>(Unit : Baht)</t>
  </si>
  <si>
    <t>Consolidated financial statement</t>
  </si>
  <si>
    <t>Separate financial statement</t>
  </si>
  <si>
    <t>September 30, 2024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</si>
  <si>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</si>
  <si>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</si>
  <si>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</si>
  <si>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</si>
  <si>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</si>
  <si>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</si>
  <si>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</si>
  <si>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Other current receivables</t>
  </si>
  <si>
    <t>Short term loans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</si>
  <si>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</si>
  <si>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</si>
  <si>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</si>
  <si>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</si>
  <si>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17.B</t>
  </si>
  <si>
    <t>Total current assets</t>
  </si>
  <si>
    <t>NON - CURRENT ASSETS</t>
  </si>
  <si>
    <t>Investments in subsidiaries</t>
  </si>
  <si>
    <t>Property, plant and equipment</t>
  </si>
  <si>
    <t>Right-of-use asset</t>
  </si>
  <si>
    <t>Goodwill</t>
  </si>
  <si>
    <t>Other non-current assets</t>
  </si>
  <si>
    <t>Total non - current assets</t>
  </si>
  <si>
    <t>TOTAL ASSETS</t>
  </si>
  <si>
    <t>The condensed notes to the interim financial information are an integral part of this interim financial information.</t>
  </si>
  <si>
    <t>STATEMENTS OF FINANCIAL POSITION (CONT.)</t>
  </si>
  <si>
    <t xml:space="preserve">LIABILITIES AND SHAREHOLDERS' EQUITY  </t>
  </si>
  <si>
    <t>CURRENT LIABILITIES</t>
  </si>
  <si>
    <t>Other current payables</t>
  </si>
  <si>
    <t>Short term borrowing</t>
  </si>
  <si>
    <t>Current portion of lease liabilities</t>
  </si>
  <si>
    <t>Current provisions for employee benefits</t>
  </si>
  <si>
    <t>Total current liabilities</t>
  </si>
  <si>
    <t>NON - CURRENT LIABILITIES</t>
  </si>
  <si>
    <t xml:space="preserve">      Other non-current financial  liabilities</t>
  </si>
  <si>
    <t>Lease liabilities</t>
  </si>
  <si>
    <t>Deffered tax liabilities</t>
  </si>
  <si>
    <t>Non - Current provisions for employee benefits</t>
  </si>
  <si>
    <t>Total non - current liabilities</t>
  </si>
  <si>
    <t>TOTAL LIABILITIES</t>
  </si>
  <si>
    <t>SHAREHOLDERS EQUITY</t>
  </si>
  <si>
    <t>Share capital</t>
  </si>
  <si>
    <t xml:space="preserve">Authorized share capital </t>
  </si>
  <si>
    <t>Issued and paid - up share capital</t>
  </si>
  <si>
    <t>2,780,000,000 ordinary  shares of  Baht 1 each</t>
  </si>
  <si>
    <t>Discount on common shares</t>
  </si>
  <si>
    <t xml:space="preserve">Retained earnings (deficit) 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</si>
  <si>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</si>
  <si>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</si>
  <si>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</si>
  <si>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</si>
  <si>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</si>
  <si>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Total shareholders’ equity</t>
  </si>
  <si>
    <t>TOTAL LIABILITIES AND SHAREHOLDERS EQUITY</t>
  </si>
  <si>
    <t>"UNAUDITED"</t>
  </si>
  <si>
    <t>"REVIEWED"</t>
  </si>
  <si>
    <t>STATEMENTS OF  COMPREHENSIVE INCOME</t>
  </si>
  <si>
    <t xml:space="preserve">  FOR THE THREE - MONTH PERIOD ENDED SEPTEMBER 30, 2024</t>
  </si>
  <si>
    <t>2024</t>
  </si>
  <si>
    <t>2023</t>
  </si>
  <si>
    <t>Sales</t>
  </si>
  <si>
    <t>Cost of sales</t>
  </si>
  <si>
    <t>Cost of finished cannabis inventory sold</t>
  </si>
  <si>
    <t>Gain (loss) on changes in fair value</t>
  </si>
  <si>
    <t>less costs to sell due to biological transformation</t>
  </si>
  <si>
    <t>Loss on decline in value of inventory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</si>
  <si>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</si>
  <si>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</si>
  <si>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</si>
  <si>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</si>
  <si>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</si>
  <si>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</si>
  <si>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</si>
  <si>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Distribution costs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</si>
  <si>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</si>
  <si>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</si>
  <si>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</si>
  <si>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</si>
  <si>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</si>
  <si>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</si>
  <si>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</si>
  <si>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Profit (loss) before Income tax</t>
  </si>
  <si>
    <t>Income tax</t>
  </si>
  <si>
    <t>Profit (loss) for the periods</t>
  </si>
  <si>
    <t>STATEMENTS OF  COMPREHENSIVE INCOME (CONT.)</t>
  </si>
  <si>
    <t>Other comprehensive income (loss)</t>
  </si>
  <si>
    <t>comprehensive income (loss) for the periods</t>
  </si>
  <si>
    <t>Total comprehensive income (loss) for the periods</t>
  </si>
  <si>
    <t>Profit (loss) attributable for the periods</t>
  </si>
  <si>
    <t xml:space="preserve">Controlling interests of the Company </t>
  </si>
  <si>
    <t>Non-controlling interests</t>
  </si>
  <si>
    <t>Comprehensive income (loss) attributable for the periods</t>
  </si>
  <si>
    <t>Basic earnings (deficit) per share (Baht per share)</t>
  </si>
  <si>
    <t>Number of weighted average ordinary shares (shares)</t>
  </si>
  <si>
    <t xml:space="preserve">  FOR THE NINE - MONTH PERIOD ENDED SEPTEMBER 30, 2024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</si>
  <si>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</si>
  <si>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</si>
  <si>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</si>
  <si>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</si>
  <si>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</si>
  <si>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</si>
  <si>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</si>
  <si>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</si>
  <si>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Total comprehensive income (expense) for the periods</t>
  </si>
  <si>
    <t>Balance as at September  30, 2024</t>
  </si>
  <si>
    <t>Balance as at January 1, 2023</t>
  </si>
  <si>
    <t>Balance as at September  30, 2023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</si>
  <si>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</si>
  <si>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</si>
  <si>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</si>
  <si>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</si>
  <si>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</si>
  <si>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</si>
  <si>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</si>
  <si>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</si>
  <si>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</si>
  <si>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Income tax paid (received)</t>
  </si>
  <si>
    <t>Depreciation and amortization</t>
  </si>
  <si>
    <t>(Reversal of) expected credit losses</t>
  </si>
  <si>
    <t xml:space="preserve">Gain (loss) on changes in fair value </t>
  </si>
  <si>
    <t>less costs to sell due to biologica transformation</t>
  </si>
  <si>
    <t>(Reversal of) employee benefit expense</t>
  </si>
  <si>
    <t>Gain (loss) from disposal of property, plant and equipment</t>
  </si>
  <si>
    <t>Loss from goodwill impairment</t>
  </si>
  <si>
    <t>(Reversal of) impairment loss on investment in subsidiaries</t>
  </si>
  <si>
    <t>Changes in operating assets and liabilities</t>
  </si>
  <si>
    <t>Other current receivables (increase) decrease</t>
  </si>
  <si>
    <t>Inventories increase</t>
  </si>
  <si>
    <t>Biological assets increase</t>
  </si>
  <si>
    <t>Other non current assets increase</t>
  </si>
  <si>
    <t>Other current payables increase (decrease)</t>
  </si>
  <si>
    <t>Cash generated from operations</t>
  </si>
  <si>
    <t>Net cash flows (used in) generated from operations activities</t>
  </si>
  <si>
    <t>STATEMENTS OF CASH FLOWS (CONT.)</t>
  </si>
  <si>
    <t>Cash flows from investing activities</t>
  </si>
  <si>
    <t xml:space="preserve">Proceeds from retricted deposit with bank </t>
  </si>
  <si>
    <t>Payment for finacial assets - equity instruments of listed companies</t>
  </si>
  <si>
    <t xml:space="preserve">Proceeds from disposal of finacial assets </t>
  </si>
  <si>
    <t>- equity instruments of listed companies</t>
  </si>
  <si>
    <t>Proceeds from disposal of property, plant and equipment</t>
  </si>
  <si>
    <t>Payment for property, plant and equipment</t>
  </si>
  <si>
    <t>Proceeds from short-term loans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</si>
  <si>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</si>
  <si>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</si>
  <si>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</si>
  <si>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</si>
  <si>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Proceeds from short - term borrowing</t>
  </si>
  <si>
    <t>Payment for short - term borrowing</t>
  </si>
  <si>
    <t>Net cash flows generated from (used in) financing activities</t>
  </si>
  <si>
    <t>Net increase (decrease) in cash and cash equivalents</t>
  </si>
  <si>
    <t>Cash and cash equivalents at beginning of the period</t>
  </si>
  <si>
    <t>Cash and cash equivalents at the end of the period</t>
  </si>
  <si>
    <t>Supplemental disclosure of cash flows information :</t>
  </si>
  <si>
    <t>Non cash transactions</t>
  </si>
  <si>
    <t>During the year 2024 ;</t>
  </si>
  <si>
    <t>1).</t>
  </si>
  <si>
    <t>TECHLEAD NPN PUBLIC COMPANY LIMITED AND ITS SUBSIDIARIES</t>
  </si>
  <si>
    <t>(FORMERLY ETERNAL ENERGY PUBLIC COMPANY LIMITED)</t>
  </si>
  <si>
    <t>"Restated"</t>
  </si>
  <si>
    <t>7,750,000,000 ordinary shares  of  Baht 1 each</t>
  </si>
  <si>
    <t>The subsidiaries transferred biological assets to inventories due to harvesting of produce, amounting to Baht  3.29 million. (Note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</si>
</sst>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[$-409]mmmm\ d\,\ yyyy"/>
    <numFmt numFmtId="165" formatCode="_(* #,##0_);_(* \(#,##0\);_(* &quot;-&quot;_);_(@_)"/>
    <numFmt numFmtId="166" formatCode="_(* #,##0.00_);_(* \(#,##0.00\);_(* &quot;-     &quot;??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#,##0.000_);\(#,##0.000\)"/>
    <numFmt numFmtId="175" formatCode="_-* #,##0_-;* \(#,##0\);_-* &quot;-&quot;_-;_-@"/>
  </numFmts>
  <fonts count="12" x14ac:knownFonts="1">
    <font>
      <sz val="10"/>
      <color rgb="FF000000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1"/>
      <name val="AngsanaUPC"/>
      <family val="1"/>
    </font>
    <font>
      <sz val="10"/>
      <name val="Arial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rgb="FF008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/>
    </xf>
    <xf numFmtId="167" fontId="6" fillId="0" borderId="0" xfId="0" applyNumberFormat="1" applyFont="1"/>
    <xf numFmtId="166" fontId="6" fillId="0" borderId="0" xfId="0" applyNumberFormat="1" applyFont="1" applyAlignment="1">
      <alignment vertical="center"/>
    </xf>
    <xf numFmtId="169" fontId="6" fillId="0" borderId="5" xfId="0" applyNumberFormat="1" applyFont="1" applyBorder="1"/>
    <xf numFmtId="168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168" fontId="6" fillId="0" borderId="7" xfId="0" applyNumberFormat="1" applyFont="1" applyBorder="1" applyAlignment="1">
      <alignment horizontal="center"/>
    </xf>
    <xf numFmtId="169" fontId="6" fillId="0" borderId="0" xfId="0" applyNumberFormat="1" applyFont="1"/>
    <xf numFmtId="169" fontId="6" fillId="0" borderId="4" xfId="0" applyNumberFormat="1" applyFont="1" applyBorder="1"/>
    <xf numFmtId="168" fontId="6" fillId="0" borderId="4" xfId="0" applyNumberFormat="1" applyFont="1" applyBorder="1" applyAlignment="1">
      <alignment horizont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8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5" xfId="0" applyFont="1" applyBorder="1"/>
    <xf numFmtId="166" fontId="6" fillId="0" borderId="0" xfId="0" applyNumberFormat="1" applyFont="1"/>
    <xf numFmtId="0" fontId="7" fillId="0" borderId="0" xfId="0" applyFont="1"/>
    <xf numFmtId="0" fontId="6" fillId="0" borderId="3" xfId="0" applyFont="1" applyBorder="1" applyAlignment="1">
      <alignment horizontal="center"/>
    </xf>
    <xf numFmtId="165" fontId="6" fillId="0" borderId="5" xfId="0" applyNumberFormat="1" applyFont="1" applyBorder="1"/>
    <xf numFmtId="168" fontId="6" fillId="0" borderId="5" xfId="0" applyNumberFormat="1" applyFont="1" applyBorder="1" applyAlignment="1">
      <alignment horizontal="center"/>
    </xf>
    <xf numFmtId="165" fontId="6" fillId="0" borderId="0" xfId="0" applyNumberFormat="1" applyFont="1"/>
    <xf numFmtId="165" fontId="6" fillId="0" borderId="8" xfId="0" applyNumberFormat="1" applyFont="1" applyBorder="1"/>
    <xf numFmtId="168" fontId="6" fillId="0" borderId="8" xfId="0" applyNumberFormat="1" applyFont="1" applyBorder="1" applyAlignment="1">
      <alignment horizontal="center" vertical="center"/>
    </xf>
    <xf numFmtId="166" fontId="6" fillId="0" borderId="5" xfId="0" applyNumberFormat="1" applyFont="1" applyBorder="1"/>
    <xf numFmtId="0" fontId="6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" xfId="0" applyFont="1" applyBorder="1"/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5" xfId="0" applyFont="1" applyBorder="1"/>
    <xf numFmtId="165" fontId="2" fillId="0" borderId="5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166" fontId="3" fillId="0" borderId="0" xfId="0" applyNumberFormat="1" applyFont="1"/>
    <xf numFmtId="165" fontId="1" fillId="0" borderId="6" xfId="0" applyNumberFormat="1" applyFont="1" applyBorder="1"/>
    <xf numFmtId="37" fontId="1" fillId="0" borderId="0" xfId="0" applyNumberFormat="1" applyFont="1"/>
    <xf numFmtId="165" fontId="1" fillId="0" borderId="2" xfId="0" applyNumberFormat="1" applyFont="1" applyBorder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6" fontId="5" fillId="0" borderId="0" xfId="0" applyNumberFormat="1" applyFont="1"/>
    <xf numFmtId="37" fontId="2" fillId="0" borderId="0" xfId="0" applyNumberFormat="1" applyFont="1"/>
    <xf numFmtId="165" fontId="1" fillId="0" borderId="7" xfId="0" applyNumberFormat="1" applyFont="1" applyBorder="1"/>
    <xf numFmtId="165" fontId="1" fillId="0" borderId="8" xfId="0" applyNumberFormat="1" applyFont="1" applyBorder="1"/>
    <xf numFmtId="37" fontId="1" fillId="0" borderId="5" xfId="0" applyNumberFormat="1" applyFont="1" applyBorder="1"/>
    <xf numFmtId="167" fontId="5" fillId="0" borderId="0" xfId="0" applyNumberFormat="1" applyFont="1"/>
    <xf numFmtId="168" fontId="2" fillId="0" borderId="5" xfId="0" applyNumberFormat="1" applyFont="1" applyBorder="1" applyAlignment="1">
      <alignment horizontal="right"/>
    </xf>
    <xf numFmtId="168" fontId="2" fillId="0" borderId="0" xfId="0" applyNumberFormat="1" applyFont="1"/>
    <xf numFmtId="167" fontId="3" fillId="0" borderId="0" xfId="0" applyNumberFormat="1" applyFont="1"/>
    <xf numFmtId="168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9" fontId="2" fillId="0" borderId="0" xfId="0" applyNumberFormat="1" applyFont="1"/>
    <xf numFmtId="169" fontId="2" fillId="0" borderId="5" xfId="0" applyNumberFormat="1" applyFont="1" applyBorder="1"/>
    <xf numFmtId="168" fontId="1" fillId="0" borderId="0" xfId="0" applyNumberFormat="1" applyFont="1"/>
    <xf numFmtId="0" fontId="5" fillId="0" borderId="0" xfId="0" applyFont="1"/>
    <xf numFmtId="168" fontId="2" fillId="0" borderId="5" xfId="0" applyNumberFormat="1" applyFont="1" applyBorder="1"/>
    <xf numFmtId="170" fontId="2" fillId="0" borderId="0" xfId="0" applyNumberFormat="1" applyFont="1"/>
    <xf numFmtId="165" fontId="11" fillId="0" borderId="0" xfId="0" applyNumberFormat="1" applyFont="1" applyAlignment="1">
      <alignment vertical="top"/>
    </xf>
    <xf numFmtId="168" fontId="1" fillId="0" borderId="2" xfId="0" applyNumberFormat="1" applyFont="1" applyBorder="1"/>
    <xf numFmtId="168" fontId="1" fillId="0" borderId="5" xfId="0" applyNumberFormat="1" applyFont="1" applyBorder="1"/>
    <xf numFmtId="168" fontId="2" fillId="0" borderId="9" xfId="0" applyNumberFormat="1" applyFont="1" applyBorder="1"/>
    <xf numFmtId="168" fontId="2" fillId="0" borderId="10" xfId="0" applyNumberFormat="1" applyFont="1" applyBorder="1"/>
    <xf numFmtId="168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11" xfId="0" applyNumberFormat="1" applyFont="1" applyBorder="1" applyAlignment="1">
      <alignment horizontal="right" vertical="center"/>
    </xf>
    <xf numFmtId="168" fontId="2" fillId="0" borderId="4" xfId="0" applyNumberFormat="1" applyFont="1" applyBorder="1" applyAlignment="1">
      <alignment horizontal="right" vertical="center"/>
    </xf>
    <xf numFmtId="168" fontId="1" fillId="0" borderId="6" xfId="0" applyNumberFormat="1" applyFont="1" applyBorder="1"/>
    <xf numFmtId="168" fontId="1" fillId="0" borderId="7" xfId="0" applyNumberFormat="1" applyFont="1" applyBorder="1"/>
    <xf numFmtId="168" fontId="1" fillId="0" borderId="8" xfId="0" applyNumberFormat="1" applyFont="1" applyBorder="1"/>
    <xf numFmtId="171" fontId="1" fillId="0" borderId="0" xfId="0" applyNumberFormat="1" applyFont="1"/>
    <xf numFmtId="171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15" fontId="2" fillId="0" borderId="4" xfId="0" applyNumberFormat="1" applyFont="1" applyBorder="1" applyAlignment="1">
      <alignment horizontal="center"/>
    </xf>
    <xf numFmtId="0" fontId="2" fillId="0" borderId="5" xfId="0" applyFont="1" applyBorder="1"/>
    <xf numFmtId="168" fontId="2" fillId="0" borderId="11" xfId="0" applyNumberFormat="1" applyFont="1" applyBorder="1"/>
    <xf numFmtId="169" fontId="2" fillId="0" borderId="4" xfId="0" applyNumberFormat="1" applyFont="1" applyBorder="1"/>
    <xf numFmtId="169" fontId="2" fillId="0" borderId="11" xfId="0" applyNumberFormat="1" applyFont="1" applyBorder="1"/>
    <xf numFmtId="169" fontId="1" fillId="0" borderId="11" xfId="0" applyNumberFormat="1" applyFont="1" applyBorder="1"/>
    <xf numFmtId="169" fontId="1" fillId="0" borderId="0" xfId="0" applyNumberFormat="1" applyFont="1"/>
    <xf numFmtId="169" fontId="1" fillId="0" borderId="4" xfId="0" applyNumberFormat="1" applyFont="1" applyBorder="1"/>
    <xf numFmtId="165" fontId="1" fillId="0" borderId="5" xfId="0" applyNumberFormat="1" applyFont="1" applyBorder="1"/>
    <xf numFmtId="169" fontId="1" fillId="0" borderId="5" xfId="0" applyNumberFormat="1" applyFont="1" applyBorder="1"/>
    <xf numFmtId="168" fontId="1" fillId="0" borderId="12" xfId="0" applyNumberFormat="1" applyFont="1" applyBorder="1"/>
    <xf numFmtId="168" fontId="1" fillId="0" borderId="3" xfId="0" applyNumberFormat="1" applyFont="1" applyBorder="1"/>
    <xf numFmtId="168" fontId="2" fillId="0" borderId="4" xfId="0" applyNumberFormat="1" applyFont="1" applyBorder="1"/>
    <xf numFmtId="49" fontId="1" fillId="0" borderId="0" xfId="0" applyNumberFormat="1" applyFont="1"/>
    <xf numFmtId="168" fontId="2" fillId="0" borderId="2" xfId="0" applyNumberFormat="1" applyFont="1" applyBorder="1"/>
    <xf numFmtId="172" fontId="5" fillId="0" borderId="0" xfId="0" applyNumberFormat="1" applyFont="1"/>
    <xf numFmtId="168" fontId="1" fillId="0" borderId="7" xfId="0" applyNumberFormat="1" applyFont="1" applyBorder="1" applyAlignment="1">
      <alignment horizontal="right" vertical="center"/>
    </xf>
    <xf numFmtId="168" fontId="1" fillId="0" borderId="8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68" fontId="1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73" fontId="2" fillId="0" borderId="5" xfId="0" applyNumberFormat="1" applyFont="1" applyBorder="1"/>
    <xf numFmtId="174" fontId="2" fillId="0" borderId="0" xfId="0" applyNumberFormat="1" applyFont="1"/>
    <xf numFmtId="173" fontId="2" fillId="0" borderId="0" xfId="0" applyNumberFormat="1" applyFont="1"/>
    <xf numFmtId="168" fontId="2" fillId="0" borderId="13" xfId="0" applyNumberFormat="1" applyFont="1" applyBorder="1" applyAlignment="1">
      <alignment horizontal="right"/>
    </xf>
    <xf numFmtId="168" fontId="2" fillId="0" borderId="14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1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5" fontId="2" fillId="0" borderId="5" xfId="0" applyNumberFormat="1" applyFont="1" applyBorder="1" applyAlignment="1">
      <alignment horizontal="center"/>
    </xf>
    <xf numFmtId="172" fontId="1" fillId="0" borderId="0" xfId="0" applyNumberFormat="1" applyFont="1"/>
    <xf numFmtId="15" fontId="2" fillId="0" borderId="1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5" fontId="2" fillId="0" borderId="0" xfId="0" applyNumberFormat="1" applyFont="1" applyAlignment="1">
      <alignment horizontal="center"/>
    </xf>
    <xf numFmtId="167" fontId="2" fillId="0" borderId="5" xfId="0" applyNumberFormat="1" applyFont="1" applyBorder="1"/>
    <xf numFmtId="0" fontId="2" fillId="0" borderId="0" xfId="0" applyFont="1" applyAlignment="1">
      <alignment horizontal="left"/>
    </xf>
    <xf numFmtId="175" fontId="2" fillId="0" borderId="5" xfId="0" applyNumberFormat="1" applyFont="1" applyBorder="1"/>
    <xf numFmtId="175" fontId="2" fillId="0" borderId="0" xfId="0" applyNumberFormat="1" applyFont="1"/>
    <xf numFmtId="172" fontId="2" fillId="0" borderId="0" xfId="0" applyNumberFormat="1" applyFont="1"/>
    <xf numFmtId="172" fontId="2" fillId="0" borderId="0" xfId="0" applyNumberFormat="1" applyFont="1" applyAlignment="1">
      <alignment horizontal="center"/>
    </xf>
    <xf numFmtId="166" fontId="2" fillId="0" borderId="5" xfId="0" applyNumberFormat="1" applyFont="1" applyBorder="1"/>
    <xf numFmtId="172" fontId="2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72" fontId="1" fillId="0" borderId="0" xfId="0" applyNumberFormat="1" applyFont="1" applyAlignment="1">
      <alignment horizontal="left"/>
    </xf>
    <xf numFmtId="175" fontId="1" fillId="0" borderId="12" xfId="0" applyNumberFormat="1" applyFont="1" applyBorder="1"/>
    <xf numFmtId="175" fontId="2" fillId="0" borderId="0" xfId="0" applyNumberFormat="1" applyFont="1" applyAlignment="1">
      <alignment horizontal="center"/>
    </xf>
    <xf numFmtId="175" fontId="1" fillId="0" borderId="3" xfId="0" applyNumberFormat="1" applyFont="1" applyBorder="1"/>
    <xf numFmtId="175" fontId="2" fillId="0" borderId="5" xfId="0" applyNumberFormat="1" applyFont="1" applyBorder="1" applyAlignment="1">
      <alignment horizontal="center"/>
    </xf>
    <xf numFmtId="168" fontId="2" fillId="0" borderId="5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75" fontId="1" fillId="0" borderId="6" xfId="0" applyNumberFormat="1" applyFont="1" applyBorder="1"/>
    <xf numFmtId="175" fontId="1" fillId="0" borderId="2" xfId="0" applyNumberFormat="1" applyFont="1" applyBorder="1"/>
    <xf numFmtId="175" fontId="1" fillId="0" borderId="0" xfId="0" applyNumberFormat="1" applyFont="1"/>
    <xf numFmtId="168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5" xfId="0" applyNumberFormat="1" applyFont="1" applyBorder="1" applyAlignment="1">
      <alignment horizontal="right"/>
    </xf>
    <xf numFmtId="0" fontId="3" fillId="0" borderId="5" xfId="0" applyFont="1" applyBorder="1"/>
    <xf numFmtId="175" fontId="3" fillId="0" borderId="0" xfId="0" applyNumberFormat="1" applyFont="1"/>
    <xf numFmtId="175" fontId="3" fillId="0" borderId="5" xfId="0" applyNumberFormat="1" applyFont="1" applyBorder="1"/>
    <xf numFmtId="175" fontId="2" fillId="0" borderId="7" xfId="0" applyNumberFormat="1" applyFont="1" applyBorder="1"/>
    <xf numFmtId="38" fontId="2" fillId="0" borderId="0" xfId="0" applyNumberFormat="1" applyFont="1"/>
    <xf numFmtId="175" fontId="2" fillId="0" borderId="8" xfId="0" applyNumberFormat="1" applyFont="1" applyBorder="1"/>
    <xf numFmtId="167" fontId="9" fillId="0" borderId="0" xfId="0" applyNumberFormat="1" applyFont="1"/>
    <xf numFmtId="172" fontId="10" fillId="0" borderId="5" xfId="0" applyNumberFormat="1" applyFont="1" applyBorder="1"/>
    <xf numFmtId="172" fontId="2" fillId="0" borderId="5" xfId="0" applyNumberFormat="1" applyFont="1" applyBorder="1"/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91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1003"/>
  <sheetViews>
    <sheetView view="pageBreakPreview" zoomScale="60" zoomScaleNormal="70" workbookViewId="0">
      <selection activeCell="K80" sqref="K80"/>
    </sheetView>
  </sheetViews>
  <sheetFormatPr defaultColWidth="12.6640625" defaultRowHeight="15" customHeight="1" x14ac:dyDescent="0.25"/>
  <cols>
    <col min="1" max="1" width="2.6640625" customWidth="1"/>
    <col min="2" max="2" width="2" customWidth="1"/>
    <col min="3" max="3" width="2.33203125" customWidth="1"/>
    <col min="4" max="4" width="47.77734375" customWidth="1"/>
    <col min="5" max="5" width="6.109375" customWidth="1"/>
    <col min="6" max="6" width="1" customWidth="1"/>
    <col min="7" max="7" width="16.77734375" customWidth="1"/>
    <col min="8" max="8" width="1.33203125" customWidth="1"/>
    <col min="9" max="9" width="16.77734375" customWidth="1"/>
    <col min="10" max="10" width="1.109375" customWidth="1"/>
    <col min="11" max="11" width="16.6640625" customWidth="1"/>
    <col min="12" max="12" width="1.109375" customWidth="1"/>
    <col min="13" max="13" width="16.77734375" customWidth="1"/>
    <col min="14" max="14" width="1.6640625" customWidth="1"/>
    <col min="15" max="15" width="10.6640625" customWidth="1"/>
    <col min="16" max="16" width="16.33203125" customWidth="1"/>
    <col min="17" max="17" width="9.109375" customWidth="1"/>
    <col min="18" max="26" width="8" customWidth="1"/>
  </cols>
  <sheetData>
    <row r="1" spans="1:26" ht="21" customHeight="1" x14ac:dyDescent="0.6">
      <c r="A1" s="167" t="s">
        <v>161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37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" customHeight="1" x14ac:dyDescent="0.6">
      <c r="A2" s="167" t="s">
        <v>162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37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" customHeight="1" x14ac:dyDescent="0.6">
      <c r="A3" s="167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37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1" customHeight="1" x14ac:dyDescent="0.6">
      <c r="A4" s="167" t="s">
        <v>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37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4.5" customHeight="1" x14ac:dyDescent="0.6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8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3.75" customHeight="1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38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4.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8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21" customHeight="1" x14ac:dyDescent="0.6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42" t="s">
        <v>2</v>
      </c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21" customHeight="1" x14ac:dyDescent="0.6">
      <c r="A9" s="38"/>
      <c r="B9" s="38"/>
      <c r="C9" s="38"/>
      <c r="D9" s="38"/>
      <c r="E9" s="38"/>
      <c r="F9" s="38"/>
      <c r="G9" s="169" t="s">
        <v>3</v>
      </c>
      <c r="H9" s="170"/>
      <c r="I9" s="170"/>
      <c r="J9" s="43"/>
      <c r="K9" s="169" t="s">
        <v>4</v>
      </c>
      <c r="L9" s="170"/>
      <c r="M9" s="170"/>
      <c r="N9" s="44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1" customHeight="1" x14ac:dyDescent="0.6">
      <c r="A10" s="38"/>
      <c r="B10" s="38"/>
      <c r="C10" s="38"/>
      <c r="D10" s="38"/>
      <c r="E10" s="46" t="s">
        <v>8</v>
      </c>
      <c r="F10" s="38"/>
      <c r="G10" s="127" t="s">
        <v>5</v>
      </c>
      <c r="H10" s="44"/>
      <c r="I10" s="127">
        <v>45291</v>
      </c>
      <c r="J10" s="38"/>
      <c r="K10" s="127" t="str">
        <f>+G10</f>
        <v>September 30, 2024</v>
      </c>
      <c r="L10" s="44"/>
      <c r="M10" s="127">
        <f>+I10</f>
        <v>45291</v>
      </c>
      <c r="N10" s="44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1" customHeight="1" x14ac:dyDescent="0.6">
      <c r="A11" s="38"/>
      <c r="B11" s="38"/>
      <c r="C11" s="38"/>
      <c r="D11" s="38"/>
      <c r="E11" s="38"/>
      <c r="F11" s="38"/>
      <c r="G11" s="37" t="s">
        <v>6</v>
      </c>
      <c r="H11" s="44"/>
      <c r="I11" s="37" t="s">
        <v>7</v>
      </c>
      <c r="J11" s="38"/>
      <c r="K11" s="37" t="s">
        <v>6</v>
      </c>
      <c r="L11" s="44"/>
      <c r="M11" s="37" t="s">
        <v>7</v>
      </c>
      <c r="N11" s="44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21" customHeight="1" x14ac:dyDescent="0.6">
      <c r="A12" s="38"/>
      <c r="B12" s="38"/>
      <c r="C12" s="38"/>
      <c r="D12" s="38"/>
      <c r="F12" s="38"/>
      <c r="G12" s="128" t="s">
        <v>9</v>
      </c>
      <c r="H12" s="129"/>
      <c r="I12" s="128"/>
      <c r="J12" s="98"/>
      <c r="K12" s="128" t="s">
        <v>9</v>
      </c>
      <c r="L12" s="129"/>
      <c r="M12" s="128"/>
      <c r="N12" s="44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1" customHeight="1" x14ac:dyDescent="0.6">
      <c r="A13" s="38"/>
      <c r="B13" s="38"/>
      <c r="C13" s="38"/>
      <c r="D13" s="38"/>
      <c r="F13" s="38"/>
      <c r="G13" s="128" t="s">
        <v>163</v>
      </c>
      <c r="H13" s="44"/>
      <c r="I13" s="128"/>
      <c r="J13" s="38"/>
      <c r="K13" s="128" t="s">
        <v>163</v>
      </c>
      <c r="L13" s="44"/>
      <c r="M13" s="128"/>
      <c r="N13" s="44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1" customHeight="1" x14ac:dyDescent="0.6">
      <c r="A14" s="48" t="s">
        <v>10</v>
      </c>
      <c r="B14" s="48"/>
      <c r="C14" s="48"/>
      <c r="D14" s="48"/>
      <c r="E14" s="48"/>
      <c r="F14" s="48"/>
      <c r="G14" s="36"/>
      <c r="H14" s="49"/>
      <c r="I14" s="36"/>
      <c r="J14" s="48"/>
      <c r="K14" s="36"/>
      <c r="L14" s="49"/>
      <c r="M14" s="36"/>
      <c r="N14" s="49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21" customHeight="1" x14ac:dyDescent="0.6">
      <c r="A15" s="48" t="s">
        <v>11</v>
      </c>
      <c r="B15" s="48"/>
      <c r="C15" s="48"/>
      <c r="D15" s="48"/>
      <c r="E15" s="48"/>
      <c r="F15" s="48"/>
      <c r="G15" s="50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21" customHeight="1" x14ac:dyDescent="0.6">
      <c r="A16" s="38"/>
      <c r="B16" s="38" t="s">
        <v>12</v>
      </c>
      <c r="C16" s="38"/>
      <c r="D16" s="38"/>
      <c r="E16" s="37">
        <v>5</v>
      </c>
      <c r="F16" s="38"/>
      <c r="G16" s="51">
        <v>130259</v>
      </c>
      <c r="H16" s="52"/>
      <c r="I16" s="52">
        <v>583956</v>
      </c>
      <c r="J16" s="52"/>
      <c r="K16" s="52">
        <v>76486</v>
      </c>
      <c r="L16" s="52"/>
      <c r="M16" s="52">
        <v>346152</v>
      </c>
      <c r="N16" s="53"/>
      <c r="O16" s="38"/>
      <c r="P16" s="54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1" customHeight="1" x14ac:dyDescent="0.6">
      <c r="A17" s="38"/>
      <c r="B17" s="38" t="s">
        <v>13</v>
      </c>
      <c r="C17" s="38"/>
      <c r="D17" s="38"/>
      <c r="E17" s="37">
        <v>6</v>
      </c>
      <c r="F17" s="38"/>
      <c r="G17" s="51">
        <v>2841548</v>
      </c>
      <c r="H17" s="52"/>
      <c r="I17" s="52">
        <v>3204880</v>
      </c>
      <c r="J17" s="52"/>
      <c r="K17" s="52">
        <v>8305746</v>
      </c>
      <c r="L17" s="52"/>
      <c r="M17" s="52">
        <v>4968862</v>
      </c>
      <c r="N17" s="53"/>
      <c r="O17" s="38"/>
      <c r="P17" s="55"/>
      <c r="Q17" s="54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" customHeight="1" x14ac:dyDescent="0.6">
      <c r="A18" s="38"/>
      <c r="B18" s="38" t="s">
        <v>14</v>
      </c>
      <c r="C18" s="38"/>
      <c r="D18" s="38"/>
      <c r="E18" s="37">
        <v>4</v>
      </c>
      <c r="F18" s="38"/>
      <c r="G18" s="51">
        <v>0</v>
      </c>
      <c r="H18" s="52"/>
      <c r="I18" s="52">
        <v>0</v>
      </c>
      <c r="J18" s="52"/>
      <c r="K18" s="52">
        <v>127091217</v>
      </c>
      <c r="L18" s="52"/>
      <c r="M18" s="52">
        <v>132933751</v>
      </c>
      <c r="N18" s="53"/>
      <c r="O18" s="38"/>
      <c r="P18" s="55"/>
      <c r="Q18" s="54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1" customHeight="1" x14ac:dyDescent="0.6">
      <c r="A19" s="38"/>
      <c r="B19" s="38" t="s">
        <v>15</v>
      </c>
      <c r="C19" s="38"/>
      <c r="D19" s="38"/>
      <c r="E19" s="37">
        <v>7</v>
      </c>
      <c r="F19" s="38"/>
      <c r="G19" s="51">
        <v>5331527</v>
      </c>
      <c r="H19" s="52"/>
      <c r="I19" s="52">
        <v>12244062</v>
      </c>
      <c r="J19" s="52"/>
      <c r="K19" s="52">
        <v>0</v>
      </c>
      <c r="L19" s="52"/>
      <c r="M19" s="52">
        <v>0</v>
      </c>
      <c r="N19" s="53"/>
      <c r="O19" s="38"/>
      <c r="P19" s="55"/>
      <c r="Q19" s="54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" customHeight="1" x14ac:dyDescent="0.6">
      <c r="A20" s="38"/>
      <c r="B20" s="38" t="s">
        <v>16</v>
      </c>
      <c r="C20" s="38"/>
      <c r="D20" s="38"/>
      <c r="E20" s="37">
        <v>8</v>
      </c>
      <c r="F20" s="38"/>
      <c r="G20" s="51">
        <v>0</v>
      </c>
      <c r="H20" s="52"/>
      <c r="I20" s="52">
        <v>1335667</v>
      </c>
      <c r="J20" s="52"/>
      <c r="K20" s="52">
        <v>0</v>
      </c>
      <c r="L20" s="52"/>
      <c r="M20" s="52">
        <v>0</v>
      </c>
      <c r="N20" s="53"/>
      <c r="O20" s="38"/>
      <c r="P20" s="55"/>
      <c r="Q20" s="54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1" customHeight="1" x14ac:dyDescent="0.6">
      <c r="A21" s="38"/>
      <c r="B21" s="38" t="s">
        <v>17</v>
      </c>
      <c r="C21" s="38"/>
      <c r="D21" s="38"/>
      <c r="E21" s="37"/>
      <c r="F21" s="38"/>
      <c r="G21" s="51"/>
      <c r="H21" s="52"/>
      <c r="I21" s="52">
        <v>0</v>
      </c>
      <c r="J21" s="52"/>
      <c r="L21" s="52"/>
      <c r="M21" s="52"/>
      <c r="N21" s="53"/>
      <c r="O21" s="38"/>
      <c r="P21" s="55"/>
      <c r="Q21" s="54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1" customHeight="1" x14ac:dyDescent="0.6">
      <c r="A22" s="38"/>
      <c r="B22" s="38"/>
      <c r="C22" s="38" t="s">
        <v>18</v>
      </c>
      <c r="D22" s="38"/>
      <c r="E22" s="37" t="s">
        <v>19</v>
      </c>
      <c r="F22" s="38"/>
      <c r="G22" s="51">
        <v>121904000.00000001</v>
      </c>
      <c r="H22" s="52"/>
      <c r="I22" s="52">
        <v>109072000</v>
      </c>
      <c r="J22" s="52"/>
      <c r="K22" s="52">
        <v>121904000.00000001</v>
      </c>
      <c r="L22" s="52"/>
      <c r="M22" s="52">
        <v>109072000</v>
      </c>
      <c r="N22" s="53"/>
      <c r="O22" s="38"/>
      <c r="P22" s="55"/>
      <c r="Q22" s="54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1" customHeight="1" x14ac:dyDescent="0.6">
      <c r="A23" s="48"/>
      <c r="B23" s="48"/>
      <c r="C23" s="48"/>
      <c r="D23" s="48" t="s">
        <v>20</v>
      </c>
      <c r="E23" s="48"/>
      <c r="F23" s="48"/>
      <c r="G23" s="56">
        <f>SUM(G16:G22)</f>
        <v>130207334.00000001</v>
      </c>
      <c r="H23" s="57"/>
      <c r="I23" s="58">
        <f>SUM(I16:I22)</f>
        <v>126440565</v>
      </c>
      <c r="J23" s="59"/>
      <c r="K23" s="56">
        <f>SUM(K16:K22)</f>
        <v>257377449</v>
      </c>
      <c r="L23" s="59"/>
      <c r="M23" s="58">
        <f>SUM(M16:M22)</f>
        <v>247320765</v>
      </c>
      <c r="N23" s="60"/>
      <c r="O23" s="61"/>
      <c r="P23" s="62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21" customHeight="1" x14ac:dyDescent="0.6">
      <c r="A24" s="48" t="s">
        <v>21</v>
      </c>
      <c r="B24" s="48"/>
      <c r="C24" s="48"/>
      <c r="D24" s="48"/>
      <c r="E24" s="48"/>
      <c r="F24" s="48"/>
      <c r="G24" s="51"/>
      <c r="H24" s="63"/>
      <c r="I24" s="52"/>
      <c r="J24" s="52"/>
      <c r="K24" s="52"/>
      <c r="L24" s="52"/>
      <c r="M24" s="52"/>
      <c r="N24" s="60"/>
      <c r="O24" s="48"/>
      <c r="P24" s="62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21" customHeight="1" x14ac:dyDescent="0.6">
      <c r="A25" s="38"/>
      <c r="B25" s="38" t="s">
        <v>22</v>
      </c>
      <c r="C25" s="38"/>
      <c r="D25" s="38"/>
      <c r="E25" s="37">
        <v>9</v>
      </c>
      <c r="F25" s="38"/>
      <c r="G25" s="51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3"/>
      <c r="O25" s="38"/>
      <c r="P25" s="55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" customHeight="1" x14ac:dyDescent="0.6">
      <c r="A26" s="38"/>
      <c r="B26" s="38" t="s">
        <v>23</v>
      </c>
      <c r="C26" s="38"/>
      <c r="D26" s="38"/>
      <c r="E26" s="37">
        <v>10</v>
      </c>
      <c r="F26" s="38"/>
      <c r="G26" s="51">
        <v>131721272</v>
      </c>
      <c r="H26" s="52"/>
      <c r="I26" s="52">
        <v>143329524</v>
      </c>
      <c r="J26" s="52"/>
      <c r="K26" s="52">
        <v>174403</v>
      </c>
      <c r="L26" s="52"/>
      <c r="M26" s="52">
        <v>226283</v>
      </c>
      <c r="N26" s="53"/>
      <c r="O26" s="38"/>
      <c r="P26" s="55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1" customHeight="1" x14ac:dyDescent="0.6">
      <c r="A27" s="38"/>
      <c r="B27" s="38" t="s">
        <v>24</v>
      </c>
      <c r="C27" s="38"/>
      <c r="D27" s="38"/>
      <c r="E27" s="37">
        <v>11.1</v>
      </c>
      <c r="F27" s="38"/>
      <c r="G27" s="51">
        <v>0</v>
      </c>
      <c r="H27" s="52"/>
      <c r="I27" s="52">
        <v>213918</v>
      </c>
      <c r="J27" s="52"/>
      <c r="K27" s="52">
        <v>0</v>
      </c>
      <c r="L27" s="52"/>
      <c r="M27" s="52">
        <v>213918</v>
      </c>
      <c r="N27" s="53"/>
      <c r="O27" s="38"/>
      <c r="P27" s="55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" customHeight="1" x14ac:dyDescent="0.6">
      <c r="A28" s="38"/>
      <c r="B28" s="38" t="s">
        <v>25</v>
      </c>
      <c r="C28" s="38"/>
      <c r="D28" s="38"/>
      <c r="E28" s="37">
        <v>9.1999999999999993</v>
      </c>
      <c r="F28" s="38"/>
      <c r="G28" s="51">
        <v>0</v>
      </c>
      <c r="H28" s="52"/>
      <c r="I28" s="52">
        <v>0</v>
      </c>
      <c r="J28" s="52"/>
      <c r="K28" s="52">
        <v>0</v>
      </c>
      <c r="L28" s="52"/>
      <c r="M28" s="52">
        <v>0</v>
      </c>
      <c r="N28" s="53"/>
      <c r="O28" s="38"/>
      <c r="P28" s="55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" customHeight="1" x14ac:dyDescent="0.6">
      <c r="A29" s="38"/>
      <c r="B29" s="38" t="s">
        <v>26</v>
      </c>
      <c r="C29" s="38"/>
      <c r="D29" s="38"/>
      <c r="E29" s="37">
        <v>12</v>
      </c>
      <c r="F29" s="38"/>
      <c r="G29" s="51">
        <v>934271</v>
      </c>
      <c r="H29" s="52"/>
      <c r="I29" s="52">
        <v>1496488</v>
      </c>
      <c r="J29" s="52"/>
      <c r="K29" s="52">
        <v>68035</v>
      </c>
      <c r="L29" s="52"/>
      <c r="M29" s="52">
        <v>592769</v>
      </c>
      <c r="N29" s="53"/>
      <c r="O29" s="38"/>
      <c r="P29" s="55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1" customHeight="1" x14ac:dyDescent="0.6">
      <c r="A30" s="48"/>
      <c r="B30" s="48"/>
      <c r="C30" s="48"/>
      <c r="D30" s="48" t="s">
        <v>27</v>
      </c>
      <c r="E30" s="48"/>
      <c r="F30" s="48"/>
      <c r="G30" s="56">
        <f>SUM(G25:G29)</f>
        <v>132655543</v>
      </c>
      <c r="H30" s="59">
        <f>SUM(H26:H29)</f>
        <v>0</v>
      </c>
      <c r="I30" s="58">
        <f>SUM(I25:I29)</f>
        <v>145039930</v>
      </c>
      <c r="J30" s="59"/>
      <c r="K30" s="56">
        <f>SUM(K25:K29)</f>
        <v>242438</v>
      </c>
      <c r="L30" s="59"/>
      <c r="M30" s="58">
        <f>SUM(M25:M29)</f>
        <v>1032970</v>
      </c>
      <c r="N30" s="60"/>
      <c r="O30" s="48"/>
      <c r="P30" s="62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1" customHeight="1" x14ac:dyDescent="0.6">
      <c r="A31" s="48" t="s">
        <v>28</v>
      </c>
      <c r="B31" s="48"/>
      <c r="C31" s="48"/>
      <c r="D31" s="48"/>
      <c r="E31" s="48"/>
      <c r="F31" s="48"/>
      <c r="G31" s="64">
        <f>+G30+G23</f>
        <v>262862877</v>
      </c>
      <c r="H31" s="57"/>
      <c r="I31" s="65">
        <f>+I30+I23</f>
        <v>271480495</v>
      </c>
      <c r="J31" s="59"/>
      <c r="K31" s="64">
        <f>+K30+K23</f>
        <v>257619887</v>
      </c>
      <c r="L31" s="59"/>
      <c r="M31" s="65">
        <f>+M30+M23</f>
        <v>248353735</v>
      </c>
      <c r="N31" s="60"/>
      <c r="O31" s="59"/>
      <c r="P31" s="62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21" customHeight="1" x14ac:dyDescent="0.6">
      <c r="A32" s="38"/>
      <c r="B32" s="38"/>
      <c r="C32" s="38"/>
      <c r="D32" s="38"/>
      <c r="E32" s="38"/>
      <c r="F32" s="38"/>
      <c r="G32" s="63"/>
      <c r="H32" s="63"/>
      <c r="I32" s="63"/>
      <c r="J32" s="63"/>
      <c r="K32" s="63"/>
      <c r="L32" s="63"/>
      <c r="M32" s="63"/>
      <c r="N32" s="53"/>
      <c r="O32" s="38"/>
      <c r="P32" s="55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21" customHeight="1" x14ac:dyDescent="0.6">
      <c r="A33" s="38" t="s">
        <v>29</v>
      </c>
      <c r="B33" s="38"/>
      <c r="C33" s="38"/>
      <c r="D33" s="38"/>
      <c r="E33" s="38"/>
      <c r="F33" s="38"/>
      <c r="G33" s="63"/>
      <c r="H33" s="63"/>
      <c r="I33" s="63"/>
      <c r="J33" s="63"/>
      <c r="K33" s="63"/>
      <c r="L33" s="63"/>
      <c r="M33" s="63"/>
      <c r="N33" s="53"/>
      <c r="O33" s="38"/>
      <c r="P33" s="55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1" customHeight="1" x14ac:dyDescent="0.6">
      <c r="A34" s="38"/>
      <c r="B34" s="38"/>
      <c r="C34" s="38"/>
      <c r="D34" s="38"/>
      <c r="E34" s="38"/>
      <c r="F34" s="38"/>
      <c r="G34" s="63"/>
      <c r="H34" s="63"/>
      <c r="I34" s="63"/>
      <c r="J34" s="63"/>
      <c r="K34" s="63"/>
      <c r="L34" s="63"/>
      <c r="M34" s="63"/>
      <c r="N34" s="53"/>
      <c r="O34" s="38"/>
      <c r="P34" s="55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1" customHeight="1" x14ac:dyDescent="0.6">
      <c r="A35" s="38"/>
      <c r="B35" s="38"/>
      <c r="C35" s="38"/>
      <c r="D35" s="38"/>
      <c r="E35" s="38"/>
      <c r="F35" s="38"/>
      <c r="G35" s="63"/>
      <c r="H35" s="63"/>
      <c r="I35" s="63"/>
      <c r="J35" s="63"/>
      <c r="K35" s="63"/>
      <c r="L35" s="63"/>
      <c r="M35" s="63"/>
      <c r="N35" s="53"/>
      <c r="O35" s="38"/>
      <c r="P35" s="55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1" customHeight="1" x14ac:dyDescent="0.6">
      <c r="A36" s="38"/>
      <c r="B36" s="38"/>
      <c r="C36" s="38"/>
      <c r="D36" s="38"/>
      <c r="E36" s="38"/>
      <c r="F36" s="38"/>
      <c r="G36" s="63"/>
      <c r="H36" s="63"/>
      <c r="I36" s="63"/>
      <c r="J36" s="63"/>
      <c r="K36" s="63"/>
      <c r="L36" s="63"/>
      <c r="M36" s="63"/>
      <c r="N36" s="53"/>
      <c r="O36" s="38"/>
      <c r="P36" s="55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1" customHeight="1" x14ac:dyDescent="0.6">
      <c r="A37" s="38"/>
      <c r="B37" s="38"/>
      <c r="C37" s="38"/>
      <c r="D37" s="38"/>
      <c r="E37" s="38"/>
      <c r="F37" s="38"/>
      <c r="G37" s="63"/>
      <c r="H37" s="63"/>
      <c r="I37" s="63"/>
      <c r="J37" s="63"/>
      <c r="K37" s="63"/>
      <c r="L37" s="63"/>
      <c r="M37" s="63"/>
      <c r="N37" s="53"/>
      <c r="O37" s="38"/>
      <c r="P37" s="55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21" customHeight="1" x14ac:dyDescent="0.6">
      <c r="A38" s="38"/>
      <c r="B38" s="38"/>
      <c r="C38" s="38"/>
      <c r="D38" s="38"/>
      <c r="E38" s="38"/>
      <c r="F38" s="38"/>
      <c r="G38" s="63"/>
      <c r="H38" s="63"/>
      <c r="I38" s="63"/>
      <c r="J38" s="63"/>
      <c r="K38" s="63"/>
      <c r="L38" s="63"/>
      <c r="M38" s="63"/>
      <c r="N38" s="53"/>
      <c r="O38" s="38"/>
      <c r="P38" s="55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21" customHeight="1" x14ac:dyDescent="0.6">
      <c r="A39" s="38"/>
      <c r="B39" s="38"/>
      <c r="C39" s="38"/>
      <c r="D39" s="38"/>
      <c r="E39" s="38"/>
      <c r="F39" s="38"/>
      <c r="G39" s="63"/>
      <c r="H39" s="63"/>
      <c r="I39" s="63"/>
      <c r="J39" s="63"/>
      <c r="K39" s="63"/>
      <c r="L39" s="63"/>
      <c r="M39" s="63"/>
      <c r="N39" s="53"/>
      <c r="O39" s="38"/>
      <c r="P39" s="55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1" customHeight="1" x14ac:dyDescent="0.6">
      <c r="A40" s="38"/>
      <c r="B40" s="38"/>
      <c r="C40" s="38"/>
      <c r="D40" s="38"/>
      <c r="E40" s="38"/>
      <c r="F40" s="38"/>
      <c r="G40" s="63"/>
      <c r="H40" s="63"/>
      <c r="I40" s="63"/>
      <c r="J40" s="63"/>
      <c r="K40" s="63"/>
      <c r="L40" s="63"/>
      <c r="M40" s="63"/>
      <c r="N40" s="53"/>
      <c r="O40" s="38"/>
      <c r="P40" s="55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1" customHeight="1" x14ac:dyDescent="0.6">
      <c r="A41" s="167" t="str">
        <f>A1</f>
        <v>TECHLEAD NPN PUBLIC COMPANY LIMITED AND ITS SUBSIDIARIES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37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1" customHeight="1" x14ac:dyDescent="0.6">
      <c r="A42" s="36"/>
      <c r="B42" s="167" t="str">
        <f>A2</f>
        <v>(FORMERLY ETERNAL ENERGY PUBLIC COMPANY LIMITED)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21" customHeight="1" x14ac:dyDescent="0.6">
      <c r="A43" s="167" t="s">
        <v>30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37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1" customHeight="1" x14ac:dyDescent="0.6">
      <c r="A44" s="167" t="str">
        <f>A4</f>
        <v>AS AT SEPTEMBER 30, 2024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37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5.25" customHeight="1" x14ac:dyDescent="0.6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8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3.75" customHeight="1" x14ac:dyDescent="0.6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8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5.25" customHeight="1" x14ac:dyDescent="0.6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8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21" customHeight="1" x14ac:dyDescent="0.6">
      <c r="A48" s="41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42" t="s">
        <v>2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1" customHeight="1" x14ac:dyDescent="0.6">
      <c r="A49" s="38"/>
      <c r="B49" s="38"/>
      <c r="C49" s="38"/>
      <c r="D49" s="38"/>
      <c r="E49" s="38"/>
      <c r="F49" s="38"/>
      <c r="G49" s="169" t="s">
        <v>3</v>
      </c>
      <c r="H49" s="170"/>
      <c r="I49" s="170"/>
      <c r="J49" s="43"/>
      <c r="K49" s="169" t="s">
        <v>4</v>
      </c>
      <c r="L49" s="170"/>
      <c r="M49" s="170"/>
      <c r="N49" s="44"/>
      <c r="O49" s="38"/>
      <c r="P49" s="171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1" customHeight="1" x14ac:dyDescent="0.6">
      <c r="A50" s="38"/>
      <c r="B50" s="38"/>
      <c r="C50" s="38"/>
      <c r="D50" s="38"/>
      <c r="E50" s="38"/>
      <c r="F50" s="38"/>
      <c r="G50" s="45" t="str">
        <f>+G10</f>
        <v>September 30, 2024</v>
      </c>
      <c r="H50" s="44"/>
      <c r="I50" s="45">
        <f>+I10</f>
        <v>45291</v>
      </c>
      <c r="J50" s="38"/>
      <c r="K50" s="45" t="str">
        <f>+K10</f>
        <v>September 30, 2024</v>
      </c>
      <c r="L50" s="44"/>
      <c r="M50" s="45">
        <f>+M10</f>
        <v>45291</v>
      </c>
      <c r="N50" s="44"/>
      <c r="O50" s="38"/>
      <c r="P50" s="16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1" customHeight="1" x14ac:dyDescent="0.6">
      <c r="A51" s="38"/>
      <c r="B51" s="38"/>
      <c r="C51" s="38"/>
      <c r="D51" s="38"/>
      <c r="E51" s="38"/>
      <c r="F51" s="38"/>
      <c r="G51" s="37" t="s">
        <v>6</v>
      </c>
      <c r="H51" s="44"/>
      <c r="I51" s="37" t="s">
        <v>7</v>
      </c>
      <c r="J51" s="38"/>
      <c r="K51" s="37" t="s">
        <v>6</v>
      </c>
      <c r="L51" s="44"/>
      <c r="M51" s="37" t="s">
        <v>7</v>
      </c>
      <c r="N51" s="44"/>
      <c r="O51" s="38"/>
      <c r="P51" s="16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1" customHeight="1" x14ac:dyDescent="0.6">
      <c r="A52" s="38"/>
      <c r="B52" s="38"/>
      <c r="C52" s="38"/>
      <c r="D52" s="38"/>
      <c r="E52" s="46" t="s">
        <v>8</v>
      </c>
      <c r="F52" s="38"/>
      <c r="G52" s="47" t="s">
        <v>9</v>
      </c>
      <c r="H52" s="44"/>
      <c r="I52" s="47"/>
      <c r="J52" s="38"/>
      <c r="K52" s="47" t="s">
        <v>9</v>
      </c>
      <c r="L52" s="44"/>
      <c r="M52" s="47"/>
      <c r="N52" s="44"/>
      <c r="O52" s="38"/>
      <c r="P52" s="16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1" customHeight="1" x14ac:dyDescent="0.6">
      <c r="A53" s="48" t="s">
        <v>31</v>
      </c>
      <c r="B53" s="48"/>
      <c r="C53" s="48"/>
      <c r="D53" s="48"/>
      <c r="E53" s="49"/>
      <c r="F53" s="48"/>
      <c r="G53" s="36"/>
      <c r="H53" s="49"/>
      <c r="I53" s="36"/>
      <c r="J53" s="48"/>
      <c r="K53" s="36"/>
      <c r="L53" s="49"/>
      <c r="M53" s="36"/>
      <c r="N53" s="49"/>
      <c r="O53" s="48"/>
      <c r="P53" s="36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21" customHeight="1" x14ac:dyDescent="0.6">
      <c r="A54" s="48" t="s">
        <v>32</v>
      </c>
      <c r="B54" s="48"/>
      <c r="C54" s="48"/>
      <c r="D54" s="48"/>
      <c r="E54" s="48"/>
      <c r="F54" s="48"/>
      <c r="G54" s="66"/>
      <c r="H54" s="57"/>
      <c r="I54" s="57"/>
      <c r="J54" s="57"/>
      <c r="K54" s="66"/>
      <c r="L54" s="57"/>
      <c r="M54" s="57"/>
      <c r="N54" s="61"/>
      <c r="O54" s="48"/>
      <c r="P54" s="67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21" customHeight="1" x14ac:dyDescent="0.6">
      <c r="A55" s="38"/>
      <c r="B55" s="38" t="s">
        <v>33</v>
      </c>
      <c r="C55" s="38"/>
      <c r="D55" s="38"/>
      <c r="E55" s="37">
        <v>13</v>
      </c>
      <c r="F55" s="38"/>
      <c r="G55" s="52">
        <v>16966642</v>
      </c>
      <c r="H55" s="38"/>
      <c r="I55" s="52">
        <v>5330634</v>
      </c>
      <c r="J55" s="38"/>
      <c r="K55" s="68">
        <v>14965509</v>
      </c>
      <c r="L55" s="38"/>
      <c r="M55" s="69">
        <v>3959104</v>
      </c>
      <c r="N55" s="54"/>
      <c r="O55" s="38"/>
      <c r="P55" s="70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1" customHeight="1" x14ac:dyDescent="0.6">
      <c r="A56" s="39"/>
      <c r="B56" s="39" t="s">
        <v>34</v>
      </c>
      <c r="C56" s="39"/>
      <c r="D56" s="39"/>
      <c r="E56" s="37">
        <v>14</v>
      </c>
      <c r="F56" s="39"/>
      <c r="G56" s="52">
        <v>11000000</v>
      </c>
      <c r="H56" s="69"/>
      <c r="I56" s="52">
        <v>6400000</v>
      </c>
      <c r="J56" s="71"/>
      <c r="K56" s="68">
        <v>11000000</v>
      </c>
      <c r="L56" s="71"/>
      <c r="M56" s="71">
        <v>6400000</v>
      </c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21" customHeight="1" x14ac:dyDescent="0.6">
      <c r="A57" s="39"/>
      <c r="B57" s="39" t="s">
        <v>35</v>
      </c>
      <c r="C57" s="39"/>
      <c r="D57" s="39"/>
      <c r="E57" s="37">
        <v>11.2</v>
      </c>
      <c r="F57" s="39"/>
      <c r="G57" s="52">
        <v>0</v>
      </c>
      <c r="H57" s="69"/>
      <c r="I57" s="52">
        <v>226588</v>
      </c>
      <c r="J57" s="71"/>
      <c r="K57" s="51">
        <v>0</v>
      </c>
      <c r="L57" s="71"/>
      <c r="M57" s="71">
        <v>226588</v>
      </c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21" customHeight="1" x14ac:dyDescent="0.6">
      <c r="A58" s="38"/>
      <c r="B58" s="38" t="s">
        <v>36</v>
      </c>
      <c r="C58" s="38"/>
      <c r="D58" s="38"/>
      <c r="E58" s="72"/>
      <c r="F58" s="38"/>
      <c r="G58" s="52">
        <v>0</v>
      </c>
      <c r="H58" s="38"/>
      <c r="I58" s="73">
        <v>72721</v>
      </c>
      <c r="J58" s="38"/>
      <c r="K58" s="74">
        <v>0</v>
      </c>
      <c r="L58" s="38"/>
      <c r="M58" s="73">
        <v>0</v>
      </c>
      <c r="N58" s="54"/>
      <c r="O58" s="38"/>
      <c r="P58" s="70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1" customHeight="1" x14ac:dyDescent="0.6">
      <c r="A59" s="48"/>
      <c r="B59" s="48"/>
      <c r="C59" s="48"/>
      <c r="D59" s="48" t="s">
        <v>37</v>
      </c>
      <c r="E59" s="37"/>
      <c r="F59" s="48"/>
      <c r="G59" s="56">
        <f>SUM(G55:G58)</f>
        <v>27966642</v>
      </c>
      <c r="H59" s="75"/>
      <c r="I59" s="58">
        <f>SUM(I55:I58)</f>
        <v>12029943</v>
      </c>
      <c r="J59" s="75"/>
      <c r="K59" s="56">
        <f>SUM(K55:K58)</f>
        <v>25965509</v>
      </c>
      <c r="L59" s="75"/>
      <c r="M59" s="58">
        <f>SUM(M55:M58)</f>
        <v>10585692</v>
      </c>
      <c r="N59" s="60"/>
      <c r="O59" s="48"/>
      <c r="P59" s="62"/>
      <c r="Q59" s="76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21" customHeight="1" x14ac:dyDescent="0.6">
      <c r="A60" s="48" t="s">
        <v>38</v>
      </c>
      <c r="B60" s="38"/>
      <c r="C60" s="38"/>
      <c r="D60" s="38"/>
      <c r="E60" s="37"/>
      <c r="F60" s="38"/>
      <c r="G60" s="77"/>
      <c r="H60" s="69"/>
      <c r="I60" s="69"/>
      <c r="J60" s="69"/>
      <c r="K60" s="77"/>
      <c r="L60" s="69"/>
      <c r="M60" s="69"/>
      <c r="N60" s="53"/>
      <c r="O60" s="38"/>
      <c r="P60" s="55"/>
      <c r="Q60" s="39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1" customHeight="1" x14ac:dyDescent="0.6">
      <c r="A61" s="78" t="s">
        <v>39</v>
      </c>
      <c r="B61" s="38" t="s">
        <v>40</v>
      </c>
      <c r="C61" s="38"/>
      <c r="D61" s="38"/>
      <c r="E61" s="37">
        <v>11.2</v>
      </c>
      <c r="F61" s="38"/>
      <c r="G61" s="79">
        <v>0</v>
      </c>
      <c r="H61" s="69"/>
      <c r="I61" s="52">
        <v>0</v>
      </c>
      <c r="J61" s="71"/>
      <c r="K61" s="51">
        <v>0</v>
      </c>
      <c r="L61" s="71"/>
      <c r="M61" s="52">
        <v>0</v>
      </c>
      <c r="N61" s="53"/>
      <c r="O61" s="38"/>
      <c r="P61" s="55"/>
      <c r="Q61" s="39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1" customHeight="1" x14ac:dyDescent="0.6">
      <c r="A62" s="78"/>
      <c r="B62" s="38" t="s">
        <v>41</v>
      </c>
      <c r="C62" s="38"/>
      <c r="D62" s="38"/>
      <c r="E62" s="37"/>
      <c r="F62" s="38"/>
      <c r="G62" s="68">
        <v>369602</v>
      </c>
      <c r="H62" s="69"/>
      <c r="I62" s="71">
        <v>386439</v>
      </c>
      <c r="J62" s="71"/>
      <c r="K62" s="51">
        <v>0</v>
      </c>
      <c r="L62" s="71"/>
      <c r="M62" s="52">
        <v>0</v>
      </c>
      <c r="N62" s="53"/>
      <c r="O62" s="38"/>
      <c r="P62" s="55"/>
      <c r="Q62" s="39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1" customHeight="1" x14ac:dyDescent="0.6">
      <c r="A63" s="38"/>
      <c r="B63" s="38" t="s">
        <v>42</v>
      </c>
      <c r="C63" s="38"/>
      <c r="D63" s="38"/>
      <c r="E63" s="37"/>
      <c r="F63" s="38"/>
      <c r="G63" s="68">
        <v>782499</v>
      </c>
      <c r="H63" s="69"/>
      <c r="I63" s="71">
        <v>2136508</v>
      </c>
      <c r="J63" s="71"/>
      <c r="K63" s="68">
        <v>203419</v>
      </c>
      <c r="L63" s="71"/>
      <c r="M63" s="71">
        <v>1635125</v>
      </c>
      <c r="N63" s="53"/>
      <c r="O63" s="38"/>
      <c r="P63" s="55"/>
      <c r="Q63" s="39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1" customHeight="1" x14ac:dyDescent="0.6">
      <c r="A64" s="48"/>
      <c r="B64" s="48"/>
      <c r="C64" s="48"/>
      <c r="D64" s="48" t="s">
        <v>43</v>
      </c>
      <c r="E64" s="48"/>
      <c r="F64" s="48"/>
      <c r="G64" s="56">
        <f>SUM(G61:G63)</f>
        <v>1152101</v>
      </c>
      <c r="H64" s="75"/>
      <c r="I64" s="58">
        <f>SUM(I61:I63)</f>
        <v>2522947</v>
      </c>
      <c r="J64" s="75"/>
      <c r="K64" s="56">
        <f>SUM(K61:K63)</f>
        <v>203419</v>
      </c>
      <c r="L64" s="75"/>
      <c r="M64" s="58">
        <f>SUM(M61:M63)</f>
        <v>1635125</v>
      </c>
      <c r="N64" s="60"/>
      <c r="O64" s="48"/>
      <c r="P64" s="62"/>
      <c r="Q64" s="76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21" customHeight="1" x14ac:dyDescent="0.6">
      <c r="A65" s="48"/>
      <c r="B65" s="48"/>
      <c r="C65" s="48"/>
      <c r="D65" s="48" t="s">
        <v>44</v>
      </c>
      <c r="E65" s="48"/>
      <c r="F65" s="48"/>
      <c r="G65" s="56">
        <f>+G64+G59</f>
        <v>29118743</v>
      </c>
      <c r="H65" s="75"/>
      <c r="I65" s="80">
        <f>+I64+I59</f>
        <v>14552890</v>
      </c>
      <c r="J65" s="75"/>
      <c r="K65" s="56">
        <f>+K64+K59</f>
        <v>26168928</v>
      </c>
      <c r="L65" s="75"/>
      <c r="M65" s="80">
        <f>+M64+M59</f>
        <v>12220817</v>
      </c>
      <c r="N65" s="60"/>
      <c r="O65" s="48"/>
      <c r="P65" s="67"/>
      <c r="Q65" s="76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21" customHeight="1" x14ac:dyDescent="0.6">
      <c r="A66" s="48" t="s">
        <v>45</v>
      </c>
      <c r="B66" s="48"/>
      <c r="C66" s="48"/>
      <c r="D66" s="48"/>
      <c r="E66" s="48"/>
      <c r="F66" s="48"/>
      <c r="G66" s="81"/>
      <c r="H66" s="75"/>
      <c r="I66" s="75"/>
      <c r="J66" s="75"/>
      <c r="K66" s="81"/>
      <c r="L66" s="75"/>
      <c r="M66" s="75"/>
      <c r="N66" s="61"/>
      <c r="O66" s="48"/>
      <c r="P66" s="67"/>
      <c r="Q66" s="76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21" customHeight="1" x14ac:dyDescent="0.6">
      <c r="A67" s="38"/>
      <c r="B67" s="48" t="s">
        <v>46</v>
      </c>
      <c r="C67" s="38"/>
      <c r="D67" s="38"/>
      <c r="E67" s="37"/>
      <c r="F67" s="38"/>
      <c r="G67" s="77"/>
      <c r="H67" s="69"/>
      <c r="I67" s="69"/>
      <c r="J67" s="69"/>
      <c r="K67" s="77"/>
      <c r="L67" s="69"/>
      <c r="M67" s="69"/>
      <c r="N67" s="54"/>
      <c r="O67" s="38"/>
      <c r="P67" s="70"/>
      <c r="Q67" s="39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21" customHeight="1" x14ac:dyDescent="0.6">
      <c r="A68" s="38"/>
      <c r="B68" s="38"/>
      <c r="C68" s="38" t="s">
        <v>47</v>
      </c>
      <c r="D68" s="38"/>
      <c r="E68" s="37"/>
      <c r="F68" s="38"/>
      <c r="G68" s="77"/>
      <c r="H68" s="69"/>
      <c r="I68" s="69"/>
      <c r="J68" s="69"/>
      <c r="K68" s="77"/>
      <c r="L68" s="69"/>
      <c r="M68" s="69"/>
      <c r="N68" s="54"/>
      <c r="O68" s="38"/>
      <c r="P68" s="70"/>
      <c r="Q68" s="39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1" customHeight="1" x14ac:dyDescent="0.6">
      <c r="A69" s="38"/>
      <c r="B69" s="38"/>
      <c r="C69" s="38" t="s">
        <v>164</v>
      </c>
      <c r="D69" s="38"/>
      <c r="E69" s="37">
        <v>15</v>
      </c>
      <c r="F69" s="38"/>
      <c r="G69" s="82">
        <v>7750000000</v>
      </c>
      <c r="H69" s="69"/>
      <c r="I69" s="83">
        <v>7750000000</v>
      </c>
      <c r="J69" s="69"/>
      <c r="K69" s="82">
        <v>7750000000</v>
      </c>
      <c r="L69" s="69"/>
      <c r="M69" s="83">
        <v>7750000000</v>
      </c>
      <c r="N69" s="54"/>
      <c r="O69" s="38"/>
      <c r="P69" s="70"/>
      <c r="Q69" s="39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21" customHeight="1" x14ac:dyDescent="0.6">
      <c r="A70" s="38"/>
      <c r="B70" s="38"/>
      <c r="C70" s="38" t="s">
        <v>48</v>
      </c>
      <c r="D70" s="38"/>
      <c r="E70" s="38"/>
      <c r="F70" s="38"/>
      <c r="G70" s="77"/>
      <c r="H70" s="69"/>
      <c r="I70" s="69"/>
      <c r="J70" s="69"/>
      <c r="K70" s="77"/>
      <c r="L70" s="69"/>
      <c r="M70" s="69"/>
      <c r="N70" s="54"/>
      <c r="O70" s="38"/>
      <c r="P70" s="70"/>
      <c r="Q70" s="39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1" customHeight="1" x14ac:dyDescent="0.6">
      <c r="A71" s="38"/>
      <c r="B71" s="38"/>
      <c r="C71" s="38" t="s">
        <v>49</v>
      </c>
      <c r="D71" s="38"/>
      <c r="E71" s="37">
        <v>15</v>
      </c>
      <c r="F71" s="38"/>
      <c r="G71" s="77">
        <f>'SOE(EQ)'!F14</f>
        <v>2780000000</v>
      </c>
      <c r="H71" s="69"/>
      <c r="I71" s="69">
        <v>2780000000</v>
      </c>
      <c r="J71" s="69"/>
      <c r="K71" s="77">
        <f>SOE!F15</f>
        <v>2780000000</v>
      </c>
      <c r="L71" s="69"/>
      <c r="M71" s="69">
        <v>2780000000</v>
      </c>
      <c r="N71" s="54"/>
      <c r="O71" s="38"/>
      <c r="P71" s="70"/>
      <c r="Q71" s="39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1" customHeight="1" x14ac:dyDescent="0.6">
      <c r="A72" s="38"/>
      <c r="B72" s="38"/>
      <c r="C72" s="38" t="s">
        <v>50</v>
      </c>
      <c r="D72" s="38"/>
      <c r="E72" s="37"/>
      <c r="F72" s="38"/>
      <c r="G72" s="84">
        <f>'SOE(EQ)'!H14</f>
        <v>-562500000</v>
      </c>
      <c r="H72" s="69"/>
      <c r="I72" s="85">
        <v>-562500000</v>
      </c>
      <c r="J72" s="69"/>
      <c r="K72" s="84">
        <f>SOE!H15</f>
        <v>-562500000</v>
      </c>
      <c r="L72" s="69"/>
      <c r="M72" s="85">
        <v>-562500000</v>
      </c>
      <c r="N72" s="38"/>
      <c r="O72" s="38"/>
      <c r="P72" s="70"/>
      <c r="Q72" s="39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1" customHeight="1" x14ac:dyDescent="0.6">
      <c r="A73" s="38"/>
      <c r="B73" s="38"/>
      <c r="C73" s="38" t="s">
        <v>51</v>
      </c>
      <c r="D73" s="38"/>
      <c r="E73" s="38"/>
      <c r="F73" s="38"/>
      <c r="G73" s="77"/>
      <c r="H73" s="69"/>
      <c r="I73" s="69"/>
      <c r="J73" s="69"/>
      <c r="K73" s="77"/>
      <c r="L73" s="69"/>
      <c r="M73" s="69"/>
      <c r="N73" s="54"/>
      <c r="O73" s="38"/>
      <c r="P73" s="70"/>
      <c r="Q73" s="39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1" customHeight="1" x14ac:dyDescent="0.6">
      <c r="A74" s="38"/>
      <c r="B74" s="38"/>
      <c r="C74" s="38"/>
      <c r="D74" s="38" t="s">
        <v>52</v>
      </c>
      <c r="E74" s="38"/>
      <c r="F74" s="38"/>
      <c r="G74" s="77"/>
      <c r="H74" s="69"/>
      <c r="I74" s="69"/>
      <c r="J74" s="69"/>
      <c r="K74" s="77"/>
      <c r="L74" s="69"/>
      <c r="M74" s="69"/>
      <c r="N74" s="54"/>
      <c r="O74" s="38"/>
      <c r="P74" s="70"/>
      <c r="Q74" s="39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1" customHeight="1" x14ac:dyDescent="0.6">
      <c r="A75" s="38"/>
      <c r="B75" s="38"/>
      <c r="C75" s="38"/>
      <c r="D75" s="38" t="s">
        <v>53</v>
      </c>
      <c r="E75" s="37"/>
      <c r="F75" s="38"/>
      <c r="G75" s="77">
        <f>'SOE(EQ)'!J16</f>
        <v>13716687</v>
      </c>
      <c r="H75" s="69"/>
      <c r="I75" s="69">
        <f>'SOE(EQ)'!J20</f>
        <v>13716687</v>
      </c>
      <c r="J75" s="69"/>
      <c r="K75" s="77">
        <f>SOE!J17</f>
        <v>13716687</v>
      </c>
      <c r="L75" s="69"/>
      <c r="M75" s="69">
        <f>SOE!J21</f>
        <v>13716687</v>
      </c>
      <c r="N75" s="54"/>
      <c r="O75" s="38"/>
      <c r="P75" s="70"/>
      <c r="Q75" s="39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1" customHeight="1" x14ac:dyDescent="0.6">
      <c r="A76" s="38"/>
      <c r="B76" s="38"/>
      <c r="C76" s="38"/>
      <c r="D76" s="38" t="s">
        <v>54</v>
      </c>
      <c r="E76" s="37"/>
      <c r="F76" s="38"/>
      <c r="G76" s="86">
        <f>'SOE(EQ)'!L16</f>
        <v>-1997918126.5599999</v>
      </c>
      <c r="H76" s="69"/>
      <c r="I76" s="87">
        <v>-1978422167</v>
      </c>
      <c r="J76" s="69"/>
      <c r="K76" s="86">
        <f>SOE!L17</f>
        <v>-1999765728</v>
      </c>
      <c r="L76" s="69"/>
      <c r="M76" s="87">
        <v>-1995083769</v>
      </c>
      <c r="N76" s="54"/>
      <c r="O76" s="54"/>
      <c r="P76" s="55"/>
      <c r="Q76" s="39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1" customHeight="1" x14ac:dyDescent="0.6">
      <c r="A77" s="38"/>
      <c r="B77" s="38"/>
      <c r="C77" s="38" t="s">
        <v>55</v>
      </c>
      <c r="D77" s="38"/>
      <c r="E77" s="37"/>
      <c r="F77" s="38"/>
      <c r="G77" s="84">
        <f>SUM(G71:G76)</f>
        <v>233298560.44000006</v>
      </c>
      <c r="H77" s="69"/>
      <c r="I77" s="52">
        <f>SUM(I71:I76)</f>
        <v>252794520</v>
      </c>
      <c r="J77" s="52"/>
      <c r="K77" s="51">
        <f>SUM(K71:K76)</f>
        <v>231450959</v>
      </c>
      <c r="L77" s="52"/>
      <c r="M77" s="52">
        <f>SUM(M71:M76)</f>
        <v>236132918</v>
      </c>
      <c r="N77" s="54"/>
      <c r="O77" s="54"/>
      <c r="P77" s="55"/>
      <c r="Q77" s="39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1" customHeight="1" x14ac:dyDescent="0.6">
      <c r="A78" s="38"/>
      <c r="B78" s="38"/>
      <c r="C78" s="38" t="s">
        <v>56</v>
      </c>
      <c r="D78" s="38"/>
      <c r="E78" s="37"/>
      <c r="F78" s="38"/>
      <c r="G78" s="84">
        <v>445573.56000000006</v>
      </c>
      <c r="H78" s="69"/>
      <c r="I78" s="52">
        <v>4133085</v>
      </c>
      <c r="J78" s="52"/>
      <c r="K78" s="51">
        <v>0</v>
      </c>
      <c r="L78" s="52"/>
      <c r="M78" s="52">
        <v>0</v>
      </c>
      <c r="N78" s="54"/>
      <c r="O78" s="54"/>
      <c r="P78" s="55"/>
      <c r="Q78" s="39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1" customHeight="1" x14ac:dyDescent="0.6">
      <c r="A79" s="48"/>
      <c r="B79" s="48"/>
      <c r="C79" s="48"/>
      <c r="D79" s="48" t="s">
        <v>57</v>
      </c>
      <c r="E79" s="48"/>
      <c r="F79" s="48"/>
      <c r="G79" s="88">
        <f>SUM(G77:G78)</f>
        <v>233744134.00000006</v>
      </c>
      <c r="H79" s="75"/>
      <c r="I79" s="80">
        <f>SUM(I77:I78)</f>
        <v>256927605</v>
      </c>
      <c r="J79" s="75"/>
      <c r="K79" s="88">
        <f>SUM(K77:K78)</f>
        <v>231450959</v>
      </c>
      <c r="L79" s="75"/>
      <c r="M79" s="80">
        <f>SUM(M77:M78)</f>
        <v>236132918</v>
      </c>
      <c r="N79" s="61"/>
      <c r="O79" s="48"/>
      <c r="P79" s="67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21" customHeight="1" x14ac:dyDescent="0.6">
      <c r="A80" s="48" t="s">
        <v>58</v>
      </c>
      <c r="B80" s="48"/>
      <c r="C80" s="48"/>
      <c r="D80" s="48"/>
      <c r="E80" s="48"/>
      <c r="F80" s="48"/>
      <c r="G80" s="89">
        <f>+G79+G65</f>
        <v>262862877.00000006</v>
      </c>
      <c r="H80" s="75"/>
      <c r="I80" s="90">
        <f>+I79+I65</f>
        <v>271480495</v>
      </c>
      <c r="J80" s="75"/>
      <c r="K80" s="89">
        <f>+K79+K65</f>
        <v>257619887</v>
      </c>
      <c r="L80" s="75"/>
      <c r="M80" s="90">
        <f>+M79+M65</f>
        <v>248353735</v>
      </c>
      <c r="N80" s="61"/>
      <c r="O80" s="91"/>
      <c r="P80" s="67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21" customHeight="1" x14ac:dyDescent="0.6">
      <c r="A81" s="38"/>
      <c r="B81" s="38"/>
      <c r="C81" s="38"/>
      <c r="D81" s="38"/>
      <c r="E81" s="38"/>
      <c r="F81" s="38"/>
      <c r="G81" s="63"/>
      <c r="H81" s="63"/>
      <c r="I81" s="63"/>
      <c r="J81" s="63"/>
      <c r="K81" s="63"/>
      <c r="L81" s="63"/>
      <c r="M81" s="63"/>
      <c r="N81" s="54"/>
      <c r="O81" s="92"/>
      <c r="P81" s="70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1" customHeight="1" x14ac:dyDescent="0.6">
      <c r="A82" s="38" t="s">
        <v>29</v>
      </c>
      <c r="B82" s="38"/>
      <c r="C82" s="38"/>
      <c r="D82" s="38"/>
      <c r="E82" s="38"/>
      <c r="F82" s="38"/>
      <c r="G82" s="63"/>
      <c r="H82" s="63"/>
      <c r="I82" s="63"/>
      <c r="J82" s="63"/>
      <c r="K82" s="63"/>
      <c r="L82" s="63"/>
      <c r="M82" s="63"/>
      <c r="N82" s="54"/>
      <c r="O82" s="92"/>
      <c r="P82" s="70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1" customHeight="1" x14ac:dyDescent="0.6">
      <c r="A83" s="38"/>
      <c r="B83" s="38"/>
      <c r="C83" s="38"/>
      <c r="D83" s="38"/>
      <c r="E83" s="38"/>
      <c r="F83" s="38"/>
      <c r="G83" s="63"/>
      <c r="H83" s="63"/>
      <c r="I83" s="63"/>
      <c r="J83" s="63"/>
      <c r="K83" s="63"/>
      <c r="L83" s="63"/>
      <c r="M83" s="63"/>
      <c r="N83" s="54"/>
      <c r="O83" s="92"/>
      <c r="P83" s="70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1" customHeight="1" x14ac:dyDescent="0.6">
      <c r="A84" s="38"/>
      <c r="B84" s="38"/>
      <c r="C84" s="38"/>
      <c r="D84" s="38"/>
      <c r="E84" s="38"/>
      <c r="F84" s="38"/>
      <c r="G84" s="63"/>
      <c r="H84" s="63"/>
      <c r="I84" s="63"/>
      <c r="J84" s="63"/>
      <c r="K84" s="63"/>
      <c r="L84" s="63"/>
      <c r="M84" s="63"/>
      <c r="N84" s="54"/>
      <c r="O84" s="92"/>
      <c r="P84" s="70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1" customHeight="1" x14ac:dyDescent="0.6">
      <c r="A85" s="38"/>
      <c r="B85" s="38"/>
      <c r="C85" s="38"/>
      <c r="D85" s="38"/>
      <c r="E85" s="38"/>
      <c r="F85" s="38"/>
      <c r="G85" s="63"/>
      <c r="H85" s="63"/>
      <c r="I85" s="63"/>
      <c r="J85" s="63"/>
      <c r="K85" s="63"/>
      <c r="L85" s="63"/>
      <c r="M85" s="63"/>
      <c r="N85" s="54"/>
      <c r="O85" s="92"/>
      <c r="P85" s="70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1" customHeight="1" x14ac:dyDescent="0.6">
      <c r="A86" s="38"/>
      <c r="B86" s="38"/>
      <c r="C86" s="38"/>
      <c r="D86" s="38"/>
      <c r="E86" s="38"/>
      <c r="F86" s="38"/>
      <c r="G86" s="92"/>
      <c r="H86" s="38"/>
      <c r="I86" s="92"/>
      <c r="J86" s="38"/>
      <c r="K86" s="92"/>
      <c r="L86" s="38"/>
      <c r="M86" s="92"/>
      <c r="N86" s="5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1" customHeight="1" x14ac:dyDescent="0.6">
      <c r="A87" s="38"/>
      <c r="B87" s="38"/>
      <c r="C87" s="38"/>
      <c r="D87" s="38"/>
      <c r="E87" s="38"/>
      <c r="F87" s="54">
        <f t="shared" ref="F87:N87" si="0">F80-F31</f>
        <v>0</v>
      </c>
      <c r="G87" s="54">
        <f t="shared" si="0"/>
        <v>0</v>
      </c>
      <c r="H87" s="54">
        <f t="shared" si="0"/>
        <v>0</v>
      </c>
      <c r="I87" s="54">
        <f t="shared" si="0"/>
        <v>0</v>
      </c>
      <c r="J87" s="54">
        <f t="shared" si="0"/>
        <v>0</v>
      </c>
      <c r="K87" s="54">
        <f t="shared" si="0"/>
        <v>0</v>
      </c>
      <c r="L87" s="54">
        <f t="shared" si="0"/>
        <v>0</v>
      </c>
      <c r="M87" s="54">
        <f t="shared" si="0"/>
        <v>0</v>
      </c>
      <c r="N87" s="54">
        <f t="shared" si="0"/>
        <v>0</v>
      </c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1" customHeight="1" x14ac:dyDescent="0.6">
      <c r="A88" s="38"/>
      <c r="B88" s="38"/>
      <c r="C88" s="38"/>
      <c r="D88" s="38"/>
      <c r="E88" s="38"/>
      <c r="F88" s="38"/>
      <c r="G88" s="54"/>
      <c r="H88" s="54"/>
      <c r="I88" s="54"/>
      <c r="J88" s="54"/>
      <c r="K88" s="54"/>
      <c r="L88" s="54"/>
      <c r="M88" s="54"/>
      <c r="N88" s="5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1" customHeight="1" x14ac:dyDescent="0.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5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1" customHeight="1" x14ac:dyDescent="0.6">
      <c r="A90" s="38"/>
      <c r="B90" s="38"/>
      <c r="C90" s="38"/>
      <c r="D90" s="38"/>
      <c r="E90" s="38"/>
      <c r="F90" s="38"/>
      <c r="G90" s="38"/>
      <c r="H90" s="38"/>
      <c r="I90" s="54"/>
      <c r="J90" s="38"/>
      <c r="K90" s="38"/>
      <c r="L90" s="38"/>
      <c r="M90" s="54"/>
      <c r="N90" s="5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1" customHeight="1" x14ac:dyDescent="0.6">
      <c r="A91" s="38"/>
      <c r="B91" s="38"/>
      <c r="C91" s="38"/>
      <c r="D91" s="38"/>
      <c r="E91" s="38"/>
      <c r="F91" s="38"/>
      <c r="G91" s="38"/>
      <c r="H91" s="38"/>
      <c r="I91" s="54"/>
      <c r="J91" s="38"/>
      <c r="K91" s="38"/>
      <c r="L91" s="38"/>
      <c r="M91" s="54"/>
      <c r="N91" s="54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1" customHeight="1" x14ac:dyDescent="0.6">
      <c r="A92" s="38"/>
      <c r="B92" s="38"/>
      <c r="C92" s="38"/>
      <c r="D92" s="38"/>
      <c r="E92" s="38"/>
      <c r="F92" s="38"/>
      <c r="G92" s="38"/>
      <c r="H92" s="38"/>
      <c r="I92" s="54"/>
      <c r="J92" s="38"/>
      <c r="K92" s="38"/>
      <c r="L92" s="38"/>
      <c r="M92" s="54"/>
      <c r="N92" s="54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1" customHeight="1" x14ac:dyDescent="0.6">
      <c r="A93" s="38"/>
      <c r="B93" s="38"/>
      <c r="C93" s="38"/>
      <c r="D93" s="38"/>
      <c r="E93" s="38"/>
      <c r="F93" s="38"/>
      <c r="G93" s="38"/>
      <c r="H93" s="38"/>
      <c r="I93" s="54"/>
      <c r="J93" s="38"/>
      <c r="K93" s="38"/>
      <c r="L93" s="38"/>
      <c r="M93" s="54"/>
      <c r="N93" s="54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1" customHeight="1" x14ac:dyDescent="0.6">
      <c r="A94" s="38"/>
      <c r="B94" s="38"/>
      <c r="C94" s="38"/>
      <c r="D94" s="38"/>
      <c r="E94" s="38"/>
      <c r="F94" s="38"/>
      <c r="G94" s="38"/>
      <c r="H94" s="38"/>
      <c r="I94" s="54"/>
      <c r="J94" s="38"/>
      <c r="K94" s="38"/>
      <c r="L94" s="38"/>
      <c r="M94" s="54"/>
      <c r="N94" s="54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1" customHeight="1" x14ac:dyDescent="0.6">
      <c r="A95" s="38"/>
      <c r="B95" s="38"/>
      <c r="C95" s="38"/>
      <c r="D95" s="38"/>
      <c r="E95" s="38"/>
      <c r="F95" s="38"/>
      <c r="G95" s="38"/>
      <c r="H95" s="38"/>
      <c r="I95" s="54"/>
      <c r="J95" s="38"/>
      <c r="K95" s="38"/>
      <c r="L95" s="38"/>
      <c r="M95" s="54"/>
      <c r="N95" s="54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1" customHeight="1" x14ac:dyDescent="0.6">
      <c r="A96" s="38"/>
      <c r="B96" s="38"/>
      <c r="C96" s="38"/>
      <c r="D96" s="38"/>
      <c r="E96" s="38"/>
      <c r="F96" s="38"/>
      <c r="G96" s="38"/>
      <c r="H96" s="38"/>
      <c r="I96" s="54"/>
      <c r="J96" s="38"/>
      <c r="K96" s="38"/>
      <c r="L96" s="38"/>
      <c r="M96" s="54"/>
      <c r="N96" s="54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1" customHeight="1" x14ac:dyDescent="0.6">
      <c r="A97" s="38"/>
      <c r="B97" s="38"/>
      <c r="C97" s="38"/>
      <c r="D97" s="38"/>
      <c r="E97" s="38"/>
      <c r="F97" s="38"/>
      <c r="G97" s="38"/>
      <c r="H97" s="38"/>
      <c r="I97" s="54"/>
      <c r="J97" s="38"/>
      <c r="K97" s="38"/>
      <c r="L97" s="38"/>
      <c r="M97" s="54"/>
      <c r="N97" s="54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1" customHeight="1" x14ac:dyDescent="0.6">
      <c r="A98" s="38"/>
      <c r="B98" s="38"/>
      <c r="C98" s="38"/>
      <c r="D98" s="38"/>
      <c r="E98" s="38"/>
      <c r="F98" s="38"/>
      <c r="G98" s="38"/>
      <c r="H98" s="38"/>
      <c r="I98" s="54"/>
      <c r="J98" s="38"/>
      <c r="K98" s="38"/>
      <c r="L98" s="38"/>
      <c r="M98" s="54"/>
      <c r="N98" s="54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1" customHeight="1" x14ac:dyDescent="0.6">
      <c r="A99" s="38"/>
      <c r="B99" s="38"/>
      <c r="C99" s="38"/>
      <c r="D99" s="38"/>
      <c r="E99" s="38"/>
      <c r="F99" s="38"/>
      <c r="G99" s="38"/>
      <c r="H99" s="38"/>
      <c r="I99" s="54"/>
      <c r="J99" s="38"/>
      <c r="K99" s="38"/>
      <c r="L99" s="38"/>
      <c r="M99" s="54"/>
      <c r="N99" s="54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1" customHeight="1" x14ac:dyDescent="0.6">
      <c r="A100" s="38"/>
      <c r="B100" s="38"/>
      <c r="C100" s="38"/>
      <c r="D100" s="38"/>
      <c r="E100" s="38"/>
      <c r="F100" s="38"/>
      <c r="G100" s="38"/>
      <c r="H100" s="38"/>
      <c r="I100" s="54"/>
      <c r="J100" s="38"/>
      <c r="K100" s="38"/>
      <c r="L100" s="38"/>
      <c r="M100" s="54"/>
      <c r="N100" s="54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1" customHeight="1" x14ac:dyDescent="0.6">
      <c r="A101" s="38"/>
      <c r="B101" s="38"/>
      <c r="C101" s="38"/>
      <c r="D101" s="38"/>
      <c r="E101" s="38"/>
      <c r="F101" s="38"/>
      <c r="G101" s="38"/>
      <c r="H101" s="38"/>
      <c r="I101" s="54"/>
      <c r="J101" s="38"/>
      <c r="K101" s="38"/>
      <c r="L101" s="38"/>
      <c r="M101" s="54"/>
      <c r="N101" s="54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1" customHeight="1" x14ac:dyDescent="0.6">
      <c r="A102" s="38"/>
      <c r="B102" s="38"/>
      <c r="C102" s="38"/>
      <c r="D102" s="38"/>
      <c r="E102" s="38"/>
      <c r="F102" s="38"/>
      <c r="G102" s="38"/>
      <c r="H102" s="38"/>
      <c r="I102" s="54"/>
      <c r="J102" s="38"/>
      <c r="K102" s="38"/>
      <c r="L102" s="38"/>
      <c r="M102" s="54"/>
      <c r="N102" s="54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1" customHeight="1" x14ac:dyDescent="0.6">
      <c r="A103" s="38"/>
      <c r="B103" s="38"/>
      <c r="C103" s="38"/>
      <c r="D103" s="38"/>
      <c r="E103" s="38"/>
      <c r="F103" s="38"/>
      <c r="G103" s="38"/>
      <c r="H103" s="38"/>
      <c r="I103" s="54"/>
      <c r="J103" s="38"/>
      <c r="K103" s="38"/>
      <c r="L103" s="38"/>
      <c r="M103" s="54"/>
      <c r="N103" s="54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1" customHeight="1" x14ac:dyDescent="0.6">
      <c r="A104" s="38"/>
      <c r="B104" s="38"/>
      <c r="C104" s="38"/>
      <c r="D104" s="38"/>
      <c r="E104" s="38"/>
      <c r="F104" s="38"/>
      <c r="G104" s="38"/>
      <c r="H104" s="38"/>
      <c r="I104" s="54"/>
      <c r="J104" s="38"/>
      <c r="K104" s="38"/>
      <c r="L104" s="38"/>
      <c r="M104" s="54"/>
      <c r="N104" s="54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1" customHeight="1" x14ac:dyDescent="0.6">
      <c r="A105" s="38"/>
      <c r="B105" s="38"/>
      <c r="C105" s="38"/>
      <c r="D105" s="38"/>
      <c r="E105" s="38"/>
      <c r="F105" s="38"/>
      <c r="G105" s="38"/>
      <c r="H105" s="38"/>
      <c r="I105" s="54"/>
      <c r="J105" s="38"/>
      <c r="K105" s="38"/>
      <c r="L105" s="38"/>
      <c r="M105" s="54"/>
      <c r="N105" s="54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1" customHeight="1" x14ac:dyDescent="0.6">
      <c r="A106" s="38"/>
      <c r="B106" s="38"/>
      <c r="C106" s="38"/>
      <c r="D106" s="38"/>
      <c r="E106" s="38"/>
      <c r="F106" s="38"/>
      <c r="G106" s="38"/>
      <c r="H106" s="38"/>
      <c r="I106" s="54"/>
      <c r="J106" s="38"/>
      <c r="K106" s="38"/>
      <c r="L106" s="38"/>
      <c r="M106" s="54"/>
      <c r="N106" s="54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1" customHeight="1" x14ac:dyDescent="0.6">
      <c r="A107" s="38"/>
      <c r="B107" s="38"/>
      <c r="C107" s="38"/>
      <c r="D107" s="38"/>
      <c r="E107" s="38"/>
      <c r="F107" s="38"/>
      <c r="G107" s="38"/>
      <c r="H107" s="38"/>
      <c r="I107" s="54"/>
      <c r="J107" s="38"/>
      <c r="K107" s="38"/>
      <c r="L107" s="38"/>
      <c r="M107" s="54"/>
      <c r="N107" s="54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1" customHeight="1" x14ac:dyDescent="0.6">
      <c r="A108" s="38"/>
      <c r="B108" s="38"/>
      <c r="C108" s="38"/>
      <c r="D108" s="38"/>
      <c r="E108" s="38"/>
      <c r="F108" s="38"/>
      <c r="G108" s="38"/>
      <c r="H108" s="38"/>
      <c r="I108" s="54"/>
      <c r="J108" s="38"/>
      <c r="K108" s="38"/>
      <c r="L108" s="38"/>
      <c r="M108" s="54"/>
      <c r="N108" s="5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1" customHeight="1" x14ac:dyDescent="0.6">
      <c r="A109" s="38"/>
      <c r="B109" s="38"/>
      <c r="C109" s="38"/>
      <c r="D109" s="38"/>
      <c r="E109" s="38"/>
      <c r="F109" s="38"/>
      <c r="G109" s="38"/>
      <c r="H109" s="38"/>
      <c r="I109" s="54"/>
      <c r="J109" s="38"/>
      <c r="K109" s="38"/>
      <c r="L109" s="38"/>
      <c r="M109" s="54"/>
      <c r="N109" s="5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1" customHeight="1" x14ac:dyDescent="0.6">
      <c r="A110" s="38"/>
      <c r="B110" s="38"/>
      <c r="C110" s="38"/>
      <c r="D110" s="38"/>
      <c r="E110" s="38"/>
      <c r="F110" s="38"/>
      <c r="G110" s="38"/>
      <c r="H110" s="38"/>
      <c r="I110" s="54"/>
      <c r="J110" s="38"/>
      <c r="K110" s="38"/>
      <c r="L110" s="38"/>
      <c r="M110" s="54"/>
      <c r="N110" s="5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1" customHeight="1" x14ac:dyDescent="0.6">
      <c r="A111" s="38"/>
      <c r="B111" s="38"/>
      <c r="C111" s="38"/>
      <c r="D111" s="38"/>
      <c r="E111" s="38"/>
      <c r="F111" s="38"/>
      <c r="G111" s="38"/>
      <c r="H111" s="38"/>
      <c r="I111" s="54"/>
      <c r="J111" s="38"/>
      <c r="K111" s="38"/>
      <c r="L111" s="38"/>
      <c r="M111" s="54"/>
      <c r="N111" s="54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1" customHeight="1" x14ac:dyDescent="0.6">
      <c r="A112" s="38"/>
      <c r="B112" s="38"/>
      <c r="C112" s="38"/>
      <c r="D112" s="38"/>
      <c r="E112" s="38"/>
      <c r="F112" s="38"/>
      <c r="G112" s="38"/>
      <c r="H112" s="38"/>
      <c r="I112" s="54"/>
      <c r="J112" s="38"/>
      <c r="K112" s="38"/>
      <c r="L112" s="38"/>
      <c r="M112" s="54"/>
      <c r="N112" s="54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1" customHeight="1" x14ac:dyDescent="0.6">
      <c r="A113" s="38"/>
      <c r="B113" s="38"/>
      <c r="C113" s="38"/>
      <c r="D113" s="38"/>
      <c r="E113" s="38"/>
      <c r="F113" s="38"/>
      <c r="G113" s="38"/>
      <c r="H113" s="38"/>
      <c r="I113" s="54"/>
      <c r="J113" s="38"/>
      <c r="K113" s="38"/>
      <c r="L113" s="38"/>
      <c r="M113" s="54"/>
      <c r="N113" s="5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1" customHeight="1" x14ac:dyDescent="0.6">
      <c r="A114" s="38"/>
      <c r="B114" s="38"/>
      <c r="C114" s="38"/>
      <c r="D114" s="38"/>
      <c r="E114" s="38"/>
      <c r="F114" s="38"/>
      <c r="G114" s="38"/>
      <c r="H114" s="38"/>
      <c r="I114" s="54"/>
      <c r="J114" s="38"/>
      <c r="K114" s="38"/>
      <c r="L114" s="38"/>
      <c r="M114" s="54"/>
      <c r="N114" s="54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1" customHeight="1" x14ac:dyDescent="0.6">
      <c r="A115" s="38"/>
      <c r="B115" s="38"/>
      <c r="C115" s="38"/>
      <c r="D115" s="38"/>
      <c r="E115" s="38"/>
      <c r="F115" s="38"/>
      <c r="G115" s="38"/>
      <c r="H115" s="38"/>
      <c r="I115" s="54"/>
      <c r="J115" s="38"/>
      <c r="K115" s="38"/>
      <c r="L115" s="38"/>
      <c r="M115" s="54"/>
      <c r="N115" s="54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1" customHeight="1" x14ac:dyDescent="0.6">
      <c r="A116" s="38"/>
      <c r="B116" s="38"/>
      <c r="C116" s="38"/>
      <c r="D116" s="38"/>
      <c r="E116" s="38"/>
      <c r="F116" s="38"/>
      <c r="G116" s="38"/>
      <c r="H116" s="38"/>
      <c r="I116" s="54"/>
      <c r="J116" s="38"/>
      <c r="K116" s="38"/>
      <c r="L116" s="38"/>
      <c r="M116" s="54"/>
      <c r="N116" s="54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1" customHeight="1" x14ac:dyDescent="0.6">
      <c r="A117" s="38"/>
      <c r="B117" s="38"/>
      <c r="C117" s="38"/>
      <c r="D117" s="38"/>
      <c r="E117" s="38"/>
      <c r="F117" s="38"/>
      <c r="G117" s="38"/>
      <c r="H117" s="38"/>
      <c r="I117" s="54"/>
      <c r="J117" s="38"/>
      <c r="K117" s="38"/>
      <c r="L117" s="38"/>
      <c r="M117" s="54"/>
      <c r="N117" s="5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1" customHeight="1" x14ac:dyDescent="0.6">
      <c r="A118" s="38"/>
      <c r="B118" s="38"/>
      <c r="C118" s="38"/>
      <c r="D118" s="38"/>
      <c r="E118" s="38"/>
      <c r="F118" s="38"/>
      <c r="G118" s="38"/>
      <c r="H118" s="38"/>
      <c r="I118" s="54"/>
      <c r="J118" s="38"/>
      <c r="K118" s="38"/>
      <c r="L118" s="38"/>
      <c r="M118" s="54"/>
      <c r="N118" s="5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1" customHeight="1" x14ac:dyDescent="0.6">
      <c r="A119" s="38"/>
      <c r="B119" s="38"/>
      <c r="C119" s="38"/>
      <c r="D119" s="38"/>
      <c r="E119" s="38"/>
      <c r="F119" s="38"/>
      <c r="G119" s="38"/>
      <c r="H119" s="38"/>
      <c r="I119" s="54"/>
      <c r="J119" s="38"/>
      <c r="K119" s="38"/>
      <c r="L119" s="38"/>
      <c r="M119" s="54"/>
      <c r="N119" s="54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1" customHeight="1" x14ac:dyDescent="0.6">
      <c r="A120" s="38"/>
      <c r="B120" s="38"/>
      <c r="C120" s="38"/>
      <c r="D120" s="38"/>
      <c r="E120" s="38"/>
      <c r="F120" s="38"/>
      <c r="G120" s="38"/>
      <c r="H120" s="38"/>
      <c r="I120" s="54"/>
      <c r="J120" s="38"/>
      <c r="K120" s="38"/>
      <c r="L120" s="38"/>
      <c r="M120" s="54"/>
      <c r="N120" s="54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1" customHeight="1" x14ac:dyDescent="0.6">
      <c r="A121" s="38"/>
      <c r="B121" s="38"/>
      <c r="C121" s="38"/>
      <c r="D121" s="38"/>
      <c r="E121" s="38"/>
      <c r="F121" s="38"/>
      <c r="G121" s="38"/>
      <c r="H121" s="38"/>
      <c r="I121" s="54"/>
      <c r="J121" s="38"/>
      <c r="K121" s="38"/>
      <c r="L121" s="38"/>
      <c r="M121" s="54"/>
      <c r="N121" s="5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1" customHeight="1" x14ac:dyDescent="0.6">
      <c r="A122" s="38"/>
      <c r="B122" s="38"/>
      <c r="C122" s="38"/>
      <c r="D122" s="38"/>
      <c r="E122" s="38"/>
      <c r="F122" s="38"/>
      <c r="G122" s="38"/>
      <c r="H122" s="38"/>
      <c r="I122" s="54"/>
      <c r="J122" s="38"/>
      <c r="K122" s="38"/>
      <c r="L122" s="38"/>
      <c r="M122" s="54"/>
      <c r="N122" s="5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1" customHeight="1" x14ac:dyDescent="0.6">
      <c r="A123" s="38"/>
      <c r="B123" s="38"/>
      <c r="C123" s="38"/>
      <c r="D123" s="38"/>
      <c r="E123" s="38"/>
      <c r="F123" s="38"/>
      <c r="G123" s="38"/>
      <c r="H123" s="38"/>
      <c r="I123" s="54"/>
      <c r="J123" s="38"/>
      <c r="K123" s="38"/>
      <c r="L123" s="38"/>
      <c r="M123" s="54"/>
      <c r="N123" s="54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1" customHeight="1" x14ac:dyDescent="0.6">
      <c r="A124" s="38"/>
      <c r="B124" s="38"/>
      <c r="C124" s="38"/>
      <c r="D124" s="38"/>
      <c r="E124" s="38"/>
      <c r="F124" s="38"/>
      <c r="G124" s="38"/>
      <c r="H124" s="38"/>
      <c r="I124" s="54"/>
      <c r="J124" s="38"/>
      <c r="K124" s="38"/>
      <c r="L124" s="38"/>
      <c r="M124" s="54"/>
      <c r="N124" s="54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1" customHeight="1" x14ac:dyDescent="0.6">
      <c r="A125" s="38"/>
      <c r="B125" s="38"/>
      <c r="C125" s="38"/>
      <c r="D125" s="38"/>
      <c r="E125" s="38"/>
      <c r="F125" s="38"/>
      <c r="G125" s="38"/>
      <c r="H125" s="38"/>
      <c r="I125" s="54"/>
      <c r="J125" s="38"/>
      <c r="K125" s="38"/>
      <c r="L125" s="38"/>
      <c r="M125" s="54"/>
      <c r="N125" s="54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1" customHeight="1" x14ac:dyDescent="0.6">
      <c r="A126" s="38"/>
      <c r="B126" s="38"/>
      <c r="C126" s="38"/>
      <c r="D126" s="38"/>
      <c r="E126" s="38"/>
      <c r="F126" s="38"/>
      <c r="G126" s="38"/>
      <c r="H126" s="38"/>
      <c r="I126" s="54"/>
      <c r="J126" s="38"/>
      <c r="K126" s="38"/>
      <c r="L126" s="38"/>
      <c r="M126" s="54"/>
      <c r="N126" s="54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1" customHeight="1" x14ac:dyDescent="0.6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1" customHeight="1" x14ac:dyDescent="0.6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1" customHeight="1" x14ac:dyDescent="0.6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1" customHeight="1" x14ac:dyDescent="0.6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1" customHeight="1" x14ac:dyDescent="0.6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1" customHeight="1" x14ac:dyDescent="0.6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1" customHeight="1" x14ac:dyDescent="0.6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1" customHeight="1" x14ac:dyDescent="0.6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1" customHeight="1" x14ac:dyDescent="0.6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1" customHeight="1" x14ac:dyDescent="0.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1" customHeight="1" x14ac:dyDescent="0.6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1" customHeight="1" x14ac:dyDescent="0.6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1" customHeight="1" x14ac:dyDescent="0.6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1" customHeight="1" x14ac:dyDescent="0.6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1" customHeight="1" x14ac:dyDescent="0.6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1" customHeight="1" x14ac:dyDescent="0.6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1" customHeight="1" x14ac:dyDescent="0.6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1" customHeight="1" x14ac:dyDescent="0.6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1" customHeight="1" x14ac:dyDescent="0.6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1" customHeight="1" x14ac:dyDescent="0.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1" customHeight="1" x14ac:dyDescent="0.6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1" customHeight="1" x14ac:dyDescent="0.6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1" customHeight="1" x14ac:dyDescent="0.6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1" customHeight="1" x14ac:dyDescent="0.6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1" customHeight="1" x14ac:dyDescent="0.6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1" customHeight="1" x14ac:dyDescent="0.6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1" customHeight="1" x14ac:dyDescent="0.6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1" customHeight="1" x14ac:dyDescent="0.6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1" customHeight="1" x14ac:dyDescent="0.6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1" customHeight="1" x14ac:dyDescent="0.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1" customHeight="1" x14ac:dyDescent="0.6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1" customHeight="1" x14ac:dyDescent="0.6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1" customHeight="1" x14ac:dyDescent="0.6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1" customHeight="1" x14ac:dyDescent="0.6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1" customHeight="1" x14ac:dyDescent="0.6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1" customHeight="1" x14ac:dyDescent="0.6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1" customHeight="1" x14ac:dyDescent="0.6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1" customHeight="1" x14ac:dyDescent="0.6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1" customHeight="1" x14ac:dyDescent="0.6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1" customHeight="1" x14ac:dyDescent="0.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1" customHeight="1" x14ac:dyDescent="0.6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1" customHeight="1" x14ac:dyDescent="0.6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1" customHeight="1" x14ac:dyDescent="0.6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1" customHeight="1" x14ac:dyDescent="0.6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1" customHeight="1" x14ac:dyDescent="0.6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1" customHeight="1" x14ac:dyDescent="0.6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1" customHeight="1" x14ac:dyDescent="0.6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1" customHeight="1" x14ac:dyDescent="0.6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1" customHeight="1" x14ac:dyDescent="0.6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1" customHeight="1" x14ac:dyDescent="0.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1" customHeight="1" x14ac:dyDescent="0.6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1" customHeight="1" x14ac:dyDescent="0.6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1" customHeight="1" x14ac:dyDescent="0.6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1" customHeight="1" x14ac:dyDescent="0.6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1" customHeight="1" x14ac:dyDescent="0.6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1" customHeight="1" x14ac:dyDescent="0.6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1" customHeight="1" x14ac:dyDescent="0.6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1" customHeight="1" x14ac:dyDescent="0.6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1" customHeight="1" x14ac:dyDescent="0.6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1" customHeight="1" x14ac:dyDescent="0.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1" customHeight="1" x14ac:dyDescent="0.6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1" customHeight="1" x14ac:dyDescent="0.6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1" customHeight="1" x14ac:dyDescent="0.6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1" customHeight="1" x14ac:dyDescent="0.6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1" customHeight="1" x14ac:dyDescent="0.6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1" customHeight="1" x14ac:dyDescent="0.6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1" customHeight="1" x14ac:dyDescent="0.6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1" customHeight="1" x14ac:dyDescent="0.6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1" customHeight="1" x14ac:dyDescent="0.6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1" customHeight="1" x14ac:dyDescent="0.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1" customHeight="1" x14ac:dyDescent="0.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1" customHeight="1" x14ac:dyDescent="0.6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1" customHeight="1" x14ac:dyDescent="0.6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1" customHeight="1" x14ac:dyDescent="0.6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1" customHeight="1" x14ac:dyDescent="0.6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1" customHeight="1" x14ac:dyDescent="0.6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1" customHeight="1" x14ac:dyDescent="0.6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1" customHeight="1" x14ac:dyDescent="0.6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1" customHeight="1" x14ac:dyDescent="0.6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1" customHeight="1" x14ac:dyDescent="0.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1" customHeight="1" x14ac:dyDescent="0.6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1" customHeight="1" x14ac:dyDescent="0.6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1" customHeight="1" x14ac:dyDescent="0.6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1" customHeight="1" x14ac:dyDescent="0.6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1" customHeight="1" x14ac:dyDescent="0.6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1" customHeight="1" x14ac:dyDescent="0.6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1" customHeight="1" x14ac:dyDescent="0.6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1" customHeight="1" x14ac:dyDescent="0.6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1" customHeight="1" x14ac:dyDescent="0.6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1" customHeight="1" x14ac:dyDescent="0.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1" customHeight="1" x14ac:dyDescent="0.6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1" customHeight="1" x14ac:dyDescent="0.6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1" customHeight="1" x14ac:dyDescent="0.6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1" customHeight="1" x14ac:dyDescent="0.6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1" customHeight="1" x14ac:dyDescent="0.6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1" customHeight="1" x14ac:dyDescent="0.6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1" customHeight="1" x14ac:dyDescent="0.6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1" customHeight="1" x14ac:dyDescent="0.6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1" customHeight="1" x14ac:dyDescent="0.6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1" customHeight="1" x14ac:dyDescent="0.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1" customHeight="1" x14ac:dyDescent="0.6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1" customHeight="1" x14ac:dyDescent="0.6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1" customHeight="1" x14ac:dyDescent="0.6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1" customHeight="1" x14ac:dyDescent="0.6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1" customHeight="1" x14ac:dyDescent="0.6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1" customHeight="1" x14ac:dyDescent="0.6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1" customHeight="1" x14ac:dyDescent="0.6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1" customHeight="1" x14ac:dyDescent="0.6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1" customHeight="1" x14ac:dyDescent="0.6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1" customHeight="1" x14ac:dyDescent="0.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1" customHeight="1" x14ac:dyDescent="0.6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1" customHeight="1" x14ac:dyDescent="0.6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1" customHeight="1" x14ac:dyDescent="0.6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1" customHeight="1" x14ac:dyDescent="0.6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1" customHeight="1" x14ac:dyDescent="0.6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1" customHeight="1" x14ac:dyDescent="0.6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1" customHeight="1" x14ac:dyDescent="0.6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1" customHeight="1" x14ac:dyDescent="0.6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1" customHeight="1" x14ac:dyDescent="0.6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1" customHeight="1" x14ac:dyDescent="0.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1" customHeight="1" x14ac:dyDescent="0.6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1" customHeight="1" x14ac:dyDescent="0.6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1" customHeight="1" x14ac:dyDescent="0.6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1" customHeight="1" x14ac:dyDescent="0.6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1" customHeight="1" x14ac:dyDescent="0.6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1" customHeight="1" x14ac:dyDescent="0.6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1" customHeight="1" x14ac:dyDescent="0.6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1" customHeight="1" x14ac:dyDescent="0.6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1" customHeight="1" x14ac:dyDescent="0.6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1" customHeight="1" x14ac:dyDescent="0.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1" customHeight="1" x14ac:dyDescent="0.6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1" customHeight="1" x14ac:dyDescent="0.6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1" customHeight="1" x14ac:dyDescent="0.6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1" customHeight="1" x14ac:dyDescent="0.6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1" customHeight="1" x14ac:dyDescent="0.6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1" customHeight="1" x14ac:dyDescent="0.6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1" customHeight="1" x14ac:dyDescent="0.6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1" customHeight="1" x14ac:dyDescent="0.6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1" customHeight="1" x14ac:dyDescent="0.6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1" customHeight="1" x14ac:dyDescent="0.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1" customHeight="1" x14ac:dyDescent="0.6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1" customHeight="1" x14ac:dyDescent="0.6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1" customHeight="1" x14ac:dyDescent="0.6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1" customHeight="1" x14ac:dyDescent="0.6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1" customHeight="1" x14ac:dyDescent="0.6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1" customHeight="1" x14ac:dyDescent="0.6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1" customHeight="1" x14ac:dyDescent="0.6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1" customHeight="1" x14ac:dyDescent="0.6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1" customHeight="1" x14ac:dyDescent="0.6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1" customHeight="1" x14ac:dyDescent="0.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1" customHeight="1" x14ac:dyDescent="0.6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1" customHeight="1" x14ac:dyDescent="0.6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1" customHeight="1" x14ac:dyDescent="0.6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1" customHeight="1" x14ac:dyDescent="0.6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1" customHeight="1" x14ac:dyDescent="0.6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1" customHeight="1" x14ac:dyDescent="0.6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1" customHeight="1" x14ac:dyDescent="0.6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1" customHeight="1" x14ac:dyDescent="0.6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1" customHeight="1" x14ac:dyDescent="0.6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1" customHeight="1" x14ac:dyDescent="0.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1" customHeight="1" x14ac:dyDescent="0.6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1" customHeight="1" x14ac:dyDescent="0.6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1" customHeight="1" x14ac:dyDescent="0.6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1" customHeight="1" x14ac:dyDescent="0.6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1" customHeight="1" x14ac:dyDescent="0.6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1" customHeight="1" x14ac:dyDescent="0.6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1" customHeight="1" x14ac:dyDescent="0.6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1" customHeight="1" x14ac:dyDescent="0.6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1" customHeight="1" x14ac:dyDescent="0.6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1" customHeight="1" x14ac:dyDescent="0.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1" customHeight="1" x14ac:dyDescent="0.6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1" customHeight="1" x14ac:dyDescent="0.6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1" customHeight="1" x14ac:dyDescent="0.6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1" customHeight="1" x14ac:dyDescent="0.6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1" customHeight="1" x14ac:dyDescent="0.6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1" customHeight="1" x14ac:dyDescent="0.6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1" customHeight="1" x14ac:dyDescent="0.6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1" customHeight="1" x14ac:dyDescent="0.6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1" customHeight="1" x14ac:dyDescent="0.6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1" customHeight="1" x14ac:dyDescent="0.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1" customHeight="1" x14ac:dyDescent="0.6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1" customHeight="1" x14ac:dyDescent="0.6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1" customHeight="1" x14ac:dyDescent="0.6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1" customHeight="1" x14ac:dyDescent="0.6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1" customHeight="1" x14ac:dyDescent="0.6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1" customHeight="1" x14ac:dyDescent="0.6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1" customHeight="1" x14ac:dyDescent="0.6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1" customHeight="1" x14ac:dyDescent="0.6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1" customHeight="1" x14ac:dyDescent="0.6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1" customHeight="1" x14ac:dyDescent="0.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1" customHeight="1" x14ac:dyDescent="0.6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1" customHeight="1" x14ac:dyDescent="0.6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1" customHeight="1" x14ac:dyDescent="0.6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1" customHeight="1" x14ac:dyDescent="0.6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1" customHeight="1" x14ac:dyDescent="0.6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1" customHeight="1" x14ac:dyDescent="0.6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1" customHeight="1" x14ac:dyDescent="0.6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1" customHeight="1" x14ac:dyDescent="0.6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1" customHeight="1" x14ac:dyDescent="0.6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1" customHeight="1" x14ac:dyDescent="0.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1" customHeight="1" x14ac:dyDescent="0.6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1" customHeight="1" x14ac:dyDescent="0.6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1" customHeight="1" x14ac:dyDescent="0.6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1" customHeight="1" x14ac:dyDescent="0.6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1" customHeight="1" x14ac:dyDescent="0.6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1" customHeight="1" x14ac:dyDescent="0.6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1" customHeight="1" x14ac:dyDescent="0.6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1" customHeight="1" x14ac:dyDescent="0.6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1" customHeight="1" x14ac:dyDescent="0.6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1" customHeight="1" x14ac:dyDescent="0.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1" customHeight="1" x14ac:dyDescent="0.6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1" customHeight="1" x14ac:dyDescent="0.6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1" customHeight="1" x14ac:dyDescent="0.6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1" customHeight="1" x14ac:dyDescent="0.6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1" customHeight="1" x14ac:dyDescent="0.6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1" customHeight="1" x14ac:dyDescent="0.6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1" customHeight="1" x14ac:dyDescent="0.6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1" customHeight="1" x14ac:dyDescent="0.6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1" customHeight="1" x14ac:dyDescent="0.6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1" customHeight="1" x14ac:dyDescent="0.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1" customHeight="1" x14ac:dyDescent="0.6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1" customHeight="1" x14ac:dyDescent="0.6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1" customHeight="1" x14ac:dyDescent="0.6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1" customHeight="1" x14ac:dyDescent="0.6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1" customHeight="1" x14ac:dyDescent="0.6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1" customHeight="1" x14ac:dyDescent="0.6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1" customHeight="1" x14ac:dyDescent="0.6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1" customHeight="1" x14ac:dyDescent="0.6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1" customHeight="1" x14ac:dyDescent="0.6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1" customHeight="1" x14ac:dyDescent="0.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1" customHeight="1" x14ac:dyDescent="0.6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1" customHeight="1" x14ac:dyDescent="0.6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1" customHeight="1" x14ac:dyDescent="0.6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1" customHeight="1" x14ac:dyDescent="0.6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1" customHeight="1" x14ac:dyDescent="0.6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1" customHeight="1" x14ac:dyDescent="0.6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1" customHeight="1" x14ac:dyDescent="0.6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1" customHeight="1" x14ac:dyDescent="0.6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1" customHeight="1" x14ac:dyDescent="0.6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1" customHeight="1" x14ac:dyDescent="0.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1" customHeight="1" x14ac:dyDescent="0.6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1" customHeight="1" x14ac:dyDescent="0.6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1" customHeight="1" x14ac:dyDescent="0.6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1" customHeight="1" x14ac:dyDescent="0.6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1" customHeight="1" x14ac:dyDescent="0.6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1" customHeight="1" x14ac:dyDescent="0.6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1" customHeight="1" x14ac:dyDescent="0.6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1" customHeight="1" x14ac:dyDescent="0.6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1" customHeight="1" x14ac:dyDescent="0.6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1" customHeight="1" x14ac:dyDescent="0.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1" customHeight="1" x14ac:dyDescent="0.6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1" customHeight="1" x14ac:dyDescent="0.6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1" customHeight="1" x14ac:dyDescent="0.6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1" customHeight="1" x14ac:dyDescent="0.6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1" customHeight="1" x14ac:dyDescent="0.6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1" customHeight="1" x14ac:dyDescent="0.6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1" customHeight="1" x14ac:dyDescent="0.6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1" customHeight="1" x14ac:dyDescent="0.6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1" customHeight="1" x14ac:dyDescent="0.6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1" customHeight="1" x14ac:dyDescent="0.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1" customHeight="1" x14ac:dyDescent="0.6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1" customHeight="1" x14ac:dyDescent="0.6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1" customHeight="1" x14ac:dyDescent="0.6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1" customHeight="1" x14ac:dyDescent="0.6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1" customHeight="1" x14ac:dyDescent="0.6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1" customHeight="1" x14ac:dyDescent="0.6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1" customHeight="1" x14ac:dyDescent="0.6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1" customHeight="1" x14ac:dyDescent="0.6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1" customHeight="1" x14ac:dyDescent="0.6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1" customHeight="1" x14ac:dyDescent="0.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1" customHeight="1" x14ac:dyDescent="0.6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1" customHeight="1" x14ac:dyDescent="0.6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1" customHeight="1" x14ac:dyDescent="0.6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1" customHeight="1" x14ac:dyDescent="0.6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1" customHeight="1" x14ac:dyDescent="0.6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1" customHeight="1" x14ac:dyDescent="0.6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1" customHeight="1" x14ac:dyDescent="0.6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1" customHeight="1" x14ac:dyDescent="0.6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1" customHeight="1" x14ac:dyDescent="0.6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1" customHeight="1" x14ac:dyDescent="0.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1" customHeight="1" x14ac:dyDescent="0.6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1" customHeight="1" x14ac:dyDescent="0.6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1" customHeight="1" x14ac:dyDescent="0.6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1" customHeight="1" x14ac:dyDescent="0.6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1" customHeight="1" x14ac:dyDescent="0.6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1" customHeight="1" x14ac:dyDescent="0.6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1" customHeight="1" x14ac:dyDescent="0.6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1" customHeight="1" x14ac:dyDescent="0.6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1" customHeight="1" x14ac:dyDescent="0.6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1" customHeight="1" x14ac:dyDescent="0.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1" customHeight="1" x14ac:dyDescent="0.6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1" customHeight="1" x14ac:dyDescent="0.6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1" customHeight="1" x14ac:dyDescent="0.6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1" customHeight="1" x14ac:dyDescent="0.6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1" customHeight="1" x14ac:dyDescent="0.6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1" customHeight="1" x14ac:dyDescent="0.6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1" customHeight="1" x14ac:dyDescent="0.6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1" customHeight="1" x14ac:dyDescent="0.6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1" customHeight="1" x14ac:dyDescent="0.6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1" customHeight="1" x14ac:dyDescent="0.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1" customHeight="1" x14ac:dyDescent="0.6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1" customHeight="1" x14ac:dyDescent="0.6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1" customHeight="1" x14ac:dyDescent="0.6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1" customHeight="1" x14ac:dyDescent="0.6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1" customHeight="1" x14ac:dyDescent="0.6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1" customHeight="1" x14ac:dyDescent="0.6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1" customHeight="1" x14ac:dyDescent="0.6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1" customHeight="1" x14ac:dyDescent="0.6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1" customHeight="1" x14ac:dyDescent="0.6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1" customHeight="1" x14ac:dyDescent="0.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1" customHeight="1" x14ac:dyDescent="0.6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1" customHeight="1" x14ac:dyDescent="0.6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1" customHeight="1" x14ac:dyDescent="0.6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1" customHeight="1" x14ac:dyDescent="0.6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1" customHeight="1" x14ac:dyDescent="0.6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1" customHeight="1" x14ac:dyDescent="0.6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1" customHeight="1" x14ac:dyDescent="0.6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1" customHeight="1" x14ac:dyDescent="0.6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1" customHeight="1" x14ac:dyDescent="0.6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1" customHeight="1" x14ac:dyDescent="0.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1" customHeight="1" x14ac:dyDescent="0.6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1" customHeight="1" x14ac:dyDescent="0.6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1" customHeight="1" x14ac:dyDescent="0.6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1" customHeight="1" x14ac:dyDescent="0.6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1" customHeight="1" x14ac:dyDescent="0.6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1" customHeight="1" x14ac:dyDescent="0.6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1" customHeight="1" x14ac:dyDescent="0.6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1" customHeight="1" x14ac:dyDescent="0.6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1" customHeight="1" x14ac:dyDescent="0.6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1" customHeight="1" x14ac:dyDescent="0.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1" customHeight="1" x14ac:dyDescent="0.6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1" customHeight="1" x14ac:dyDescent="0.6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1" customHeight="1" x14ac:dyDescent="0.6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1" customHeight="1" x14ac:dyDescent="0.6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1" customHeight="1" x14ac:dyDescent="0.6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1" customHeight="1" x14ac:dyDescent="0.6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1" customHeight="1" x14ac:dyDescent="0.6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1" customHeight="1" x14ac:dyDescent="0.6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1" customHeight="1" x14ac:dyDescent="0.6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1" customHeight="1" x14ac:dyDescent="0.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1" customHeight="1" x14ac:dyDescent="0.6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1" customHeight="1" x14ac:dyDescent="0.6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1" customHeight="1" x14ac:dyDescent="0.6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1" customHeight="1" x14ac:dyDescent="0.6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1" customHeight="1" x14ac:dyDescent="0.6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1" customHeight="1" x14ac:dyDescent="0.6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1" customHeight="1" x14ac:dyDescent="0.6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1" customHeight="1" x14ac:dyDescent="0.6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1" customHeight="1" x14ac:dyDescent="0.6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1" customHeight="1" x14ac:dyDescent="0.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1" customHeight="1" x14ac:dyDescent="0.6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1" customHeight="1" x14ac:dyDescent="0.6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1" customHeight="1" x14ac:dyDescent="0.6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1" customHeight="1" x14ac:dyDescent="0.6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1" customHeight="1" x14ac:dyDescent="0.6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1" customHeight="1" x14ac:dyDescent="0.6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1" customHeight="1" x14ac:dyDescent="0.6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1" customHeight="1" x14ac:dyDescent="0.6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1" customHeight="1" x14ac:dyDescent="0.6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1" customHeight="1" x14ac:dyDescent="0.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1" customHeight="1" x14ac:dyDescent="0.6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1" customHeight="1" x14ac:dyDescent="0.6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1" customHeight="1" x14ac:dyDescent="0.6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1" customHeight="1" x14ac:dyDescent="0.6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1" customHeight="1" x14ac:dyDescent="0.6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1" customHeight="1" x14ac:dyDescent="0.6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1" customHeight="1" x14ac:dyDescent="0.6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1" customHeight="1" x14ac:dyDescent="0.6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1" customHeight="1" x14ac:dyDescent="0.6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1" customHeight="1" x14ac:dyDescent="0.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1" customHeight="1" x14ac:dyDescent="0.6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1" customHeight="1" x14ac:dyDescent="0.6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1" customHeight="1" x14ac:dyDescent="0.6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1" customHeight="1" x14ac:dyDescent="0.6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1" customHeight="1" x14ac:dyDescent="0.6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1" customHeight="1" x14ac:dyDescent="0.6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1" customHeight="1" x14ac:dyDescent="0.6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1" customHeight="1" x14ac:dyDescent="0.6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1" customHeight="1" x14ac:dyDescent="0.6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1" customHeight="1" x14ac:dyDescent="0.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1" customHeight="1" x14ac:dyDescent="0.6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1" customHeight="1" x14ac:dyDescent="0.6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1" customHeight="1" x14ac:dyDescent="0.6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1" customHeight="1" x14ac:dyDescent="0.6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1" customHeight="1" x14ac:dyDescent="0.6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1" customHeight="1" x14ac:dyDescent="0.6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1" customHeight="1" x14ac:dyDescent="0.6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1" customHeight="1" x14ac:dyDescent="0.6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1" customHeight="1" x14ac:dyDescent="0.6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1" customHeight="1" x14ac:dyDescent="0.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1" customHeight="1" x14ac:dyDescent="0.6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1" customHeight="1" x14ac:dyDescent="0.6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1" customHeight="1" x14ac:dyDescent="0.6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1" customHeight="1" x14ac:dyDescent="0.6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1" customHeight="1" x14ac:dyDescent="0.6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1" customHeight="1" x14ac:dyDescent="0.6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1" customHeight="1" x14ac:dyDescent="0.6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1" customHeight="1" x14ac:dyDescent="0.6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1" customHeight="1" x14ac:dyDescent="0.6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1" customHeight="1" x14ac:dyDescent="0.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1" customHeight="1" x14ac:dyDescent="0.6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1" customHeight="1" x14ac:dyDescent="0.6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1" customHeight="1" x14ac:dyDescent="0.6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1" customHeight="1" x14ac:dyDescent="0.6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1" customHeight="1" x14ac:dyDescent="0.6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1" customHeight="1" x14ac:dyDescent="0.6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1" customHeight="1" x14ac:dyDescent="0.6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1" customHeight="1" x14ac:dyDescent="0.6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1" customHeight="1" x14ac:dyDescent="0.6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1" customHeight="1" x14ac:dyDescent="0.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1" customHeight="1" x14ac:dyDescent="0.6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1" customHeight="1" x14ac:dyDescent="0.6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1" customHeight="1" x14ac:dyDescent="0.6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1" customHeight="1" x14ac:dyDescent="0.6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1" customHeight="1" x14ac:dyDescent="0.6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1" customHeight="1" x14ac:dyDescent="0.6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1" customHeight="1" x14ac:dyDescent="0.6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1" customHeight="1" x14ac:dyDescent="0.6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1" customHeight="1" x14ac:dyDescent="0.6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1" customHeight="1" x14ac:dyDescent="0.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1" customHeight="1" x14ac:dyDescent="0.6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1" customHeight="1" x14ac:dyDescent="0.6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1" customHeight="1" x14ac:dyDescent="0.6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1" customHeight="1" x14ac:dyDescent="0.6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1" customHeight="1" x14ac:dyDescent="0.6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1" customHeight="1" x14ac:dyDescent="0.6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1" customHeight="1" x14ac:dyDescent="0.6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1" customHeight="1" x14ac:dyDescent="0.6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1" customHeight="1" x14ac:dyDescent="0.6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1" customHeight="1" x14ac:dyDescent="0.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1" customHeight="1" x14ac:dyDescent="0.6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1" customHeight="1" x14ac:dyDescent="0.6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1" customHeight="1" x14ac:dyDescent="0.6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1" customHeight="1" x14ac:dyDescent="0.6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1" customHeight="1" x14ac:dyDescent="0.6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1" customHeight="1" x14ac:dyDescent="0.6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1" customHeight="1" x14ac:dyDescent="0.6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1" customHeight="1" x14ac:dyDescent="0.6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1" customHeight="1" x14ac:dyDescent="0.6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1" customHeight="1" x14ac:dyDescent="0.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1" customHeight="1" x14ac:dyDescent="0.6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1" customHeight="1" x14ac:dyDescent="0.6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1" customHeight="1" x14ac:dyDescent="0.6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1" customHeight="1" x14ac:dyDescent="0.6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1" customHeight="1" x14ac:dyDescent="0.6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1" customHeight="1" x14ac:dyDescent="0.6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1" customHeight="1" x14ac:dyDescent="0.6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1" customHeight="1" x14ac:dyDescent="0.6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1" customHeight="1" x14ac:dyDescent="0.6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1" customHeight="1" x14ac:dyDescent="0.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1" customHeight="1" x14ac:dyDescent="0.6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1" customHeight="1" x14ac:dyDescent="0.6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1" customHeight="1" x14ac:dyDescent="0.6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1" customHeight="1" x14ac:dyDescent="0.6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1" customHeight="1" x14ac:dyDescent="0.6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1" customHeight="1" x14ac:dyDescent="0.6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1" customHeight="1" x14ac:dyDescent="0.6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1" customHeight="1" x14ac:dyDescent="0.6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1" customHeight="1" x14ac:dyDescent="0.6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1" customHeight="1" x14ac:dyDescent="0.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1" customHeight="1" x14ac:dyDescent="0.6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1" customHeight="1" x14ac:dyDescent="0.6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1" customHeight="1" x14ac:dyDescent="0.6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1" customHeight="1" x14ac:dyDescent="0.6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1" customHeight="1" x14ac:dyDescent="0.6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1" customHeight="1" x14ac:dyDescent="0.6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1" customHeight="1" x14ac:dyDescent="0.6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1" customHeight="1" x14ac:dyDescent="0.6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1" customHeight="1" x14ac:dyDescent="0.6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1" customHeight="1" x14ac:dyDescent="0.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1" customHeight="1" x14ac:dyDescent="0.6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1" customHeight="1" x14ac:dyDescent="0.6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1" customHeight="1" x14ac:dyDescent="0.6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1" customHeight="1" x14ac:dyDescent="0.6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1" customHeight="1" x14ac:dyDescent="0.6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1" customHeight="1" x14ac:dyDescent="0.6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1" customHeight="1" x14ac:dyDescent="0.6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1" customHeight="1" x14ac:dyDescent="0.6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1" customHeight="1" x14ac:dyDescent="0.6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1" customHeight="1" x14ac:dyDescent="0.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1" customHeight="1" x14ac:dyDescent="0.6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1" customHeight="1" x14ac:dyDescent="0.6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1" customHeight="1" x14ac:dyDescent="0.6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1" customHeight="1" x14ac:dyDescent="0.6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1" customHeight="1" x14ac:dyDescent="0.6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1" customHeight="1" x14ac:dyDescent="0.6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1" customHeight="1" x14ac:dyDescent="0.6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1" customHeight="1" x14ac:dyDescent="0.6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1" customHeight="1" x14ac:dyDescent="0.6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1" customHeight="1" x14ac:dyDescent="0.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1" customHeight="1" x14ac:dyDescent="0.6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1" customHeight="1" x14ac:dyDescent="0.6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1" customHeight="1" x14ac:dyDescent="0.6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1" customHeight="1" x14ac:dyDescent="0.6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1" customHeight="1" x14ac:dyDescent="0.6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1" customHeight="1" x14ac:dyDescent="0.6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1" customHeight="1" x14ac:dyDescent="0.6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1" customHeight="1" x14ac:dyDescent="0.6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1" customHeight="1" x14ac:dyDescent="0.6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1" customHeight="1" x14ac:dyDescent="0.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1" customHeight="1" x14ac:dyDescent="0.6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1" customHeight="1" x14ac:dyDescent="0.6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1" customHeight="1" x14ac:dyDescent="0.6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1" customHeight="1" x14ac:dyDescent="0.6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1" customHeight="1" x14ac:dyDescent="0.6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1" customHeight="1" x14ac:dyDescent="0.6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1" customHeight="1" x14ac:dyDescent="0.6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1" customHeight="1" x14ac:dyDescent="0.6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1" customHeight="1" x14ac:dyDescent="0.6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1" customHeight="1" x14ac:dyDescent="0.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1" customHeight="1" x14ac:dyDescent="0.6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1" customHeight="1" x14ac:dyDescent="0.6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1" customHeight="1" x14ac:dyDescent="0.6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1" customHeight="1" x14ac:dyDescent="0.6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1" customHeight="1" x14ac:dyDescent="0.6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1" customHeight="1" x14ac:dyDescent="0.6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1" customHeight="1" x14ac:dyDescent="0.6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1" customHeight="1" x14ac:dyDescent="0.6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1" customHeight="1" x14ac:dyDescent="0.6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1" customHeight="1" x14ac:dyDescent="0.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1" customHeight="1" x14ac:dyDescent="0.6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1" customHeight="1" x14ac:dyDescent="0.6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1" customHeight="1" x14ac:dyDescent="0.6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1" customHeight="1" x14ac:dyDescent="0.6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1" customHeight="1" x14ac:dyDescent="0.6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1" customHeight="1" x14ac:dyDescent="0.6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1" customHeight="1" x14ac:dyDescent="0.6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1" customHeight="1" x14ac:dyDescent="0.6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1" customHeight="1" x14ac:dyDescent="0.6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1" customHeight="1" x14ac:dyDescent="0.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1" customHeight="1" x14ac:dyDescent="0.6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1" customHeight="1" x14ac:dyDescent="0.6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1" customHeight="1" x14ac:dyDescent="0.6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1" customHeight="1" x14ac:dyDescent="0.6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1" customHeight="1" x14ac:dyDescent="0.6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1" customHeight="1" x14ac:dyDescent="0.6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1" customHeight="1" x14ac:dyDescent="0.6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1" customHeight="1" x14ac:dyDescent="0.6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1" customHeight="1" x14ac:dyDescent="0.6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1" customHeight="1" x14ac:dyDescent="0.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1" customHeight="1" x14ac:dyDescent="0.6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1" customHeight="1" x14ac:dyDescent="0.6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1" customHeight="1" x14ac:dyDescent="0.6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1" customHeight="1" x14ac:dyDescent="0.6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1" customHeight="1" x14ac:dyDescent="0.6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1" customHeight="1" x14ac:dyDescent="0.6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1" customHeight="1" x14ac:dyDescent="0.6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1" customHeight="1" x14ac:dyDescent="0.6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1" customHeight="1" x14ac:dyDescent="0.6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1" customHeight="1" x14ac:dyDescent="0.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1" customHeight="1" x14ac:dyDescent="0.6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1" customHeight="1" x14ac:dyDescent="0.6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1" customHeight="1" x14ac:dyDescent="0.6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1" customHeight="1" x14ac:dyDescent="0.6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1" customHeight="1" x14ac:dyDescent="0.6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1" customHeight="1" x14ac:dyDescent="0.6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1" customHeight="1" x14ac:dyDescent="0.6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1" customHeight="1" x14ac:dyDescent="0.6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1" customHeight="1" x14ac:dyDescent="0.6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1" customHeight="1" x14ac:dyDescent="0.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1" customHeight="1" x14ac:dyDescent="0.6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1" customHeight="1" x14ac:dyDescent="0.6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1" customHeight="1" x14ac:dyDescent="0.6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1" customHeight="1" x14ac:dyDescent="0.6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1" customHeight="1" x14ac:dyDescent="0.6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1" customHeight="1" x14ac:dyDescent="0.6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1" customHeight="1" x14ac:dyDescent="0.6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1" customHeight="1" x14ac:dyDescent="0.6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1" customHeight="1" x14ac:dyDescent="0.6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1" customHeight="1" x14ac:dyDescent="0.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1" customHeight="1" x14ac:dyDescent="0.6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1" customHeight="1" x14ac:dyDescent="0.6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1" customHeight="1" x14ac:dyDescent="0.6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1" customHeight="1" x14ac:dyDescent="0.6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1" customHeight="1" x14ac:dyDescent="0.6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1" customHeight="1" x14ac:dyDescent="0.6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1" customHeight="1" x14ac:dyDescent="0.6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1" customHeight="1" x14ac:dyDescent="0.6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1" customHeight="1" x14ac:dyDescent="0.6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1" customHeight="1" x14ac:dyDescent="0.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1" customHeight="1" x14ac:dyDescent="0.6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1" customHeight="1" x14ac:dyDescent="0.6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1" customHeight="1" x14ac:dyDescent="0.6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1" customHeight="1" x14ac:dyDescent="0.6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1" customHeight="1" x14ac:dyDescent="0.6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1" customHeight="1" x14ac:dyDescent="0.6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1" customHeight="1" x14ac:dyDescent="0.6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1" customHeight="1" x14ac:dyDescent="0.6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1" customHeight="1" x14ac:dyDescent="0.6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1" customHeight="1" x14ac:dyDescent="0.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1" customHeight="1" x14ac:dyDescent="0.6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1" customHeight="1" x14ac:dyDescent="0.6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1" customHeight="1" x14ac:dyDescent="0.6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1" customHeight="1" x14ac:dyDescent="0.6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1" customHeight="1" x14ac:dyDescent="0.6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1" customHeight="1" x14ac:dyDescent="0.6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1" customHeight="1" x14ac:dyDescent="0.6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1" customHeight="1" x14ac:dyDescent="0.6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1" customHeight="1" x14ac:dyDescent="0.6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1" customHeight="1" x14ac:dyDescent="0.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1" customHeight="1" x14ac:dyDescent="0.6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1" customHeight="1" x14ac:dyDescent="0.6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1" customHeight="1" x14ac:dyDescent="0.6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1" customHeight="1" x14ac:dyDescent="0.6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1" customHeight="1" x14ac:dyDescent="0.6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1" customHeight="1" x14ac:dyDescent="0.6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1" customHeight="1" x14ac:dyDescent="0.6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1" customHeight="1" x14ac:dyDescent="0.6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1" customHeight="1" x14ac:dyDescent="0.6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1" customHeight="1" x14ac:dyDescent="0.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1" customHeight="1" x14ac:dyDescent="0.6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1" customHeight="1" x14ac:dyDescent="0.6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1" customHeight="1" x14ac:dyDescent="0.6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1" customHeight="1" x14ac:dyDescent="0.6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1" customHeight="1" x14ac:dyDescent="0.6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1" customHeight="1" x14ac:dyDescent="0.6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1" customHeight="1" x14ac:dyDescent="0.6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1" customHeight="1" x14ac:dyDescent="0.6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1" customHeight="1" x14ac:dyDescent="0.6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1" customHeight="1" x14ac:dyDescent="0.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1" customHeight="1" x14ac:dyDescent="0.6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1" customHeight="1" x14ac:dyDescent="0.6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1" customHeight="1" x14ac:dyDescent="0.6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1" customHeight="1" x14ac:dyDescent="0.6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1" customHeight="1" x14ac:dyDescent="0.6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1" customHeight="1" x14ac:dyDescent="0.6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1" customHeight="1" x14ac:dyDescent="0.6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1" customHeight="1" x14ac:dyDescent="0.6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1" customHeight="1" x14ac:dyDescent="0.6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1" customHeight="1" x14ac:dyDescent="0.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1" customHeight="1" x14ac:dyDescent="0.6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1" customHeight="1" x14ac:dyDescent="0.6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1" customHeight="1" x14ac:dyDescent="0.6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1" customHeight="1" x14ac:dyDescent="0.6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1" customHeight="1" x14ac:dyDescent="0.6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1" customHeight="1" x14ac:dyDescent="0.6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1" customHeight="1" x14ac:dyDescent="0.6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1" customHeight="1" x14ac:dyDescent="0.6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1" customHeight="1" x14ac:dyDescent="0.6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1" customHeight="1" x14ac:dyDescent="0.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1" customHeight="1" x14ac:dyDescent="0.6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1" customHeight="1" x14ac:dyDescent="0.6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1" customHeight="1" x14ac:dyDescent="0.6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1" customHeight="1" x14ac:dyDescent="0.6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1" customHeight="1" x14ac:dyDescent="0.6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1" customHeight="1" x14ac:dyDescent="0.6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1" customHeight="1" x14ac:dyDescent="0.6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1" customHeight="1" x14ac:dyDescent="0.6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1" customHeight="1" x14ac:dyDescent="0.6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1" customHeight="1" x14ac:dyDescent="0.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1" customHeight="1" x14ac:dyDescent="0.6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1" customHeight="1" x14ac:dyDescent="0.6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1" customHeight="1" x14ac:dyDescent="0.6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1" customHeight="1" x14ac:dyDescent="0.6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1" customHeight="1" x14ac:dyDescent="0.6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1" customHeight="1" x14ac:dyDescent="0.6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1" customHeight="1" x14ac:dyDescent="0.6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1" customHeight="1" x14ac:dyDescent="0.6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1" customHeight="1" x14ac:dyDescent="0.6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1" customHeight="1" x14ac:dyDescent="0.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1" customHeight="1" x14ac:dyDescent="0.6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1" customHeight="1" x14ac:dyDescent="0.6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1" customHeight="1" x14ac:dyDescent="0.6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1" customHeight="1" x14ac:dyDescent="0.6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1" customHeight="1" x14ac:dyDescent="0.6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1" customHeight="1" x14ac:dyDescent="0.6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1" customHeight="1" x14ac:dyDescent="0.6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1" customHeight="1" x14ac:dyDescent="0.6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1" customHeight="1" x14ac:dyDescent="0.6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1" customHeight="1" x14ac:dyDescent="0.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1" customHeight="1" x14ac:dyDescent="0.6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1" customHeight="1" x14ac:dyDescent="0.6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1" customHeight="1" x14ac:dyDescent="0.6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1" customHeight="1" x14ac:dyDescent="0.6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1" customHeight="1" x14ac:dyDescent="0.6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1" customHeight="1" x14ac:dyDescent="0.6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1" customHeight="1" x14ac:dyDescent="0.6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1" customHeight="1" x14ac:dyDescent="0.6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1" customHeight="1" x14ac:dyDescent="0.6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1" customHeight="1" x14ac:dyDescent="0.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1" customHeight="1" x14ac:dyDescent="0.6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1" customHeight="1" x14ac:dyDescent="0.6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1" customHeight="1" x14ac:dyDescent="0.6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1" customHeight="1" x14ac:dyDescent="0.6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1" customHeight="1" x14ac:dyDescent="0.6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1" customHeight="1" x14ac:dyDescent="0.6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1" customHeight="1" x14ac:dyDescent="0.6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1" customHeight="1" x14ac:dyDescent="0.6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1" customHeight="1" x14ac:dyDescent="0.6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1" customHeight="1" x14ac:dyDescent="0.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1" customHeight="1" x14ac:dyDescent="0.6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1" customHeight="1" x14ac:dyDescent="0.6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1" customHeight="1" x14ac:dyDescent="0.6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1" customHeight="1" x14ac:dyDescent="0.6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1" customHeight="1" x14ac:dyDescent="0.6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1" customHeight="1" x14ac:dyDescent="0.6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1" customHeight="1" x14ac:dyDescent="0.6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1" customHeight="1" x14ac:dyDescent="0.6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1" customHeight="1" x14ac:dyDescent="0.6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1" customHeight="1" x14ac:dyDescent="0.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1" customHeight="1" x14ac:dyDescent="0.6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1" customHeight="1" x14ac:dyDescent="0.6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1" customHeight="1" x14ac:dyDescent="0.6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1" customHeight="1" x14ac:dyDescent="0.6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1" customHeight="1" x14ac:dyDescent="0.6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1" customHeight="1" x14ac:dyDescent="0.6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1" customHeight="1" x14ac:dyDescent="0.6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1" customHeight="1" x14ac:dyDescent="0.6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1" customHeight="1" x14ac:dyDescent="0.6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1" customHeight="1" x14ac:dyDescent="0.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1" customHeight="1" x14ac:dyDescent="0.6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1" customHeight="1" x14ac:dyDescent="0.6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1" customHeight="1" x14ac:dyDescent="0.6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1" customHeight="1" x14ac:dyDescent="0.6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1" customHeight="1" x14ac:dyDescent="0.6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1" customHeight="1" x14ac:dyDescent="0.6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1" customHeight="1" x14ac:dyDescent="0.6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1" customHeight="1" x14ac:dyDescent="0.6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1" customHeight="1" x14ac:dyDescent="0.6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1" customHeight="1" x14ac:dyDescent="0.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1" customHeight="1" x14ac:dyDescent="0.6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1" customHeight="1" x14ac:dyDescent="0.6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1" customHeight="1" x14ac:dyDescent="0.6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1" customHeight="1" x14ac:dyDescent="0.6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1" customHeight="1" x14ac:dyDescent="0.6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1" customHeight="1" x14ac:dyDescent="0.6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1" customHeight="1" x14ac:dyDescent="0.6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1" customHeight="1" x14ac:dyDescent="0.6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1" customHeight="1" x14ac:dyDescent="0.6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1" customHeight="1" x14ac:dyDescent="0.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1" customHeight="1" x14ac:dyDescent="0.6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1" customHeight="1" x14ac:dyDescent="0.6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1" customHeight="1" x14ac:dyDescent="0.6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1" customHeight="1" x14ac:dyDescent="0.6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1" customHeight="1" x14ac:dyDescent="0.6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1" customHeight="1" x14ac:dyDescent="0.6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1" customHeight="1" x14ac:dyDescent="0.6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1" customHeight="1" x14ac:dyDescent="0.6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1" customHeight="1" x14ac:dyDescent="0.6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1" customHeight="1" x14ac:dyDescent="0.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1" customHeight="1" x14ac:dyDescent="0.6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1" customHeight="1" x14ac:dyDescent="0.6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1" customHeight="1" x14ac:dyDescent="0.6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1" customHeight="1" x14ac:dyDescent="0.6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1" customHeight="1" x14ac:dyDescent="0.6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1" customHeight="1" x14ac:dyDescent="0.6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1" customHeight="1" x14ac:dyDescent="0.6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1" customHeight="1" x14ac:dyDescent="0.6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1" customHeight="1" x14ac:dyDescent="0.6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1" customHeight="1" x14ac:dyDescent="0.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1" customHeight="1" x14ac:dyDescent="0.6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1" customHeight="1" x14ac:dyDescent="0.6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1" customHeight="1" x14ac:dyDescent="0.6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1" customHeight="1" x14ac:dyDescent="0.6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1" customHeight="1" x14ac:dyDescent="0.6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1" customHeight="1" x14ac:dyDescent="0.6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1" customHeight="1" x14ac:dyDescent="0.6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1" customHeight="1" x14ac:dyDescent="0.6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1" customHeight="1" x14ac:dyDescent="0.6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1" customHeight="1" x14ac:dyDescent="0.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1" customHeight="1" x14ac:dyDescent="0.6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1" customHeight="1" x14ac:dyDescent="0.6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1" customHeight="1" x14ac:dyDescent="0.6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1" customHeight="1" x14ac:dyDescent="0.6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1" customHeight="1" x14ac:dyDescent="0.6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1" customHeight="1" x14ac:dyDescent="0.6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1" customHeight="1" x14ac:dyDescent="0.6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1" customHeight="1" x14ac:dyDescent="0.6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1" customHeight="1" x14ac:dyDescent="0.6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1" customHeight="1" x14ac:dyDescent="0.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1" customHeight="1" x14ac:dyDescent="0.6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1" customHeight="1" x14ac:dyDescent="0.6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1" customHeight="1" x14ac:dyDescent="0.6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1" customHeight="1" x14ac:dyDescent="0.6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1" customHeight="1" x14ac:dyDescent="0.6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1" customHeight="1" x14ac:dyDescent="0.6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1" customHeight="1" x14ac:dyDescent="0.6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1" customHeight="1" x14ac:dyDescent="0.6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1" customHeight="1" x14ac:dyDescent="0.6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1" customHeight="1" x14ac:dyDescent="0.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1" customHeight="1" x14ac:dyDescent="0.6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1" customHeight="1" x14ac:dyDescent="0.6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1" customHeight="1" x14ac:dyDescent="0.6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1" customHeight="1" x14ac:dyDescent="0.6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1" customHeight="1" x14ac:dyDescent="0.6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1" customHeight="1" x14ac:dyDescent="0.6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1" customHeight="1" x14ac:dyDescent="0.6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1" customHeight="1" x14ac:dyDescent="0.6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1" customHeight="1" x14ac:dyDescent="0.6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1" customHeight="1" x14ac:dyDescent="0.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1" customHeight="1" x14ac:dyDescent="0.6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1" customHeight="1" x14ac:dyDescent="0.6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1" customHeight="1" x14ac:dyDescent="0.6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1" customHeight="1" x14ac:dyDescent="0.6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1" customHeight="1" x14ac:dyDescent="0.6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1" customHeight="1" x14ac:dyDescent="0.6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1" customHeight="1" x14ac:dyDescent="0.6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1" customHeight="1" x14ac:dyDescent="0.6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1" customHeight="1" x14ac:dyDescent="0.6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1" customHeight="1" x14ac:dyDescent="0.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1" customHeight="1" x14ac:dyDescent="0.6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1" customHeight="1" x14ac:dyDescent="0.6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1" customHeight="1" x14ac:dyDescent="0.6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1" customHeight="1" x14ac:dyDescent="0.6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1" customHeight="1" x14ac:dyDescent="0.6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1" customHeight="1" x14ac:dyDescent="0.6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1" customHeight="1" x14ac:dyDescent="0.6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1" customHeight="1" x14ac:dyDescent="0.6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1" customHeight="1" x14ac:dyDescent="0.6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1" customHeight="1" x14ac:dyDescent="0.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1" customHeight="1" x14ac:dyDescent="0.6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1" customHeight="1" x14ac:dyDescent="0.6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1" customHeight="1" x14ac:dyDescent="0.6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1" customHeight="1" x14ac:dyDescent="0.6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1" customHeight="1" x14ac:dyDescent="0.6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1" customHeight="1" x14ac:dyDescent="0.6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1" customHeight="1" x14ac:dyDescent="0.6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1" customHeight="1" x14ac:dyDescent="0.6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1" customHeight="1" x14ac:dyDescent="0.6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1" customHeight="1" x14ac:dyDescent="0.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1" customHeight="1" x14ac:dyDescent="0.6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1" customHeight="1" x14ac:dyDescent="0.6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1" customHeight="1" x14ac:dyDescent="0.6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1" customHeight="1" x14ac:dyDescent="0.6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1" customHeight="1" x14ac:dyDescent="0.6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1" customHeight="1" x14ac:dyDescent="0.6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1" customHeight="1" x14ac:dyDescent="0.6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1" customHeight="1" x14ac:dyDescent="0.6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1" customHeight="1" x14ac:dyDescent="0.6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1" customHeight="1" x14ac:dyDescent="0.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1" customHeight="1" x14ac:dyDescent="0.6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1" customHeight="1" x14ac:dyDescent="0.6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1" customHeight="1" x14ac:dyDescent="0.6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1" customHeight="1" x14ac:dyDescent="0.6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1" customHeight="1" x14ac:dyDescent="0.6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1" customHeight="1" x14ac:dyDescent="0.6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1" customHeight="1" x14ac:dyDescent="0.6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1" customHeight="1" x14ac:dyDescent="0.6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1" customHeight="1" x14ac:dyDescent="0.6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1" customHeight="1" x14ac:dyDescent="0.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1" customHeight="1" x14ac:dyDescent="0.6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1" customHeight="1" x14ac:dyDescent="0.6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1" customHeight="1" x14ac:dyDescent="0.6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1" customHeight="1" x14ac:dyDescent="0.6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1" customHeight="1" x14ac:dyDescent="0.6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1" customHeight="1" x14ac:dyDescent="0.6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1" customHeight="1" x14ac:dyDescent="0.6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1" customHeight="1" x14ac:dyDescent="0.6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1" customHeight="1" x14ac:dyDescent="0.6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1" customHeight="1" x14ac:dyDescent="0.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1" customHeight="1" x14ac:dyDescent="0.6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1" customHeight="1" x14ac:dyDescent="0.6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1" customHeight="1" x14ac:dyDescent="0.6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1" customHeight="1" x14ac:dyDescent="0.6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1" customHeight="1" x14ac:dyDescent="0.6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1" customHeight="1" x14ac:dyDescent="0.6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1" customHeight="1" x14ac:dyDescent="0.6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1" customHeight="1" x14ac:dyDescent="0.6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1" customHeight="1" x14ac:dyDescent="0.6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1" customHeight="1" x14ac:dyDescent="0.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1" customHeight="1" x14ac:dyDescent="0.6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1" customHeight="1" x14ac:dyDescent="0.6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1" customHeight="1" x14ac:dyDescent="0.6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1" customHeight="1" x14ac:dyDescent="0.6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1" customHeight="1" x14ac:dyDescent="0.6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1" customHeight="1" x14ac:dyDescent="0.6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1" customHeight="1" x14ac:dyDescent="0.6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1" customHeight="1" x14ac:dyDescent="0.6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1" customHeight="1" x14ac:dyDescent="0.6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1" customHeight="1" x14ac:dyDescent="0.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1" customHeight="1" x14ac:dyDescent="0.6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1" customHeight="1" x14ac:dyDescent="0.6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1" customHeight="1" x14ac:dyDescent="0.6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1" customHeight="1" x14ac:dyDescent="0.6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 spans="1:26" ht="21" customHeight="1" x14ac:dyDescent="0.6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  <row r="1002" spans="1:26" ht="21" customHeight="1" x14ac:dyDescent="0.6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</row>
    <row r="1003" spans="1:26" ht="21" customHeight="1" x14ac:dyDescent="0.6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</row>
  </sheetData>
  <mergeCells count="13">
    <mergeCell ref="A44:M44"/>
    <mergeCell ref="G49:I49"/>
    <mergeCell ref="K49:M49"/>
    <mergeCell ref="P49:P52"/>
    <mergeCell ref="A1:M1"/>
    <mergeCell ref="A3:M3"/>
    <mergeCell ref="A4:M4"/>
    <mergeCell ref="G9:I9"/>
    <mergeCell ref="K9:M9"/>
    <mergeCell ref="A41:M41"/>
    <mergeCell ref="A43:M43"/>
    <mergeCell ref="A2:M2"/>
    <mergeCell ref="B42:N42"/>
  </mergeCells>
  <pageMargins left="0.70866141732283472" right="0.70866141732283472" top="0.74803149606299213" bottom="0.74803149606299213" header="0" footer="0"/>
  <pageSetup paperSize="9" scale="66" fitToHeight="0" orientation="portrait" r:id="rId1"/>
  <headerFooter>
    <oddFooter>&amp;C&amp;"Angsana New,Regular"&amp;14Page &amp;P</oddFooter>
  </headerFooter>
  <rowBreaks count="2" manualBreakCount="2">
    <brk id="40" max="13" man="1"/>
    <brk id="8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G1003"/>
  <sheetViews>
    <sheetView view="pageBreakPreview" topLeftCell="A63" zoomScale="60" zoomScaleNormal="70" workbookViewId="0">
      <selection activeCell="G13" sqref="G13"/>
    </sheetView>
  </sheetViews>
  <sheetFormatPr defaultColWidth="12.6640625" defaultRowHeight="15" customHeight="1" x14ac:dyDescent="0.25"/>
  <cols>
    <col min="1" max="1" width="3.33203125" customWidth="1"/>
    <col min="2" max="2" width="4.109375" customWidth="1"/>
    <col min="3" max="3" width="4.6640625" customWidth="1"/>
    <col min="4" max="4" width="38.44140625" customWidth="1"/>
    <col min="5" max="5" width="6.3320312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3.25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3" t="s">
        <v>59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23.25" customHeight="1" x14ac:dyDescent="0.6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93" t="s">
        <v>60</v>
      </c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23.25" customHeight="1" x14ac:dyDescent="0.6">
      <c r="A3" s="167" t="str">
        <f>BS!A1</f>
        <v>TECHLEAD NPN PUBLIC COMPANY LIMITED AND ITS SUBSIDIARIES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23.25" customHeight="1" x14ac:dyDescent="0.6">
      <c r="A4" s="167" t="s">
        <v>162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23.25" customHeight="1" x14ac:dyDescent="0.6">
      <c r="A5" s="167" t="s">
        <v>61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3.25" customHeight="1" x14ac:dyDescent="0.6">
      <c r="A6" s="167" t="s">
        <v>62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3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3.75" customHeight="1" x14ac:dyDescent="0.6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6" customHeight="1" x14ac:dyDescent="0.6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23.25" customHeight="1" x14ac:dyDescent="0.6">
      <c r="A10" s="38"/>
      <c r="B10" s="38"/>
      <c r="C10" s="38"/>
      <c r="D10" s="38"/>
      <c r="E10" s="38"/>
      <c r="F10" s="38"/>
      <c r="G10" s="95"/>
      <c r="H10" s="95"/>
      <c r="I10" s="96"/>
      <c r="J10" s="95"/>
      <c r="K10" s="95"/>
      <c r="L10" s="95"/>
      <c r="M10" s="96" t="s">
        <v>2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23.25" customHeight="1" x14ac:dyDescent="0.6">
      <c r="A11" s="38"/>
      <c r="B11" s="38"/>
      <c r="C11" s="38"/>
      <c r="D11" s="38"/>
      <c r="E11" s="38"/>
      <c r="F11" s="38"/>
      <c r="G11" s="172" t="s">
        <v>3</v>
      </c>
      <c r="H11" s="173"/>
      <c r="I11" s="173"/>
      <c r="J11" s="37"/>
      <c r="K11" s="172" t="s">
        <v>4</v>
      </c>
      <c r="L11" s="173"/>
      <c r="M11" s="173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23.25" customHeight="1" x14ac:dyDescent="0.6">
      <c r="A12" s="38"/>
      <c r="B12" s="38"/>
      <c r="C12" s="38"/>
      <c r="D12" s="38"/>
      <c r="E12" s="46" t="s">
        <v>8</v>
      </c>
      <c r="F12" s="38"/>
      <c r="G12" s="97" t="s">
        <v>63</v>
      </c>
      <c r="H12" s="37"/>
      <c r="I12" s="47" t="s">
        <v>64</v>
      </c>
      <c r="J12" s="37"/>
      <c r="K12" s="97" t="str">
        <f>G12</f>
        <v>2024</v>
      </c>
      <c r="L12" s="37"/>
      <c r="M12" s="47" t="str">
        <f>I12</f>
        <v>2023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23.25" customHeight="1" x14ac:dyDescent="0.6">
      <c r="A13" s="38"/>
      <c r="B13" s="38"/>
      <c r="C13" s="38"/>
      <c r="D13" s="38"/>
      <c r="E13" s="129"/>
      <c r="F13" s="38"/>
      <c r="G13" s="128" t="s">
        <v>163</v>
      </c>
      <c r="H13" s="37"/>
      <c r="I13" s="128" t="s">
        <v>163</v>
      </c>
      <c r="J13" s="37"/>
      <c r="K13" s="128" t="s">
        <v>163</v>
      </c>
      <c r="L13" s="37"/>
      <c r="M13" s="128" t="s">
        <v>163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3" ht="23.25" customHeight="1" x14ac:dyDescent="0.6">
      <c r="A14" s="48" t="s">
        <v>65</v>
      </c>
      <c r="B14" s="38"/>
      <c r="C14" s="38"/>
      <c r="D14" s="38"/>
      <c r="E14" s="37"/>
      <c r="F14" s="38"/>
      <c r="G14" s="74">
        <v>40000</v>
      </c>
      <c r="H14" s="69"/>
      <c r="I14" s="73">
        <v>4250341</v>
      </c>
      <c r="J14" s="69"/>
      <c r="K14" s="74">
        <v>0</v>
      </c>
      <c r="L14" s="74"/>
      <c r="M14" s="74">
        <v>0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23.25" customHeight="1" x14ac:dyDescent="0.6">
      <c r="A15" s="48" t="s">
        <v>66</v>
      </c>
      <c r="B15" s="38"/>
      <c r="C15" s="38"/>
      <c r="D15" s="38"/>
      <c r="E15" s="37"/>
      <c r="F15" s="38"/>
      <c r="G15" s="98"/>
      <c r="H15" s="38"/>
      <c r="I15" s="38"/>
      <c r="J15" s="38"/>
      <c r="K15" s="9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23.25" customHeight="1" x14ac:dyDescent="0.6">
      <c r="A16" s="48"/>
      <c r="B16" s="1" t="s">
        <v>67</v>
      </c>
      <c r="C16" s="1"/>
      <c r="D16" s="38"/>
      <c r="E16" s="37"/>
      <c r="F16" s="38"/>
      <c r="G16" s="77">
        <v>-856770</v>
      </c>
      <c r="H16" s="69"/>
      <c r="I16" s="69">
        <v>-18409680</v>
      </c>
      <c r="J16" s="69"/>
      <c r="K16" s="74">
        <v>0</v>
      </c>
      <c r="L16" s="73"/>
      <c r="M16" s="73">
        <v>0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1:33" ht="23.25" customHeight="1" x14ac:dyDescent="0.6">
      <c r="A17" s="48"/>
      <c r="B17" s="1" t="s">
        <v>68</v>
      </c>
      <c r="C17" s="1"/>
      <c r="D17" s="38"/>
      <c r="E17" s="37"/>
      <c r="F17" s="38"/>
      <c r="G17" s="77"/>
      <c r="H17" s="69"/>
      <c r="I17" s="73"/>
      <c r="J17" s="69"/>
      <c r="K17" s="74"/>
      <c r="L17" s="73"/>
      <c r="M17" s="73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1:33" ht="23.25" customHeight="1" x14ac:dyDescent="0.6">
      <c r="A18" s="48"/>
      <c r="B18" s="1"/>
      <c r="C18" s="1" t="s">
        <v>69</v>
      </c>
      <c r="D18" s="38"/>
      <c r="E18" s="37"/>
      <c r="F18" s="38"/>
      <c r="G18" s="77">
        <v>4340574</v>
      </c>
      <c r="H18" s="69"/>
      <c r="I18" s="69">
        <v>-46871825</v>
      </c>
      <c r="J18" s="69"/>
      <c r="K18" s="74">
        <v>0</v>
      </c>
      <c r="L18" s="69"/>
      <c r="M18" s="73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</row>
    <row r="19" spans="1:33" ht="23.25" customHeight="1" x14ac:dyDescent="0.6">
      <c r="A19" s="48"/>
      <c r="B19" s="1" t="s">
        <v>70</v>
      </c>
      <c r="C19" s="1"/>
      <c r="D19" s="38"/>
      <c r="E19" s="37">
        <v>7</v>
      </c>
      <c r="F19" s="38"/>
      <c r="G19" s="99">
        <v>847628</v>
      </c>
      <c r="H19" s="69"/>
      <c r="I19" s="100">
        <v>0</v>
      </c>
      <c r="J19" s="69"/>
      <c r="K19" s="101">
        <v>0</v>
      </c>
      <c r="L19" s="73"/>
      <c r="M19" s="100">
        <v>0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ht="23.25" customHeight="1" x14ac:dyDescent="0.6">
      <c r="A20" s="48" t="s">
        <v>71</v>
      </c>
      <c r="B20" s="48"/>
      <c r="C20" s="48"/>
      <c r="D20" s="48"/>
      <c r="E20" s="36"/>
      <c r="F20" s="48"/>
      <c r="G20" s="58">
        <f>SUM(G14:G19)</f>
        <v>4371432</v>
      </c>
      <c r="H20" s="75"/>
      <c r="I20" s="58">
        <f>SUM(I14:I19)</f>
        <v>-61031164</v>
      </c>
      <c r="J20" s="75"/>
      <c r="K20" s="102">
        <f>SUM(K14:K19)</f>
        <v>0</v>
      </c>
      <c r="L20" s="103"/>
      <c r="M20" s="104">
        <f>SUM(M14:M19)</f>
        <v>0</v>
      </c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ht="23.25" customHeight="1" x14ac:dyDescent="0.6">
      <c r="A21" s="27" t="s">
        <v>72</v>
      </c>
      <c r="B21" s="48"/>
      <c r="C21" s="48"/>
      <c r="D21" s="48"/>
      <c r="E21" s="36"/>
      <c r="F21" s="48"/>
      <c r="G21" s="105"/>
      <c r="H21" s="75"/>
      <c r="I21" s="59"/>
      <c r="J21" s="75"/>
      <c r="K21" s="106"/>
      <c r="L21" s="103"/>
      <c r="M21" s="103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23.25" customHeight="1" x14ac:dyDescent="0.6">
      <c r="A22" s="38"/>
      <c r="B22" s="38" t="s">
        <v>73</v>
      </c>
      <c r="C22" s="38"/>
      <c r="D22" s="38"/>
      <c r="E22" s="37"/>
      <c r="F22" s="38"/>
      <c r="G22" s="74">
        <v>0</v>
      </c>
      <c r="H22" s="69"/>
      <c r="I22" s="69">
        <v>20</v>
      </c>
      <c r="J22" s="69"/>
      <c r="K22" s="77">
        <v>1544566</v>
      </c>
      <c r="L22" s="69"/>
      <c r="M22" s="69">
        <v>1485692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1:33" ht="23.25" customHeight="1" x14ac:dyDescent="0.6">
      <c r="A23" s="38"/>
      <c r="B23" s="38" t="s">
        <v>74</v>
      </c>
      <c r="C23" s="38"/>
      <c r="D23" s="38"/>
      <c r="E23" s="37"/>
      <c r="F23" s="38"/>
      <c r="G23" s="77"/>
      <c r="H23" s="69"/>
      <c r="I23" s="69"/>
      <c r="J23" s="69"/>
      <c r="K23" s="77"/>
      <c r="L23" s="69"/>
      <c r="M23" s="69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</row>
    <row r="24" spans="1:33" ht="23.25" customHeight="1" x14ac:dyDescent="0.6">
      <c r="A24" s="38"/>
      <c r="B24" s="38"/>
      <c r="C24" s="38" t="s">
        <v>75</v>
      </c>
      <c r="D24" s="38"/>
      <c r="E24" s="37" t="s">
        <v>19</v>
      </c>
      <c r="F24" s="38"/>
      <c r="G24" s="74">
        <v>12832000</v>
      </c>
      <c r="H24" s="69"/>
      <c r="I24" s="69">
        <v>-16040000</v>
      </c>
      <c r="J24" s="69"/>
      <c r="K24" s="74">
        <v>12832000</v>
      </c>
      <c r="L24" s="69"/>
      <c r="M24" s="69">
        <v>-16040000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</row>
    <row r="25" spans="1:33" ht="23.25" customHeight="1" x14ac:dyDescent="0.6">
      <c r="A25" s="38"/>
      <c r="B25" s="38" t="s">
        <v>72</v>
      </c>
      <c r="C25" s="38"/>
      <c r="D25" s="38"/>
      <c r="E25" s="37"/>
      <c r="F25" s="38"/>
      <c r="G25" s="77">
        <v>145674</v>
      </c>
      <c r="H25" s="69"/>
      <c r="I25" s="69">
        <v>468</v>
      </c>
      <c r="J25" s="69"/>
      <c r="K25" s="77"/>
      <c r="L25" s="69"/>
      <c r="M25" s="100">
        <v>0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</row>
    <row r="26" spans="1:33" ht="23.25" customHeight="1" x14ac:dyDescent="0.6">
      <c r="A26" s="48"/>
      <c r="B26" s="48" t="s">
        <v>76</v>
      </c>
      <c r="C26" s="48"/>
      <c r="D26" s="48"/>
      <c r="E26" s="36"/>
      <c r="F26" s="48"/>
      <c r="G26" s="80">
        <f>SUM(G22:G25)</f>
        <v>12977674</v>
      </c>
      <c r="H26" s="75"/>
      <c r="I26" s="80">
        <f>SUM(I22:I25)</f>
        <v>-16039512</v>
      </c>
      <c r="J26" s="75"/>
      <c r="K26" s="80">
        <f t="shared" ref="K26:M26" si="0">SUM(K22:K25)</f>
        <v>14376566</v>
      </c>
      <c r="L26" s="80">
        <f t="shared" si="0"/>
        <v>0</v>
      </c>
      <c r="M26" s="80">
        <f t="shared" si="0"/>
        <v>-14554308</v>
      </c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33" ht="23.25" customHeight="1" x14ac:dyDescent="0.6">
      <c r="A27" s="27" t="s">
        <v>77</v>
      </c>
      <c r="B27" s="48"/>
      <c r="C27" s="48"/>
      <c r="D27" s="48"/>
      <c r="E27" s="36"/>
      <c r="F27" s="48"/>
      <c r="G27" s="107"/>
      <c r="H27" s="75"/>
      <c r="I27" s="75"/>
      <c r="J27" s="75"/>
      <c r="K27" s="107"/>
      <c r="L27" s="75"/>
      <c r="M27" s="10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33" ht="23.25" customHeight="1" x14ac:dyDescent="0.6">
      <c r="A28" s="38"/>
      <c r="B28" s="38" t="s">
        <v>78</v>
      </c>
      <c r="C28" s="38"/>
      <c r="D28" s="38"/>
      <c r="E28" s="37"/>
      <c r="F28" s="38"/>
      <c r="G28" s="74">
        <v>0</v>
      </c>
      <c r="H28" s="75"/>
      <c r="I28" s="69">
        <v>-281696</v>
      </c>
      <c r="J28" s="75"/>
      <c r="K28" s="74">
        <v>0</v>
      </c>
      <c r="L28" s="69"/>
      <c r="M28" s="73">
        <v>0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23.25" customHeight="1" x14ac:dyDescent="0.6">
      <c r="A29" s="38"/>
      <c r="B29" s="38" t="s">
        <v>79</v>
      </c>
      <c r="C29" s="38"/>
      <c r="D29" s="38"/>
      <c r="E29" s="37"/>
      <c r="F29" s="38"/>
      <c r="G29" s="77">
        <v>-4100666</v>
      </c>
      <c r="H29" s="69"/>
      <c r="I29" s="69">
        <v>-7937029</v>
      </c>
      <c r="J29" s="69"/>
      <c r="K29" s="77">
        <v>-467827</v>
      </c>
      <c r="L29" s="69"/>
      <c r="M29" s="69">
        <v>-4672563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1:33" ht="23.25" customHeight="1" x14ac:dyDescent="0.6">
      <c r="A30" s="38"/>
      <c r="B30" s="38" t="s">
        <v>80</v>
      </c>
      <c r="C30" s="38"/>
      <c r="D30" s="38"/>
      <c r="E30" s="37"/>
      <c r="F30" s="38"/>
      <c r="G30" s="74">
        <v>0</v>
      </c>
      <c r="H30" s="69"/>
      <c r="I30" s="73">
        <v>0</v>
      </c>
      <c r="J30" s="69"/>
      <c r="K30" s="77">
        <v>0</v>
      </c>
      <c r="L30" s="69"/>
      <c r="M30" s="69">
        <v>0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1:33" ht="23.25" customHeight="1" x14ac:dyDescent="0.6">
      <c r="A31" s="38"/>
      <c r="B31" s="38" t="s">
        <v>81</v>
      </c>
      <c r="C31" s="38"/>
      <c r="D31" s="38"/>
      <c r="E31" s="37"/>
      <c r="F31" s="38"/>
      <c r="G31" s="77">
        <v>0</v>
      </c>
      <c r="H31" s="69"/>
      <c r="I31" s="69">
        <v>0</v>
      </c>
      <c r="J31" s="69"/>
      <c r="K31" s="74">
        <v>0</v>
      </c>
      <c r="L31" s="69"/>
      <c r="M31" s="73">
        <v>0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</row>
    <row r="32" spans="1:33" ht="23.25" customHeight="1" x14ac:dyDescent="0.6">
      <c r="A32" s="38"/>
      <c r="B32" s="38" t="s">
        <v>82</v>
      </c>
      <c r="C32" s="38"/>
      <c r="D32" s="38"/>
      <c r="E32" s="37"/>
      <c r="F32" s="38"/>
      <c r="G32" s="74">
        <v>0</v>
      </c>
      <c r="H32" s="69"/>
      <c r="I32" s="73">
        <v>0</v>
      </c>
      <c r="J32" s="69"/>
      <c r="K32" s="77">
        <v>9816063</v>
      </c>
      <c r="L32" s="69"/>
      <c r="M32" s="73">
        <v>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</row>
    <row r="33" spans="1:33" ht="23.25" customHeight="1" x14ac:dyDescent="0.6">
      <c r="A33" s="38"/>
      <c r="B33" s="38" t="s">
        <v>83</v>
      </c>
      <c r="C33" s="38"/>
      <c r="D33" s="38"/>
      <c r="E33" s="37"/>
      <c r="F33" s="38"/>
      <c r="G33" s="77">
        <v>-1045000</v>
      </c>
      <c r="H33" s="69"/>
      <c r="I33" s="69">
        <v>-1487100</v>
      </c>
      <c r="J33" s="69"/>
      <c r="K33" s="99">
        <v>-1045000</v>
      </c>
      <c r="L33" s="69"/>
      <c r="M33" s="109">
        <v>-1487100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1:33" ht="23.25" customHeight="1" x14ac:dyDescent="0.6">
      <c r="A34" s="48"/>
      <c r="B34" s="48" t="s">
        <v>84</v>
      </c>
      <c r="C34" s="48"/>
      <c r="D34" s="48"/>
      <c r="E34" s="36"/>
      <c r="F34" s="48"/>
      <c r="G34" s="88">
        <f>SUM(G28:G33)</f>
        <v>-5145666</v>
      </c>
      <c r="H34" s="75"/>
      <c r="I34" s="80">
        <f>SUM(I28:I33)</f>
        <v>-9705825</v>
      </c>
      <c r="J34" s="75"/>
      <c r="K34" s="88">
        <f>SUM(K28:K33)</f>
        <v>8303236</v>
      </c>
      <c r="L34" s="75"/>
      <c r="M34" s="80">
        <f>SUM(M28:M33)</f>
        <v>-6159663</v>
      </c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</row>
    <row r="35" spans="1:33" ht="23.25" customHeight="1" x14ac:dyDescent="0.6">
      <c r="A35" s="110" t="s">
        <v>85</v>
      </c>
      <c r="B35" s="48"/>
      <c r="C35" s="48"/>
      <c r="D35" s="48"/>
      <c r="E35" s="36"/>
      <c r="F35" s="48"/>
      <c r="G35" s="77">
        <v>-163361</v>
      </c>
      <c r="H35" s="69"/>
      <c r="I35" s="111">
        <v>-10028</v>
      </c>
      <c r="J35" s="69"/>
      <c r="K35" s="77">
        <v>-163361</v>
      </c>
      <c r="L35" s="69"/>
      <c r="M35" s="111">
        <v>-10028</v>
      </c>
      <c r="N35" s="112"/>
      <c r="O35" s="112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33" ht="23.25" customHeight="1" x14ac:dyDescent="0.6">
      <c r="A36" s="110" t="s">
        <v>86</v>
      </c>
      <c r="B36" s="48"/>
      <c r="C36" s="48"/>
      <c r="D36" s="48"/>
      <c r="E36" s="36"/>
      <c r="F36" s="48"/>
      <c r="G36" s="107">
        <f>+G34+G26+G20+G35</f>
        <v>12040079</v>
      </c>
      <c r="H36" s="75"/>
      <c r="I36" s="75">
        <f>+I34+I26+I20+I35</f>
        <v>-86786529</v>
      </c>
      <c r="J36" s="75"/>
      <c r="K36" s="107">
        <f>+K34+K26+K20+K35</f>
        <v>22516441</v>
      </c>
      <c r="L36" s="75"/>
      <c r="M36" s="75">
        <f>+M34+M26+M20+M35</f>
        <v>-20723999</v>
      </c>
      <c r="N36" s="112"/>
      <c r="O36" s="112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ht="23.25" customHeight="1" x14ac:dyDescent="0.6">
      <c r="A37" s="38" t="s">
        <v>87</v>
      </c>
      <c r="B37" s="38"/>
      <c r="C37" s="38"/>
      <c r="D37" s="38"/>
      <c r="E37" s="37"/>
      <c r="F37" s="38"/>
      <c r="G37" s="74">
        <v>5653</v>
      </c>
      <c r="H37" s="69"/>
      <c r="I37" s="73">
        <v>5654</v>
      </c>
      <c r="J37" s="69"/>
      <c r="K37" s="74">
        <v>0</v>
      </c>
      <c r="L37" s="73"/>
      <c r="M37" s="73">
        <v>0</v>
      </c>
      <c r="N37" s="70"/>
      <c r="O37" s="70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1:33" ht="24" customHeight="1" x14ac:dyDescent="0.6">
      <c r="A38" s="48" t="s">
        <v>88</v>
      </c>
      <c r="B38" s="48"/>
      <c r="C38" s="48"/>
      <c r="D38" s="48"/>
      <c r="E38" s="36"/>
      <c r="F38" s="48"/>
      <c r="G38" s="113">
        <f>+G36+G37</f>
        <v>12045732</v>
      </c>
      <c r="H38" s="75"/>
      <c r="I38" s="114">
        <f>+I36+I37</f>
        <v>-86780875</v>
      </c>
      <c r="J38" s="75"/>
      <c r="K38" s="113">
        <f>+K36+K37</f>
        <v>22516441</v>
      </c>
      <c r="L38" s="75"/>
      <c r="M38" s="114">
        <f>+M36+M37</f>
        <v>-20723999</v>
      </c>
      <c r="N38" s="112"/>
      <c r="O38" s="112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</row>
    <row r="39" spans="1:33" ht="24" customHeight="1" x14ac:dyDescent="0.6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93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</row>
    <row r="40" spans="1:33" ht="23.25" customHeight="1" x14ac:dyDescent="0.6">
      <c r="A40" s="38" t="s">
        <v>29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93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1:33" ht="23.25" customHeight="1" x14ac:dyDescent="0.6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93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</row>
    <row r="42" spans="1:33" ht="23.25" customHeight="1" x14ac:dyDescent="0.6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9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</row>
    <row r="43" spans="1:33" ht="23.25" customHeight="1" x14ac:dyDescent="0.6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93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1:33" ht="23.25" customHeight="1" x14ac:dyDescent="0.6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93" t="s">
        <v>59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1:33" ht="23.25" customHeight="1" x14ac:dyDescent="0.6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93" t="s">
        <v>60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23.25" customHeight="1" x14ac:dyDescent="0.6">
      <c r="A46" s="167" t="str">
        <f>A3</f>
        <v>TECHLEAD NPN PUBLIC COMPANY LIMITED AND ITS SUBSIDIARIES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</row>
    <row r="47" spans="1:33" ht="23.25" customHeight="1" x14ac:dyDescent="0.6">
      <c r="A47" s="167" t="str">
        <f>A4</f>
        <v>(FORMERLY ETERNAL ENERGY PUBLIC COMPANY LIMITED)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</row>
    <row r="48" spans="1:33" ht="23.25" customHeight="1" x14ac:dyDescent="0.6">
      <c r="A48" s="167" t="s">
        <v>89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49" spans="1:33" ht="23.25" customHeight="1" x14ac:dyDescent="0.6">
      <c r="A49" s="167" t="s">
        <v>62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</row>
    <row r="50" spans="1:33" ht="3" customHeight="1" x14ac:dyDescent="0.6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  <row r="51" spans="1:33" ht="3.75" customHeight="1" x14ac:dyDescent="0.6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</row>
    <row r="52" spans="1:33" ht="6" customHeight="1" x14ac:dyDescent="0.6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1:33" ht="23.25" customHeight="1" x14ac:dyDescent="0.6">
      <c r="A53" s="38"/>
      <c r="B53" s="38"/>
      <c r="C53" s="38"/>
      <c r="D53" s="38"/>
      <c r="E53" s="38"/>
      <c r="F53" s="38"/>
      <c r="G53" s="95"/>
      <c r="H53" s="95"/>
      <c r="I53" s="96"/>
      <c r="J53" s="95"/>
      <c r="K53" s="95"/>
      <c r="L53" s="95"/>
      <c r="M53" s="96" t="s">
        <v>2</v>
      </c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</row>
    <row r="54" spans="1:33" ht="23.25" customHeight="1" x14ac:dyDescent="0.6">
      <c r="A54" s="38"/>
      <c r="B54" s="38"/>
      <c r="C54" s="38"/>
      <c r="D54" s="38"/>
      <c r="E54" s="38"/>
      <c r="F54" s="38"/>
      <c r="G54" s="172" t="s">
        <v>3</v>
      </c>
      <c r="H54" s="173"/>
      <c r="I54" s="173"/>
      <c r="J54" s="37"/>
      <c r="K54" s="172" t="s">
        <v>4</v>
      </c>
      <c r="L54" s="173"/>
      <c r="M54" s="173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</row>
    <row r="55" spans="1:33" ht="23.25" customHeight="1" x14ac:dyDescent="0.6">
      <c r="A55" s="38"/>
      <c r="B55" s="38"/>
      <c r="C55" s="38"/>
      <c r="D55" s="38"/>
      <c r="E55" s="46" t="s">
        <v>8</v>
      </c>
      <c r="F55" s="38"/>
      <c r="G55" s="97" t="str">
        <f>+G12</f>
        <v>2024</v>
      </c>
      <c r="H55" s="37"/>
      <c r="I55" s="47" t="s">
        <v>64</v>
      </c>
      <c r="J55" s="37"/>
      <c r="K55" s="97" t="str">
        <f>+K12</f>
        <v>2024</v>
      </c>
      <c r="L55" s="37"/>
      <c r="M55" s="47" t="str">
        <f>I55</f>
        <v>2023</v>
      </c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</row>
    <row r="56" spans="1:33" ht="23.25" customHeight="1" x14ac:dyDescent="0.6">
      <c r="A56" s="48" t="s">
        <v>90</v>
      </c>
      <c r="B56" s="39"/>
      <c r="C56" s="59"/>
      <c r="D56" s="59"/>
      <c r="E56" s="59"/>
      <c r="F56" s="103"/>
      <c r="G56" s="69"/>
      <c r="H56" s="115"/>
      <c r="I56" s="69"/>
      <c r="J56" s="115"/>
      <c r="K56" s="69"/>
      <c r="L56" s="115"/>
      <c r="M56" s="69"/>
      <c r="N56" s="48"/>
      <c r="O56" s="61"/>
      <c r="P56" s="61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ht="23.25" customHeight="1" x14ac:dyDescent="0.6">
      <c r="A57" s="116" t="s">
        <v>91</v>
      </c>
      <c r="B57" s="39"/>
      <c r="C57" s="39"/>
      <c r="D57" s="59"/>
      <c r="E57" s="37"/>
      <c r="F57" s="103"/>
      <c r="G57" s="74">
        <v>0</v>
      </c>
      <c r="H57" s="71"/>
      <c r="I57" s="73">
        <v>0</v>
      </c>
      <c r="J57" s="71"/>
      <c r="K57" s="74">
        <v>0</v>
      </c>
      <c r="L57" s="71"/>
      <c r="M57" s="73">
        <v>0</v>
      </c>
      <c r="N57" s="48"/>
      <c r="O57" s="61"/>
      <c r="P57" s="61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1:33" ht="24" customHeight="1" x14ac:dyDescent="0.6">
      <c r="A58" s="48" t="s">
        <v>92</v>
      </c>
      <c r="B58" s="59"/>
      <c r="C58" s="59"/>
      <c r="D58" s="59"/>
      <c r="E58" s="59"/>
      <c r="F58" s="103"/>
      <c r="G58" s="113">
        <f>SUM(G38,G57)</f>
        <v>12045732</v>
      </c>
      <c r="H58" s="75"/>
      <c r="I58" s="114">
        <f>SUM(I38,I57)</f>
        <v>-86780875</v>
      </c>
      <c r="J58" s="75"/>
      <c r="K58" s="113">
        <f>SUM(K38,K57)</f>
        <v>22516441</v>
      </c>
      <c r="L58" s="75"/>
      <c r="M58" s="114">
        <f>SUM(M38,M57)</f>
        <v>-20723999</v>
      </c>
      <c r="N58" s="75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1:33" ht="11.25" customHeight="1" x14ac:dyDescent="0.6">
      <c r="A59" s="48"/>
      <c r="B59" s="48"/>
      <c r="C59" s="48"/>
      <c r="D59" s="48"/>
      <c r="E59" s="36"/>
      <c r="F59" s="48"/>
      <c r="G59" s="117"/>
      <c r="H59" s="75"/>
      <c r="I59" s="118"/>
      <c r="J59" s="75"/>
      <c r="K59" s="117"/>
      <c r="L59" s="75"/>
      <c r="M59" s="118"/>
      <c r="N59" s="112"/>
      <c r="O59" s="112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1:33" ht="23.25" customHeight="1" x14ac:dyDescent="0.6">
      <c r="A60" s="48" t="s">
        <v>93</v>
      </c>
      <c r="B60" s="59"/>
      <c r="C60" s="59"/>
      <c r="D60" s="59"/>
      <c r="E60" s="59"/>
      <c r="F60" s="103"/>
      <c r="G60" s="117"/>
      <c r="H60" s="75"/>
      <c r="I60" s="118"/>
      <c r="J60" s="75"/>
      <c r="K60" s="117"/>
      <c r="L60" s="75"/>
      <c r="M60" s="118"/>
      <c r="N60" s="75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  <row r="61" spans="1:33" ht="23.25" customHeight="1" x14ac:dyDescent="0.6">
      <c r="A61" s="48"/>
      <c r="B61" s="39" t="s">
        <v>94</v>
      </c>
      <c r="C61" s="59"/>
      <c r="D61" s="59"/>
      <c r="E61" s="59"/>
      <c r="F61" s="103"/>
      <c r="G61" s="84">
        <f>+G38-G62</f>
        <v>12550413.439999999</v>
      </c>
      <c r="H61" s="75"/>
      <c r="I61" s="85">
        <f>+I38-I62</f>
        <v>-84386247</v>
      </c>
      <c r="J61" s="69"/>
      <c r="K61" s="84">
        <f>+K38-K62</f>
        <v>22516441</v>
      </c>
      <c r="L61" s="69"/>
      <c r="M61" s="85">
        <f>+M38-M62</f>
        <v>-20723999</v>
      </c>
      <c r="N61" s="75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</row>
    <row r="62" spans="1:33" ht="23.25" customHeight="1" x14ac:dyDescent="0.6">
      <c r="A62" s="48"/>
      <c r="B62" s="39" t="s">
        <v>95</v>
      </c>
      <c r="C62" s="59"/>
      <c r="D62" s="59"/>
      <c r="E62" s="59"/>
      <c r="F62" s="103"/>
      <c r="G62" s="84">
        <v>-504681.43999999994</v>
      </c>
      <c r="H62" s="75"/>
      <c r="I62" s="85">
        <v>-2394628</v>
      </c>
      <c r="J62" s="69"/>
      <c r="K62" s="101">
        <v>0</v>
      </c>
      <c r="L62" s="69"/>
      <c r="M62" s="100">
        <v>0</v>
      </c>
      <c r="N62" s="75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</row>
    <row r="63" spans="1:33" ht="24" customHeight="1" x14ac:dyDescent="0.6">
      <c r="A63" s="48" t="s">
        <v>88</v>
      </c>
      <c r="B63" s="59"/>
      <c r="C63" s="59"/>
      <c r="D63" s="59"/>
      <c r="E63" s="59"/>
      <c r="F63" s="103"/>
      <c r="G63" s="114">
        <f>SUM(G61:G62)</f>
        <v>12045732</v>
      </c>
      <c r="H63" s="75"/>
      <c r="I63" s="114">
        <f>SUM(I61:I62)</f>
        <v>-86780875</v>
      </c>
      <c r="J63" s="75"/>
      <c r="K63" s="114">
        <f>SUM(K61:K62)</f>
        <v>22516441</v>
      </c>
      <c r="L63" s="75"/>
      <c r="M63" s="114">
        <f>SUM(M61:M62)</f>
        <v>-20723999</v>
      </c>
      <c r="N63" s="75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</row>
    <row r="64" spans="1:33" ht="11.25" customHeight="1" x14ac:dyDescent="0.6">
      <c r="A64" s="48"/>
      <c r="B64" s="48"/>
      <c r="C64" s="48"/>
      <c r="D64" s="48"/>
      <c r="E64" s="36"/>
      <c r="F64" s="48"/>
      <c r="G64" s="117"/>
      <c r="H64" s="75"/>
      <c r="I64" s="118"/>
      <c r="J64" s="75"/>
      <c r="K64" s="117"/>
      <c r="L64" s="75"/>
      <c r="M64" s="118"/>
      <c r="N64" s="112"/>
      <c r="O64" s="112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</row>
    <row r="65" spans="1:33" ht="23.25" customHeight="1" x14ac:dyDescent="0.6">
      <c r="A65" s="48" t="s">
        <v>96</v>
      </c>
      <c r="B65" s="59"/>
      <c r="C65" s="59"/>
      <c r="D65" s="59"/>
      <c r="E65" s="59"/>
      <c r="F65" s="103"/>
      <c r="G65" s="117"/>
      <c r="H65" s="75"/>
      <c r="I65" s="118"/>
      <c r="J65" s="75"/>
      <c r="K65" s="117"/>
      <c r="L65" s="75"/>
      <c r="M65" s="118"/>
      <c r="N65" s="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</row>
    <row r="66" spans="1:33" ht="23.25" customHeight="1" x14ac:dyDescent="0.6">
      <c r="A66" s="48"/>
      <c r="B66" s="39" t="s">
        <v>94</v>
      </c>
      <c r="C66" s="59"/>
      <c r="D66" s="59"/>
      <c r="E66" s="59"/>
      <c r="F66" s="103"/>
      <c r="G66" s="84">
        <f>+G58-G67</f>
        <v>12550413.439999999</v>
      </c>
      <c r="H66" s="69"/>
      <c r="I66" s="85">
        <f>+I58-I67</f>
        <v>-84386247</v>
      </c>
      <c r="J66" s="69"/>
      <c r="K66" s="84">
        <f>+K58-K67</f>
        <v>22516441</v>
      </c>
      <c r="L66" s="38"/>
      <c r="M66" s="69">
        <f>+M58-M67</f>
        <v>-20723999</v>
      </c>
      <c r="N66" s="75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</row>
    <row r="67" spans="1:33" ht="23.25" customHeight="1" x14ac:dyDescent="0.6">
      <c r="A67" s="48"/>
      <c r="B67" s="39" t="s">
        <v>95</v>
      </c>
      <c r="C67" s="59"/>
      <c r="D67" s="59"/>
      <c r="E67" s="59"/>
      <c r="F67" s="103"/>
      <c r="G67" s="84">
        <f>G62</f>
        <v>-504681.43999999994</v>
      </c>
      <c r="H67" s="69"/>
      <c r="I67" s="85">
        <f>I62</f>
        <v>-2394628</v>
      </c>
      <c r="J67" s="69"/>
      <c r="K67" s="101">
        <v>0</v>
      </c>
      <c r="L67" s="69"/>
      <c r="M67" s="100">
        <f>+M62</f>
        <v>0</v>
      </c>
      <c r="N67" s="75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</row>
    <row r="68" spans="1:33" ht="24" customHeight="1" x14ac:dyDescent="0.6">
      <c r="A68" s="48" t="s">
        <v>92</v>
      </c>
      <c r="B68" s="59"/>
      <c r="C68" s="59"/>
      <c r="D68" s="59"/>
      <c r="E68" s="59"/>
      <c r="F68" s="103"/>
      <c r="G68" s="113">
        <f>SUM(G66:G67)</f>
        <v>12045732</v>
      </c>
      <c r="H68" s="75"/>
      <c r="I68" s="114">
        <f>SUM(I66:I67)</f>
        <v>-86780875</v>
      </c>
      <c r="J68" s="75"/>
      <c r="K68" s="113">
        <f>SUM(K66:K67)</f>
        <v>22516441</v>
      </c>
      <c r="L68" s="75"/>
      <c r="M68" s="114">
        <f>SUM(M66:M67)</f>
        <v>-20723999</v>
      </c>
      <c r="N68" s="75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</row>
    <row r="69" spans="1:33" ht="24" customHeight="1" x14ac:dyDescent="0.6">
      <c r="A69" s="38"/>
      <c r="B69" s="38"/>
      <c r="C69" s="38"/>
      <c r="D69" s="38"/>
      <c r="E69" s="38"/>
      <c r="F69" s="38"/>
      <c r="G69" s="98"/>
      <c r="H69" s="38"/>
      <c r="I69" s="38"/>
      <c r="J69" s="38"/>
      <c r="K69" s="9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1:33" ht="24" customHeight="1" x14ac:dyDescent="0.6">
      <c r="A70" s="38" t="s">
        <v>97</v>
      </c>
      <c r="B70" s="38"/>
      <c r="C70" s="38"/>
      <c r="D70" s="38"/>
      <c r="E70" s="37"/>
      <c r="F70" s="38"/>
      <c r="G70" s="119">
        <f>G38/G71</f>
        <v>4.3329971223021579E-3</v>
      </c>
      <c r="H70" s="120"/>
      <c r="I70" s="121">
        <f>I38/I71</f>
        <v>-3.1216142086330934E-2</v>
      </c>
      <c r="J70" s="120"/>
      <c r="K70" s="119">
        <f>K38/K71</f>
        <v>8.0994392086330934E-3</v>
      </c>
      <c r="L70" s="120"/>
      <c r="M70" s="121">
        <f>M38/M71</f>
        <v>-7.4546758992805754E-3</v>
      </c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1:33" ht="24" customHeight="1" x14ac:dyDescent="0.6">
      <c r="A71" s="38" t="s">
        <v>98</v>
      </c>
      <c r="B71" s="38"/>
      <c r="C71" s="38"/>
      <c r="D71" s="38"/>
      <c r="E71" s="37"/>
      <c r="F71" s="38"/>
      <c r="G71" s="122">
        <v>2780000000</v>
      </c>
      <c r="H71" s="38"/>
      <c r="I71" s="123">
        <v>2780000000</v>
      </c>
      <c r="J71" s="38"/>
      <c r="K71" s="124">
        <v>2780000000</v>
      </c>
      <c r="L71" s="38"/>
      <c r="M71" s="125">
        <v>2780000000</v>
      </c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1:33" ht="24" customHeight="1" x14ac:dyDescent="0.6">
      <c r="A72" s="38"/>
      <c r="B72" s="38"/>
      <c r="C72" s="38"/>
      <c r="D72" s="38"/>
      <c r="E72" s="37"/>
      <c r="F72" s="38"/>
      <c r="G72" s="71"/>
      <c r="H72" s="38"/>
      <c r="I72" s="71"/>
      <c r="J72" s="38"/>
      <c r="K72" s="126"/>
      <c r="L72" s="38"/>
      <c r="M72" s="126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ht="23.25" customHeight="1" x14ac:dyDescent="0.6">
      <c r="A73" s="38" t="s">
        <v>29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ht="23.25" customHeight="1" x14ac:dyDescent="0.6">
      <c r="A74" s="38"/>
      <c r="B74" s="38"/>
      <c r="C74" s="38"/>
      <c r="D74" s="38"/>
      <c r="E74" s="38"/>
      <c r="F74" s="38"/>
      <c r="G74" s="98"/>
      <c r="H74" s="38"/>
      <c r="I74" s="38"/>
      <c r="J74" s="38"/>
      <c r="K74" s="9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1:33" ht="23.25" customHeight="1" x14ac:dyDescent="0.6">
      <c r="A75" s="38"/>
      <c r="B75" s="38"/>
      <c r="C75" s="38"/>
      <c r="D75" s="38"/>
      <c r="E75" s="38"/>
      <c r="F75" s="38"/>
      <c r="G75" s="98"/>
      <c r="H75" s="38"/>
      <c r="I75" s="38"/>
      <c r="J75" s="38"/>
      <c r="K75" s="9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1:33" ht="23.25" customHeight="1" x14ac:dyDescent="0.6">
      <c r="A76" s="38"/>
      <c r="B76" s="38"/>
      <c r="C76" s="38"/>
      <c r="D76" s="38"/>
      <c r="E76" s="38"/>
      <c r="F76" s="38"/>
      <c r="G76" s="98"/>
      <c r="H76" s="38"/>
      <c r="I76" s="38"/>
      <c r="J76" s="38"/>
      <c r="K76" s="9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1:33" ht="23.25" customHeight="1" x14ac:dyDescent="0.6">
      <c r="A77" s="38"/>
      <c r="B77" s="38"/>
      <c r="C77" s="38"/>
      <c r="D77" s="38"/>
      <c r="E77" s="38"/>
      <c r="F77" s="38"/>
      <c r="G77" s="98"/>
      <c r="H77" s="38"/>
      <c r="I77" s="38"/>
      <c r="J77" s="38"/>
      <c r="K77" s="9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1:33" ht="23.25" customHeight="1" x14ac:dyDescent="0.6">
      <c r="A78" s="38"/>
      <c r="B78" s="38"/>
      <c r="C78" s="38"/>
      <c r="D78" s="38"/>
      <c r="E78" s="38"/>
      <c r="F78" s="38"/>
      <c r="G78" s="98"/>
      <c r="H78" s="38"/>
      <c r="I78" s="38"/>
      <c r="J78" s="38"/>
      <c r="K78" s="9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1:33" ht="23.25" customHeight="1" x14ac:dyDescent="0.6">
      <c r="A79" s="38"/>
      <c r="B79" s="38"/>
      <c r="C79" s="38"/>
      <c r="D79" s="38"/>
      <c r="E79" s="38"/>
      <c r="F79" s="38"/>
      <c r="G79" s="98"/>
      <c r="H79" s="38"/>
      <c r="I79" s="38"/>
      <c r="J79" s="38"/>
      <c r="K79" s="9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1:33" ht="23.25" customHeight="1" x14ac:dyDescent="0.6">
      <c r="A80" s="38"/>
      <c r="B80" s="38"/>
      <c r="C80" s="38"/>
      <c r="D80" s="38"/>
      <c r="E80" s="38"/>
      <c r="F80" s="38"/>
      <c r="G80" s="98"/>
      <c r="H80" s="38"/>
      <c r="I80" s="38"/>
      <c r="J80" s="38"/>
      <c r="K80" s="9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1:33" ht="23.25" customHeight="1" x14ac:dyDescent="0.6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1:33" ht="23.25" customHeight="1" x14ac:dyDescent="0.6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1:33" ht="23.25" customHeight="1" x14ac:dyDescent="0.6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1:33" ht="23.25" customHeight="1" x14ac:dyDescent="0.6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1:33" ht="23.25" customHeight="1" x14ac:dyDescent="0.6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1:33" ht="23.25" customHeight="1" x14ac:dyDescent="0.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3.25" customHeight="1" x14ac:dyDescent="0.6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1:33" ht="23.25" customHeight="1" x14ac:dyDescent="0.6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3.25" customHeight="1" x14ac:dyDescent="0.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1:33" ht="23.25" customHeight="1" x14ac:dyDescent="0.6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23.25" customHeight="1" x14ac:dyDescent="0.6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1:33" ht="23.25" customHeight="1" x14ac:dyDescent="0.6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1:33" ht="23.25" customHeight="1" x14ac:dyDescent="0.6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1:33" ht="23.25" customHeight="1" x14ac:dyDescent="0.6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1:33" ht="23.25" customHeight="1" x14ac:dyDescent="0.6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1:33" ht="23.25" customHeight="1" x14ac:dyDescent="0.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1:33" ht="23.25" customHeight="1" x14ac:dyDescent="0.6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1:33" ht="23.25" customHeight="1" x14ac:dyDescent="0.6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1:33" ht="23.25" customHeight="1" x14ac:dyDescent="0.6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1:33" ht="23.25" customHeight="1" x14ac:dyDescent="0.6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1:33" ht="23.25" customHeight="1" x14ac:dyDescent="0.6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1:33" ht="23.25" customHeight="1" x14ac:dyDescent="0.6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1:33" ht="23.25" customHeight="1" x14ac:dyDescent="0.6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1:33" ht="23.25" customHeight="1" x14ac:dyDescent="0.6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1:33" ht="23.25" customHeight="1" x14ac:dyDescent="0.6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1:33" ht="23.25" customHeight="1" x14ac:dyDescent="0.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1:33" ht="23.25" customHeight="1" x14ac:dyDescent="0.6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1:33" ht="23.25" customHeight="1" x14ac:dyDescent="0.6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23.25" customHeight="1" x14ac:dyDescent="0.6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1:33" ht="23.25" customHeight="1" x14ac:dyDescent="0.6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1:33" ht="23.25" customHeight="1" x14ac:dyDescent="0.6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23.25" customHeight="1" x14ac:dyDescent="0.6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1:33" ht="23.25" customHeight="1" x14ac:dyDescent="0.6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1:33" ht="23.25" customHeight="1" x14ac:dyDescent="0.6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1:33" ht="23.25" customHeight="1" x14ac:dyDescent="0.6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1:33" ht="23.25" customHeight="1" x14ac:dyDescent="0.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1:33" ht="23.25" customHeight="1" x14ac:dyDescent="0.6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23.25" customHeight="1" x14ac:dyDescent="0.6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1:33" ht="23.25" customHeight="1" x14ac:dyDescent="0.6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1:33" ht="23.25" customHeight="1" x14ac:dyDescent="0.6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1:33" ht="23.25" customHeight="1" x14ac:dyDescent="0.6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1:33" ht="23.25" customHeight="1" x14ac:dyDescent="0.6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1:33" ht="23.25" customHeight="1" x14ac:dyDescent="0.6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</row>
    <row r="124" spans="1:33" ht="23.25" customHeight="1" x14ac:dyDescent="0.6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</row>
    <row r="125" spans="1:33" ht="23.25" customHeight="1" x14ac:dyDescent="0.6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</row>
    <row r="126" spans="1:33" ht="23.25" customHeight="1" x14ac:dyDescent="0.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</row>
    <row r="127" spans="1:33" ht="23.25" customHeight="1" x14ac:dyDescent="0.6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</row>
    <row r="128" spans="1:33" ht="23.25" customHeight="1" x14ac:dyDescent="0.6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</row>
    <row r="129" spans="1:33" ht="23.25" customHeight="1" x14ac:dyDescent="0.6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</row>
    <row r="130" spans="1:33" ht="23.25" customHeight="1" x14ac:dyDescent="0.6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</row>
    <row r="131" spans="1:33" ht="23.25" customHeight="1" x14ac:dyDescent="0.6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</row>
    <row r="132" spans="1:33" ht="23.25" customHeight="1" x14ac:dyDescent="0.6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</row>
    <row r="133" spans="1:33" ht="23.25" customHeight="1" x14ac:dyDescent="0.6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</row>
    <row r="134" spans="1:33" ht="23.25" customHeight="1" x14ac:dyDescent="0.6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</row>
    <row r="135" spans="1:33" ht="23.25" customHeight="1" x14ac:dyDescent="0.6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23.25" customHeight="1" x14ac:dyDescent="0.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</row>
    <row r="137" spans="1:33" ht="23.25" customHeight="1" x14ac:dyDescent="0.6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</row>
    <row r="138" spans="1:33" ht="23.25" customHeight="1" x14ac:dyDescent="0.6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</row>
    <row r="139" spans="1:33" ht="23.25" customHeight="1" x14ac:dyDescent="0.6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</row>
    <row r="140" spans="1:33" ht="23.25" customHeight="1" x14ac:dyDescent="0.6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</row>
    <row r="141" spans="1:33" ht="23.25" customHeight="1" x14ac:dyDescent="0.6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</row>
    <row r="142" spans="1:33" ht="23.25" customHeight="1" x14ac:dyDescent="0.6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</row>
    <row r="143" spans="1:33" ht="23.25" customHeight="1" x14ac:dyDescent="0.6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</row>
    <row r="144" spans="1:33" ht="23.25" customHeight="1" x14ac:dyDescent="0.6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</row>
    <row r="145" spans="1:33" ht="23.25" customHeight="1" x14ac:dyDescent="0.6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</row>
    <row r="146" spans="1:33" ht="23.25" customHeight="1" x14ac:dyDescent="0.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</row>
    <row r="147" spans="1:33" ht="23.25" customHeight="1" x14ac:dyDescent="0.6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23.25" customHeight="1" x14ac:dyDescent="0.6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</row>
    <row r="149" spans="1:33" ht="23.25" customHeight="1" x14ac:dyDescent="0.6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</row>
    <row r="150" spans="1:33" ht="23.25" customHeight="1" x14ac:dyDescent="0.6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</row>
    <row r="151" spans="1:33" ht="23.25" customHeight="1" x14ac:dyDescent="0.6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</row>
    <row r="152" spans="1:33" ht="23.25" customHeight="1" x14ac:dyDescent="0.6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</row>
    <row r="153" spans="1:33" ht="23.25" customHeight="1" x14ac:dyDescent="0.6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</row>
    <row r="154" spans="1:33" ht="23.25" customHeight="1" x14ac:dyDescent="0.6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</row>
    <row r="155" spans="1:33" ht="23.25" customHeight="1" x14ac:dyDescent="0.6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</row>
    <row r="156" spans="1:33" ht="23.25" customHeight="1" x14ac:dyDescent="0.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</row>
    <row r="157" spans="1:33" ht="23.25" customHeight="1" x14ac:dyDescent="0.6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</row>
    <row r="158" spans="1:33" ht="23.25" customHeight="1" x14ac:dyDescent="0.6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</row>
    <row r="159" spans="1:33" ht="23.25" customHeight="1" x14ac:dyDescent="0.6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</row>
    <row r="160" spans="1:33" ht="23.25" customHeight="1" x14ac:dyDescent="0.6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</row>
    <row r="161" spans="1:33" ht="23.25" customHeight="1" x14ac:dyDescent="0.6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</row>
    <row r="162" spans="1:33" ht="23.25" customHeight="1" x14ac:dyDescent="0.6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</row>
    <row r="163" spans="1:33" ht="23.25" customHeight="1" x14ac:dyDescent="0.6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</row>
    <row r="164" spans="1:33" ht="23.25" customHeight="1" x14ac:dyDescent="0.6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</row>
    <row r="165" spans="1:33" ht="23.25" customHeight="1" x14ac:dyDescent="0.6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</row>
    <row r="166" spans="1:33" ht="23.25" customHeight="1" x14ac:dyDescent="0.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</row>
    <row r="167" spans="1:33" ht="23.25" customHeight="1" x14ac:dyDescent="0.6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</row>
    <row r="168" spans="1:33" ht="23.25" customHeight="1" x14ac:dyDescent="0.6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</row>
    <row r="169" spans="1:33" ht="23.25" customHeight="1" x14ac:dyDescent="0.6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</row>
    <row r="170" spans="1:33" ht="23.25" customHeight="1" x14ac:dyDescent="0.6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</row>
    <row r="171" spans="1:33" ht="23.25" customHeight="1" x14ac:dyDescent="0.6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</row>
    <row r="172" spans="1:33" ht="23.25" customHeight="1" x14ac:dyDescent="0.6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</row>
    <row r="173" spans="1:33" ht="23.25" customHeight="1" x14ac:dyDescent="0.6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</row>
    <row r="174" spans="1:33" ht="23.25" customHeight="1" x14ac:dyDescent="0.6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</row>
    <row r="175" spans="1:33" ht="23.25" customHeight="1" x14ac:dyDescent="0.6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</row>
    <row r="176" spans="1:33" ht="23.25" customHeight="1" x14ac:dyDescent="0.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</row>
    <row r="177" spans="1:33" ht="23.25" customHeight="1" x14ac:dyDescent="0.6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</row>
    <row r="178" spans="1:33" ht="23.25" customHeight="1" x14ac:dyDescent="0.6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</row>
    <row r="179" spans="1:33" ht="23.25" customHeight="1" x14ac:dyDescent="0.6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</row>
    <row r="180" spans="1:33" ht="23.25" customHeight="1" x14ac:dyDescent="0.6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</row>
    <row r="181" spans="1:33" ht="23.25" customHeight="1" x14ac:dyDescent="0.6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</row>
    <row r="182" spans="1:33" ht="23.25" customHeight="1" x14ac:dyDescent="0.6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</row>
    <row r="183" spans="1:33" ht="23.25" customHeight="1" x14ac:dyDescent="0.6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</row>
    <row r="184" spans="1:33" ht="23.25" customHeight="1" x14ac:dyDescent="0.6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</row>
    <row r="185" spans="1:33" ht="23.25" customHeight="1" x14ac:dyDescent="0.6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</row>
    <row r="186" spans="1:33" ht="23.25" customHeight="1" x14ac:dyDescent="0.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</row>
    <row r="187" spans="1:33" ht="23.25" customHeight="1" x14ac:dyDescent="0.6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</row>
    <row r="188" spans="1:33" ht="23.25" customHeight="1" x14ac:dyDescent="0.6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</row>
    <row r="189" spans="1:33" ht="23.25" customHeight="1" x14ac:dyDescent="0.6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</row>
    <row r="190" spans="1:33" ht="23.25" customHeight="1" x14ac:dyDescent="0.6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</row>
    <row r="191" spans="1:33" ht="23.25" customHeight="1" x14ac:dyDescent="0.6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</row>
    <row r="192" spans="1:33" ht="23.25" customHeight="1" x14ac:dyDescent="0.6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</row>
    <row r="193" spans="1:33" ht="23.25" customHeight="1" x14ac:dyDescent="0.6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</row>
    <row r="194" spans="1:33" ht="23.25" customHeight="1" x14ac:dyDescent="0.6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</row>
    <row r="195" spans="1:33" ht="23.25" customHeight="1" x14ac:dyDescent="0.6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</row>
    <row r="196" spans="1:33" ht="23.25" customHeight="1" x14ac:dyDescent="0.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</row>
    <row r="197" spans="1:33" ht="23.25" customHeight="1" x14ac:dyDescent="0.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</row>
    <row r="198" spans="1:33" ht="23.25" customHeight="1" x14ac:dyDescent="0.6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</row>
    <row r="199" spans="1:33" ht="23.25" customHeight="1" x14ac:dyDescent="0.6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</row>
    <row r="200" spans="1:33" ht="23.25" customHeight="1" x14ac:dyDescent="0.6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</row>
    <row r="201" spans="1:33" ht="23.25" customHeight="1" x14ac:dyDescent="0.6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</row>
    <row r="202" spans="1:33" ht="23.25" customHeight="1" x14ac:dyDescent="0.6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</row>
    <row r="203" spans="1:33" ht="23.25" customHeight="1" x14ac:dyDescent="0.6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</row>
    <row r="204" spans="1:33" ht="23.25" customHeight="1" x14ac:dyDescent="0.6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</row>
    <row r="205" spans="1:33" ht="23.25" customHeight="1" x14ac:dyDescent="0.6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</row>
    <row r="206" spans="1:33" ht="23.25" customHeight="1" x14ac:dyDescent="0.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</row>
    <row r="207" spans="1:33" ht="23.25" customHeight="1" x14ac:dyDescent="0.6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</row>
    <row r="208" spans="1:33" ht="23.25" customHeight="1" x14ac:dyDescent="0.6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</row>
    <row r="209" spans="1:33" ht="23.25" customHeight="1" x14ac:dyDescent="0.6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</row>
    <row r="210" spans="1:33" ht="23.25" customHeight="1" x14ac:dyDescent="0.6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</row>
    <row r="211" spans="1:33" ht="23.25" customHeight="1" x14ac:dyDescent="0.6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</row>
    <row r="212" spans="1:33" ht="23.25" customHeight="1" x14ac:dyDescent="0.6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</row>
    <row r="213" spans="1:33" ht="23.25" customHeight="1" x14ac:dyDescent="0.6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</row>
    <row r="214" spans="1:33" ht="23.25" customHeight="1" x14ac:dyDescent="0.6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</row>
    <row r="215" spans="1:33" ht="23.25" customHeight="1" x14ac:dyDescent="0.6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</row>
    <row r="216" spans="1:33" ht="23.25" customHeight="1" x14ac:dyDescent="0.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</row>
    <row r="217" spans="1:33" ht="23.25" customHeight="1" x14ac:dyDescent="0.6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</row>
    <row r="218" spans="1:33" ht="23.25" customHeight="1" x14ac:dyDescent="0.6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</row>
    <row r="219" spans="1:33" ht="23.25" customHeight="1" x14ac:dyDescent="0.6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</row>
    <row r="220" spans="1:33" ht="23.25" customHeight="1" x14ac:dyDescent="0.6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</row>
    <row r="221" spans="1:33" ht="23.25" customHeight="1" x14ac:dyDescent="0.6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</row>
    <row r="222" spans="1:33" ht="23.25" customHeight="1" x14ac:dyDescent="0.6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</row>
    <row r="223" spans="1:33" ht="23.25" customHeight="1" x14ac:dyDescent="0.6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</row>
    <row r="224" spans="1:33" ht="23.25" customHeight="1" x14ac:dyDescent="0.6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</row>
    <row r="225" spans="1:33" ht="23.25" customHeight="1" x14ac:dyDescent="0.6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</row>
    <row r="226" spans="1:33" ht="23.25" customHeight="1" x14ac:dyDescent="0.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</row>
    <row r="227" spans="1:33" ht="23.25" customHeight="1" x14ac:dyDescent="0.6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</row>
    <row r="228" spans="1:33" ht="23.25" customHeight="1" x14ac:dyDescent="0.6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</row>
    <row r="229" spans="1:33" ht="23.25" customHeight="1" x14ac:dyDescent="0.6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</row>
    <row r="230" spans="1:33" ht="23.25" customHeight="1" x14ac:dyDescent="0.6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</row>
    <row r="231" spans="1:33" ht="23.25" customHeight="1" x14ac:dyDescent="0.6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</row>
    <row r="232" spans="1:33" ht="23.25" customHeight="1" x14ac:dyDescent="0.6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</row>
    <row r="233" spans="1:33" ht="23.25" customHeight="1" x14ac:dyDescent="0.6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</row>
    <row r="234" spans="1:33" ht="23.25" customHeight="1" x14ac:dyDescent="0.6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</row>
    <row r="235" spans="1:33" ht="23.25" customHeight="1" x14ac:dyDescent="0.6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</row>
    <row r="236" spans="1:33" ht="23.25" customHeight="1" x14ac:dyDescent="0.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</row>
    <row r="237" spans="1:33" ht="23.25" customHeight="1" x14ac:dyDescent="0.6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</row>
    <row r="238" spans="1:33" ht="23.25" customHeight="1" x14ac:dyDescent="0.6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</row>
    <row r="239" spans="1:33" ht="23.25" customHeight="1" x14ac:dyDescent="0.6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</row>
    <row r="240" spans="1:33" ht="23.25" customHeight="1" x14ac:dyDescent="0.6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</row>
    <row r="241" spans="1:33" ht="23.25" customHeight="1" x14ac:dyDescent="0.6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</row>
    <row r="242" spans="1:33" ht="23.25" customHeight="1" x14ac:dyDescent="0.6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</row>
    <row r="243" spans="1:33" ht="23.25" customHeight="1" x14ac:dyDescent="0.6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</row>
    <row r="244" spans="1:33" ht="23.25" customHeight="1" x14ac:dyDescent="0.6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</row>
    <row r="245" spans="1:33" ht="23.25" customHeight="1" x14ac:dyDescent="0.6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</row>
    <row r="246" spans="1:33" ht="23.25" customHeight="1" x14ac:dyDescent="0.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</row>
    <row r="247" spans="1:33" ht="23.25" customHeight="1" x14ac:dyDescent="0.6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</row>
    <row r="248" spans="1:33" ht="23.25" customHeight="1" x14ac:dyDescent="0.6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</row>
    <row r="249" spans="1:33" ht="23.25" customHeight="1" x14ac:dyDescent="0.6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</row>
    <row r="250" spans="1:33" ht="23.25" customHeight="1" x14ac:dyDescent="0.6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</row>
    <row r="251" spans="1:33" ht="23.25" customHeight="1" x14ac:dyDescent="0.6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</row>
    <row r="252" spans="1:33" ht="23.25" customHeight="1" x14ac:dyDescent="0.6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</row>
    <row r="253" spans="1:33" ht="23.25" customHeight="1" x14ac:dyDescent="0.6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</row>
    <row r="254" spans="1:33" ht="23.25" customHeight="1" x14ac:dyDescent="0.6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</row>
    <row r="255" spans="1:33" ht="23.25" customHeight="1" x14ac:dyDescent="0.6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</row>
    <row r="256" spans="1:33" ht="23.25" customHeight="1" x14ac:dyDescent="0.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</row>
    <row r="257" spans="1:33" ht="23.25" customHeight="1" x14ac:dyDescent="0.6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</row>
    <row r="258" spans="1:33" ht="23.25" customHeight="1" x14ac:dyDescent="0.6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</row>
    <row r="259" spans="1:33" ht="23.25" customHeight="1" x14ac:dyDescent="0.6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</row>
    <row r="260" spans="1:33" ht="23.25" customHeight="1" x14ac:dyDescent="0.6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</row>
    <row r="261" spans="1:33" ht="23.25" customHeight="1" x14ac:dyDescent="0.6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</row>
    <row r="262" spans="1:33" ht="23.25" customHeight="1" x14ac:dyDescent="0.6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</row>
    <row r="263" spans="1:33" ht="23.25" customHeight="1" x14ac:dyDescent="0.6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</row>
    <row r="264" spans="1:33" ht="23.25" customHeight="1" x14ac:dyDescent="0.6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</row>
    <row r="265" spans="1:33" ht="23.25" customHeight="1" x14ac:dyDescent="0.6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</row>
    <row r="266" spans="1:33" ht="23.25" customHeight="1" x14ac:dyDescent="0.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</row>
    <row r="267" spans="1:33" ht="23.25" customHeight="1" x14ac:dyDescent="0.6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</row>
    <row r="268" spans="1:33" ht="23.25" customHeight="1" x14ac:dyDescent="0.6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</row>
    <row r="269" spans="1:33" ht="23.25" customHeight="1" x14ac:dyDescent="0.6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</row>
    <row r="270" spans="1:33" ht="23.25" customHeight="1" x14ac:dyDescent="0.6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</row>
    <row r="271" spans="1:33" ht="23.25" customHeight="1" x14ac:dyDescent="0.6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</row>
    <row r="272" spans="1:33" ht="23.25" customHeight="1" x14ac:dyDescent="0.6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</row>
    <row r="273" spans="1:33" ht="23.25" customHeight="1" x14ac:dyDescent="0.6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</row>
    <row r="274" spans="1:33" ht="23.25" customHeight="1" x14ac:dyDescent="0.6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</row>
    <row r="275" spans="1:33" ht="23.25" customHeight="1" x14ac:dyDescent="0.6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</row>
    <row r="276" spans="1:33" ht="23.25" customHeight="1" x14ac:dyDescent="0.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</row>
    <row r="277" spans="1:33" ht="23.25" customHeight="1" x14ac:dyDescent="0.6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</row>
    <row r="278" spans="1:33" ht="23.25" customHeight="1" x14ac:dyDescent="0.6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</row>
    <row r="279" spans="1:33" ht="23.25" customHeight="1" x14ac:dyDescent="0.6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</row>
    <row r="280" spans="1:33" ht="23.25" customHeight="1" x14ac:dyDescent="0.6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</row>
    <row r="281" spans="1:33" ht="23.25" customHeight="1" x14ac:dyDescent="0.6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</row>
    <row r="282" spans="1:33" ht="23.25" customHeight="1" x14ac:dyDescent="0.6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</row>
    <row r="283" spans="1:33" ht="23.25" customHeight="1" x14ac:dyDescent="0.6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</row>
    <row r="284" spans="1:33" ht="23.25" customHeight="1" x14ac:dyDescent="0.6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</row>
    <row r="285" spans="1:33" ht="23.25" customHeight="1" x14ac:dyDescent="0.6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</row>
    <row r="286" spans="1:33" ht="23.25" customHeight="1" x14ac:dyDescent="0.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</row>
    <row r="287" spans="1:33" ht="23.25" customHeight="1" x14ac:dyDescent="0.6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</row>
    <row r="288" spans="1:33" ht="23.25" customHeight="1" x14ac:dyDescent="0.6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</row>
    <row r="289" spans="1:33" ht="23.25" customHeight="1" x14ac:dyDescent="0.6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</row>
    <row r="290" spans="1:33" ht="23.25" customHeight="1" x14ac:dyDescent="0.6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</row>
    <row r="291" spans="1:33" ht="23.25" customHeight="1" x14ac:dyDescent="0.6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</row>
    <row r="292" spans="1:33" ht="23.25" customHeight="1" x14ac:dyDescent="0.6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</row>
    <row r="293" spans="1:33" ht="23.25" customHeight="1" x14ac:dyDescent="0.6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</row>
    <row r="294" spans="1:33" ht="23.25" customHeight="1" x14ac:dyDescent="0.6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</row>
    <row r="295" spans="1:33" ht="23.25" customHeight="1" x14ac:dyDescent="0.6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</row>
    <row r="296" spans="1:33" ht="23.25" customHeight="1" x14ac:dyDescent="0.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</row>
    <row r="297" spans="1:33" ht="23.25" customHeight="1" x14ac:dyDescent="0.6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</row>
    <row r="298" spans="1:33" ht="23.25" customHeight="1" x14ac:dyDescent="0.6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</row>
    <row r="299" spans="1:33" ht="23.25" customHeight="1" x14ac:dyDescent="0.6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</row>
    <row r="300" spans="1:33" ht="23.25" customHeight="1" x14ac:dyDescent="0.6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</row>
    <row r="301" spans="1:33" ht="23.25" customHeight="1" x14ac:dyDescent="0.6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</row>
    <row r="302" spans="1:33" ht="23.25" customHeight="1" x14ac:dyDescent="0.6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</row>
    <row r="303" spans="1:33" ht="23.25" customHeight="1" x14ac:dyDescent="0.6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</row>
    <row r="304" spans="1:33" ht="23.25" customHeight="1" x14ac:dyDescent="0.6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</row>
    <row r="305" spans="1:33" ht="23.25" customHeight="1" x14ac:dyDescent="0.6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</row>
    <row r="306" spans="1:33" ht="23.25" customHeight="1" x14ac:dyDescent="0.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</row>
    <row r="307" spans="1:33" ht="23.25" customHeight="1" x14ac:dyDescent="0.6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</row>
    <row r="308" spans="1:33" ht="23.25" customHeight="1" x14ac:dyDescent="0.6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</row>
    <row r="309" spans="1:33" ht="23.25" customHeight="1" x14ac:dyDescent="0.6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</row>
    <row r="310" spans="1:33" ht="23.25" customHeight="1" x14ac:dyDescent="0.6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</row>
    <row r="311" spans="1:33" ht="23.25" customHeight="1" x14ac:dyDescent="0.6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</row>
    <row r="312" spans="1:33" ht="23.25" customHeight="1" x14ac:dyDescent="0.6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</row>
    <row r="313" spans="1:33" ht="23.25" customHeight="1" x14ac:dyDescent="0.6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</row>
    <row r="314" spans="1:33" ht="23.25" customHeight="1" x14ac:dyDescent="0.6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</row>
    <row r="315" spans="1:33" ht="23.25" customHeight="1" x14ac:dyDescent="0.6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</row>
    <row r="316" spans="1:33" ht="23.25" customHeight="1" x14ac:dyDescent="0.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</row>
    <row r="317" spans="1:33" ht="23.25" customHeight="1" x14ac:dyDescent="0.6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</row>
    <row r="318" spans="1:33" ht="23.25" customHeight="1" x14ac:dyDescent="0.6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</row>
    <row r="319" spans="1:33" ht="23.25" customHeight="1" x14ac:dyDescent="0.6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</row>
    <row r="320" spans="1:33" ht="23.25" customHeight="1" x14ac:dyDescent="0.6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</row>
    <row r="321" spans="1:33" ht="23.25" customHeight="1" x14ac:dyDescent="0.6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</row>
    <row r="322" spans="1:33" ht="23.25" customHeight="1" x14ac:dyDescent="0.6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</row>
    <row r="323" spans="1:33" ht="23.25" customHeight="1" x14ac:dyDescent="0.6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</row>
    <row r="324" spans="1:33" ht="23.25" customHeight="1" x14ac:dyDescent="0.6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</row>
    <row r="325" spans="1:33" ht="23.25" customHeight="1" x14ac:dyDescent="0.6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</row>
    <row r="326" spans="1:33" ht="23.25" customHeight="1" x14ac:dyDescent="0.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</row>
    <row r="327" spans="1:33" ht="23.25" customHeight="1" x14ac:dyDescent="0.6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</row>
    <row r="328" spans="1:33" ht="23.25" customHeight="1" x14ac:dyDescent="0.6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</row>
    <row r="329" spans="1:33" ht="23.25" customHeight="1" x14ac:dyDescent="0.6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</row>
    <row r="330" spans="1:33" ht="23.25" customHeight="1" x14ac:dyDescent="0.6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</row>
    <row r="331" spans="1:33" ht="23.25" customHeight="1" x14ac:dyDescent="0.6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</row>
    <row r="332" spans="1:33" ht="23.25" customHeight="1" x14ac:dyDescent="0.6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</row>
    <row r="333" spans="1:33" ht="23.25" customHeight="1" x14ac:dyDescent="0.6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</row>
    <row r="334" spans="1:33" ht="23.25" customHeight="1" x14ac:dyDescent="0.6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</row>
    <row r="335" spans="1:33" ht="23.25" customHeight="1" x14ac:dyDescent="0.6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</row>
    <row r="336" spans="1:33" ht="23.25" customHeight="1" x14ac:dyDescent="0.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</row>
    <row r="337" spans="1:33" ht="23.25" customHeight="1" x14ac:dyDescent="0.6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</row>
    <row r="338" spans="1:33" ht="23.25" customHeight="1" x14ac:dyDescent="0.6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</row>
    <row r="339" spans="1:33" ht="23.25" customHeight="1" x14ac:dyDescent="0.6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</row>
    <row r="340" spans="1:33" ht="23.25" customHeight="1" x14ac:dyDescent="0.6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</row>
    <row r="341" spans="1:33" ht="23.25" customHeight="1" x14ac:dyDescent="0.6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</row>
    <row r="342" spans="1:33" ht="23.25" customHeight="1" x14ac:dyDescent="0.6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</row>
    <row r="343" spans="1:33" ht="23.25" customHeight="1" x14ac:dyDescent="0.6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</row>
    <row r="344" spans="1:33" ht="23.25" customHeight="1" x14ac:dyDescent="0.6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</row>
    <row r="345" spans="1:33" ht="23.25" customHeight="1" x14ac:dyDescent="0.6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</row>
    <row r="346" spans="1:33" ht="23.25" customHeight="1" x14ac:dyDescent="0.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</row>
    <row r="347" spans="1:33" ht="23.25" customHeight="1" x14ac:dyDescent="0.6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</row>
    <row r="348" spans="1:33" ht="23.25" customHeight="1" x14ac:dyDescent="0.6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</row>
    <row r="349" spans="1:33" ht="23.25" customHeight="1" x14ac:dyDescent="0.6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</row>
    <row r="350" spans="1:33" ht="23.25" customHeight="1" x14ac:dyDescent="0.6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</row>
    <row r="351" spans="1:33" ht="23.25" customHeight="1" x14ac:dyDescent="0.6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</row>
    <row r="352" spans="1:33" ht="23.25" customHeight="1" x14ac:dyDescent="0.6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</row>
    <row r="353" spans="1:33" ht="23.25" customHeight="1" x14ac:dyDescent="0.6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</row>
    <row r="354" spans="1:33" ht="23.25" customHeight="1" x14ac:dyDescent="0.6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</row>
    <row r="355" spans="1:33" ht="23.25" customHeight="1" x14ac:dyDescent="0.6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</row>
    <row r="356" spans="1:33" ht="23.25" customHeight="1" x14ac:dyDescent="0.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</row>
    <row r="357" spans="1:33" ht="23.25" customHeight="1" x14ac:dyDescent="0.6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</row>
    <row r="358" spans="1:33" ht="23.25" customHeight="1" x14ac:dyDescent="0.6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</row>
    <row r="359" spans="1:33" ht="23.25" customHeight="1" x14ac:dyDescent="0.6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</row>
    <row r="360" spans="1:33" ht="23.25" customHeight="1" x14ac:dyDescent="0.6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</row>
    <row r="361" spans="1:33" ht="23.25" customHeight="1" x14ac:dyDescent="0.6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</row>
    <row r="362" spans="1:33" ht="23.25" customHeight="1" x14ac:dyDescent="0.6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</row>
    <row r="363" spans="1:33" ht="23.25" customHeight="1" x14ac:dyDescent="0.6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</row>
    <row r="364" spans="1:33" ht="23.25" customHeight="1" x14ac:dyDescent="0.6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</row>
    <row r="365" spans="1:33" ht="23.25" customHeight="1" x14ac:dyDescent="0.6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</row>
    <row r="366" spans="1:33" ht="23.25" customHeight="1" x14ac:dyDescent="0.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</row>
    <row r="367" spans="1:33" ht="23.25" customHeight="1" x14ac:dyDescent="0.6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</row>
    <row r="368" spans="1:33" ht="23.25" customHeight="1" x14ac:dyDescent="0.6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</row>
    <row r="369" spans="1:33" ht="23.25" customHeight="1" x14ac:dyDescent="0.6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</row>
    <row r="370" spans="1:33" ht="23.25" customHeight="1" x14ac:dyDescent="0.6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</row>
    <row r="371" spans="1:33" ht="23.25" customHeight="1" x14ac:dyDescent="0.6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</row>
    <row r="372" spans="1:33" ht="23.25" customHeight="1" x14ac:dyDescent="0.6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</row>
    <row r="373" spans="1:33" ht="23.25" customHeight="1" x14ac:dyDescent="0.6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</row>
    <row r="374" spans="1:33" ht="23.25" customHeight="1" x14ac:dyDescent="0.6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</row>
    <row r="375" spans="1:33" ht="23.25" customHeight="1" x14ac:dyDescent="0.6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</row>
    <row r="376" spans="1:33" ht="23.25" customHeight="1" x14ac:dyDescent="0.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</row>
    <row r="377" spans="1:33" ht="23.25" customHeight="1" x14ac:dyDescent="0.6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</row>
    <row r="378" spans="1:33" ht="23.25" customHeight="1" x14ac:dyDescent="0.6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</row>
    <row r="379" spans="1:33" ht="23.25" customHeight="1" x14ac:dyDescent="0.6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</row>
    <row r="380" spans="1:33" ht="23.25" customHeight="1" x14ac:dyDescent="0.6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</row>
    <row r="381" spans="1:33" ht="23.25" customHeight="1" x14ac:dyDescent="0.6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</row>
    <row r="382" spans="1:33" ht="23.25" customHeight="1" x14ac:dyDescent="0.6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</row>
    <row r="383" spans="1:33" ht="23.25" customHeight="1" x14ac:dyDescent="0.6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</row>
    <row r="384" spans="1:33" ht="23.25" customHeight="1" x14ac:dyDescent="0.6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</row>
    <row r="385" spans="1:33" ht="23.25" customHeight="1" x14ac:dyDescent="0.6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</row>
    <row r="386" spans="1:33" ht="23.25" customHeight="1" x14ac:dyDescent="0.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</row>
    <row r="387" spans="1:33" ht="23.25" customHeight="1" x14ac:dyDescent="0.6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</row>
    <row r="388" spans="1:33" ht="23.25" customHeight="1" x14ac:dyDescent="0.6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</row>
    <row r="389" spans="1:33" ht="23.25" customHeight="1" x14ac:dyDescent="0.6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</row>
    <row r="390" spans="1:33" ht="23.25" customHeight="1" x14ac:dyDescent="0.6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</row>
    <row r="391" spans="1:33" ht="23.25" customHeight="1" x14ac:dyDescent="0.6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</row>
    <row r="392" spans="1:33" ht="23.25" customHeight="1" x14ac:dyDescent="0.6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</row>
    <row r="393" spans="1:33" ht="23.25" customHeight="1" x14ac:dyDescent="0.6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</row>
    <row r="394" spans="1:33" ht="23.25" customHeight="1" x14ac:dyDescent="0.6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</row>
    <row r="395" spans="1:33" ht="23.25" customHeight="1" x14ac:dyDescent="0.6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</row>
    <row r="396" spans="1:33" ht="23.25" customHeight="1" x14ac:dyDescent="0.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</row>
    <row r="397" spans="1:33" ht="23.25" customHeight="1" x14ac:dyDescent="0.6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</row>
    <row r="398" spans="1:33" ht="23.25" customHeight="1" x14ac:dyDescent="0.6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</row>
    <row r="399" spans="1:33" ht="23.25" customHeight="1" x14ac:dyDescent="0.6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</row>
    <row r="400" spans="1:33" ht="23.25" customHeight="1" x14ac:dyDescent="0.6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</row>
    <row r="401" spans="1:33" ht="23.25" customHeight="1" x14ac:dyDescent="0.6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</row>
    <row r="402" spans="1:33" ht="23.25" customHeight="1" x14ac:dyDescent="0.6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</row>
    <row r="403" spans="1:33" ht="23.25" customHeight="1" x14ac:dyDescent="0.6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</row>
    <row r="404" spans="1:33" ht="23.25" customHeight="1" x14ac:dyDescent="0.6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</row>
    <row r="405" spans="1:33" ht="23.25" customHeight="1" x14ac:dyDescent="0.6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</row>
    <row r="406" spans="1:33" ht="23.25" customHeight="1" x14ac:dyDescent="0.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</row>
    <row r="407" spans="1:33" ht="23.25" customHeight="1" x14ac:dyDescent="0.6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</row>
    <row r="408" spans="1:33" ht="23.25" customHeight="1" x14ac:dyDescent="0.6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</row>
    <row r="409" spans="1:33" ht="23.25" customHeight="1" x14ac:dyDescent="0.6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</row>
    <row r="410" spans="1:33" ht="23.25" customHeight="1" x14ac:dyDescent="0.6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</row>
    <row r="411" spans="1:33" ht="23.25" customHeight="1" x14ac:dyDescent="0.6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</row>
    <row r="412" spans="1:33" ht="23.25" customHeight="1" x14ac:dyDescent="0.6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</row>
    <row r="413" spans="1:33" ht="23.25" customHeight="1" x14ac:dyDescent="0.6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</row>
    <row r="414" spans="1:33" ht="23.25" customHeight="1" x14ac:dyDescent="0.6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</row>
    <row r="415" spans="1:33" ht="23.25" customHeight="1" x14ac:dyDescent="0.6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</row>
    <row r="416" spans="1:33" ht="23.25" customHeight="1" x14ac:dyDescent="0.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</row>
    <row r="417" spans="1:33" ht="23.25" customHeight="1" x14ac:dyDescent="0.6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</row>
    <row r="418" spans="1:33" ht="23.25" customHeight="1" x14ac:dyDescent="0.6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</row>
    <row r="419" spans="1:33" ht="23.25" customHeight="1" x14ac:dyDescent="0.6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</row>
    <row r="420" spans="1:33" ht="23.25" customHeight="1" x14ac:dyDescent="0.6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</row>
    <row r="421" spans="1:33" ht="23.25" customHeight="1" x14ac:dyDescent="0.6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</row>
    <row r="422" spans="1:33" ht="23.25" customHeight="1" x14ac:dyDescent="0.6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</row>
    <row r="423" spans="1:33" ht="23.25" customHeight="1" x14ac:dyDescent="0.6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</row>
    <row r="424" spans="1:33" ht="23.25" customHeight="1" x14ac:dyDescent="0.6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</row>
    <row r="425" spans="1:33" ht="23.25" customHeight="1" x14ac:dyDescent="0.6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</row>
    <row r="426" spans="1:33" ht="23.25" customHeight="1" x14ac:dyDescent="0.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</row>
    <row r="427" spans="1:33" ht="23.25" customHeight="1" x14ac:dyDescent="0.6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</row>
    <row r="428" spans="1:33" ht="23.25" customHeight="1" x14ac:dyDescent="0.6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</row>
    <row r="429" spans="1:33" ht="23.25" customHeight="1" x14ac:dyDescent="0.6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</row>
    <row r="430" spans="1:33" ht="23.25" customHeight="1" x14ac:dyDescent="0.6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</row>
    <row r="431" spans="1:33" ht="23.25" customHeight="1" x14ac:dyDescent="0.6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</row>
    <row r="432" spans="1:33" ht="23.25" customHeight="1" x14ac:dyDescent="0.6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</row>
    <row r="433" spans="1:33" ht="23.25" customHeight="1" x14ac:dyDescent="0.6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</row>
    <row r="434" spans="1:33" ht="23.25" customHeight="1" x14ac:dyDescent="0.6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</row>
    <row r="435" spans="1:33" ht="23.25" customHeight="1" x14ac:dyDescent="0.6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</row>
    <row r="436" spans="1:33" ht="23.25" customHeight="1" x14ac:dyDescent="0.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</row>
    <row r="437" spans="1:33" ht="23.25" customHeight="1" x14ac:dyDescent="0.6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</row>
    <row r="438" spans="1:33" ht="23.25" customHeight="1" x14ac:dyDescent="0.6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</row>
    <row r="439" spans="1:33" ht="23.25" customHeight="1" x14ac:dyDescent="0.6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</row>
    <row r="440" spans="1:33" ht="23.25" customHeight="1" x14ac:dyDescent="0.6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</row>
    <row r="441" spans="1:33" ht="23.25" customHeight="1" x14ac:dyDescent="0.6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</row>
    <row r="442" spans="1:33" ht="23.25" customHeight="1" x14ac:dyDescent="0.6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</row>
    <row r="443" spans="1:33" ht="23.25" customHeight="1" x14ac:dyDescent="0.6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</row>
    <row r="444" spans="1:33" ht="23.25" customHeight="1" x14ac:dyDescent="0.6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</row>
    <row r="445" spans="1:33" ht="23.25" customHeight="1" x14ac:dyDescent="0.6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</row>
    <row r="446" spans="1:33" ht="23.25" customHeight="1" x14ac:dyDescent="0.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</row>
    <row r="447" spans="1:33" ht="23.25" customHeight="1" x14ac:dyDescent="0.6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</row>
    <row r="448" spans="1:33" ht="23.25" customHeight="1" x14ac:dyDescent="0.6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</row>
    <row r="449" spans="1:33" ht="23.25" customHeight="1" x14ac:dyDescent="0.6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</row>
    <row r="450" spans="1:33" ht="23.25" customHeight="1" x14ac:dyDescent="0.6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</row>
    <row r="451" spans="1:33" ht="23.25" customHeight="1" x14ac:dyDescent="0.6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</row>
    <row r="452" spans="1:33" ht="23.25" customHeight="1" x14ac:dyDescent="0.6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</row>
    <row r="453" spans="1:33" ht="23.25" customHeight="1" x14ac:dyDescent="0.6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</row>
    <row r="454" spans="1:33" ht="23.25" customHeight="1" x14ac:dyDescent="0.6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</row>
    <row r="455" spans="1:33" ht="23.25" customHeight="1" x14ac:dyDescent="0.6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</row>
    <row r="456" spans="1:33" ht="23.25" customHeight="1" x14ac:dyDescent="0.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</row>
    <row r="457" spans="1:33" ht="23.25" customHeight="1" x14ac:dyDescent="0.6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</row>
    <row r="458" spans="1:33" ht="23.25" customHeight="1" x14ac:dyDescent="0.6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</row>
    <row r="459" spans="1:33" ht="23.25" customHeight="1" x14ac:dyDescent="0.6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</row>
    <row r="460" spans="1:33" ht="23.25" customHeight="1" x14ac:dyDescent="0.6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</row>
    <row r="461" spans="1:33" ht="23.25" customHeight="1" x14ac:dyDescent="0.6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</row>
    <row r="462" spans="1:33" ht="23.25" customHeight="1" x14ac:dyDescent="0.6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</row>
    <row r="463" spans="1:33" ht="23.25" customHeight="1" x14ac:dyDescent="0.6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</row>
    <row r="464" spans="1:33" ht="23.25" customHeight="1" x14ac:dyDescent="0.6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</row>
    <row r="465" spans="1:33" ht="23.25" customHeight="1" x14ac:dyDescent="0.6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</row>
    <row r="466" spans="1:33" ht="23.25" customHeight="1" x14ac:dyDescent="0.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</row>
    <row r="467" spans="1:33" ht="23.25" customHeight="1" x14ac:dyDescent="0.6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</row>
    <row r="468" spans="1:33" ht="23.25" customHeight="1" x14ac:dyDescent="0.6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</row>
    <row r="469" spans="1:33" ht="23.25" customHeight="1" x14ac:dyDescent="0.6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</row>
    <row r="470" spans="1:33" ht="23.25" customHeight="1" x14ac:dyDescent="0.6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</row>
    <row r="471" spans="1:33" ht="23.25" customHeight="1" x14ac:dyDescent="0.6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</row>
    <row r="472" spans="1:33" ht="23.25" customHeight="1" x14ac:dyDescent="0.6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</row>
    <row r="473" spans="1:33" ht="23.25" customHeight="1" x14ac:dyDescent="0.6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</row>
    <row r="474" spans="1:33" ht="23.25" customHeight="1" x14ac:dyDescent="0.6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</row>
    <row r="475" spans="1:33" ht="23.25" customHeight="1" x14ac:dyDescent="0.6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</row>
    <row r="476" spans="1:33" ht="23.25" customHeight="1" x14ac:dyDescent="0.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</row>
    <row r="477" spans="1:33" ht="23.25" customHeight="1" x14ac:dyDescent="0.6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</row>
    <row r="478" spans="1:33" ht="23.25" customHeight="1" x14ac:dyDescent="0.6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</row>
    <row r="479" spans="1:33" ht="23.25" customHeight="1" x14ac:dyDescent="0.6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</row>
    <row r="480" spans="1:33" ht="23.25" customHeight="1" x14ac:dyDescent="0.6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</row>
    <row r="481" spans="1:33" ht="23.25" customHeight="1" x14ac:dyDescent="0.6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</row>
    <row r="482" spans="1:33" ht="23.25" customHeight="1" x14ac:dyDescent="0.6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</row>
    <row r="483" spans="1:33" ht="23.25" customHeight="1" x14ac:dyDescent="0.6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</row>
    <row r="484" spans="1:33" ht="23.25" customHeight="1" x14ac:dyDescent="0.6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</row>
    <row r="485" spans="1:33" ht="23.25" customHeight="1" x14ac:dyDescent="0.6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</row>
    <row r="486" spans="1:33" ht="23.25" customHeight="1" x14ac:dyDescent="0.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</row>
    <row r="487" spans="1:33" ht="23.25" customHeight="1" x14ac:dyDescent="0.6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</row>
    <row r="488" spans="1:33" ht="23.25" customHeight="1" x14ac:dyDescent="0.6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</row>
    <row r="489" spans="1:33" ht="23.25" customHeight="1" x14ac:dyDescent="0.6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</row>
    <row r="490" spans="1:33" ht="23.25" customHeight="1" x14ac:dyDescent="0.6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</row>
    <row r="491" spans="1:33" ht="23.25" customHeight="1" x14ac:dyDescent="0.6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</row>
    <row r="492" spans="1:33" ht="23.25" customHeight="1" x14ac:dyDescent="0.6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</row>
    <row r="493" spans="1:33" ht="23.25" customHeight="1" x14ac:dyDescent="0.6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</row>
    <row r="494" spans="1:33" ht="23.25" customHeight="1" x14ac:dyDescent="0.6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</row>
    <row r="495" spans="1:33" ht="23.25" customHeight="1" x14ac:dyDescent="0.6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</row>
    <row r="496" spans="1:33" ht="23.25" customHeight="1" x14ac:dyDescent="0.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</row>
    <row r="497" spans="1:33" ht="23.25" customHeight="1" x14ac:dyDescent="0.6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</row>
    <row r="498" spans="1:33" ht="23.25" customHeight="1" x14ac:dyDescent="0.6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</row>
    <row r="499" spans="1:33" ht="23.25" customHeight="1" x14ac:dyDescent="0.6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</row>
    <row r="500" spans="1:33" ht="23.25" customHeight="1" x14ac:dyDescent="0.6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</row>
    <row r="501" spans="1:33" ht="23.25" customHeight="1" x14ac:dyDescent="0.6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</row>
    <row r="502" spans="1:33" ht="23.25" customHeight="1" x14ac:dyDescent="0.6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</row>
    <row r="503" spans="1:33" ht="23.25" customHeight="1" x14ac:dyDescent="0.6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</row>
    <row r="504" spans="1:33" ht="23.25" customHeight="1" x14ac:dyDescent="0.6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</row>
    <row r="505" spans="1:33" ht="23.25" customHeight="1" x14ac:dyDescent="0.6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</row>
    <row r="506" spans="1:33" ht="23.25" customHeight="1" x14ac:dyDescent="0.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</row>
    <row r="507" spans="1:33" ht="23.25" customHeight="1" x14ac:dyDescent="0.6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</row>
    <row r="508" spans="1:33" ht="23.25" customHeight="1" x14ac:dyDescent="0.6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</row>
    <row r="509" spans="1:33" ht="23.25" customHeight="1" x14ac:dyDescent="0.6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</row>
    <row r="510" spans="1:33" ht="23.25" customHeight="1" x14ac:dyDescent="0.6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</row>
    <row r="511" spans="1:33" ht="23.25" customHeight="1" x14ac:dyDescent="0.6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</row>
    <row r="512" spans="1:33" ht="23.25" customHeight="1" x14ac:dyDescent="0.6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</row>
    <row r="513" spans="1:33" ht="23.25" customHeight="1" x14ac:dyDescent="0.6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</row>
    <row r="514" spans="1:33" ht="23.25" customHeight="1" x14ac:dyDescent="0.6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</row>
    <row r="515" spans="1:33" ht="23.25" customHeight="1" x14ac:dyDescent="0.6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</row>
    <row r="516" spans="1:33" ht="23.25" customHeight="1" x14ac:dyDescent="0.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</row>
    <row r="517" spans="1:33" ht="23.25" customHeight="1" x14ac:dyDescent="0.6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</row>
    <row r="518" spans="1:33" ht="23.25" customHeight="1" x14ac:dyDescent="0.6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</row>
    <row r="519" spans="1:33" ht="23.25" customHeight="1" x14ac:dyDescent="0.6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</row>
    <row r="520" spans="1:33" ht="23.25" customHeight="1" x14ac:dyDescent="0.6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</row>
    <row r="521" spans="1:33" ht="23.25" customHeight="1" x14ac:dyDescent="0.6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</row>
    <row r="522" spans="1:33" ht="23.25" customHeight="1" x14ac:dyDescent="0.6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</row>
    <row r="523" spans="1:33" ht="23.25" customHeight="1" x14ac:dyDescent="0.6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</row>
    <row r="524" spans="1:33" ht="23.25" customHeight="1" x14ac:dyDescent="0.6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</row>
    <row r="525" spans="1:33" ht="23.25" customHeight="1" x14ac:dyDescent="0.6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</row>
    <row r="526" spans="1:33" ht="23.25" customHeight="1" x14ac:dyDescent="0.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</row>
    <row r="527" spans="1:33" ht="23.25" customHeight="1" x14ac:dyDescent="0.6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</row>
    <row r="528" spans="1:33" ht="23.25" customHeight="1" x14ac:dyDescent="0.6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</row>
    <row r="529" spans="1:33" ht="23.25" customHeight="1" x14ac:dyDescent="0.6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</row>
    <row r="530" spans="1:33" ht="23.25" customHeight="1" x14ac:dyDescent="0.6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</row>
    <row r="531" spans="1:33" ht="23.25" customHeight="1" x14ac:dyDescent="0.6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</row>
    <row r="532" spans="1:33" ht="23.25" customHeight="1" x14ac:dyDescent="0.6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</row>
    <row r="533" spans="1:33" ht="23.25" customHeight="1" x14ac:dyDescent="0.6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</row>
    <row r="534" spans="1:33" ht="23.25" customHeight="1" x14ac:dyDescent="0.6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</row>
    <row r="535" spans="1:33" ht="23.25" customHeight="1" x14ac:dyDescent="0.6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</row>
    <row r="536" spans="1:33" ht="23.25" customHeight="1" x14ac:dyDescent="0.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</row>
    <row r="537" spans="1:33" ht="23.25" customHeight="1" x14ac:dyDescent="0.6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</row>
    <row r="538" spans="1:33" ht="23.25" customHeight="1" x14ac:dyDescent="0.6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</row>
    <row r="539" spans="1:33" ht="23.25" customHeight="1" x14ac:dyDescent="0.6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</row>
    <row r="540" spans="1:33" ht="23.25" customHeight="1" x14ac:dyDescent="0.6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</row>
    <row r="541" spans="1:33" ht="23.25" customHeight="1" x14ac:dyDescent="0.6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</row>
    <row r="542" spans="1:33" ht="23.25" customHeight="1" x14ac:dyDescent="0.6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</row>
    <row r="543" spans="1:33" ht="23.25" customHeight="1" x14ac:dyDescent="0.6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</row>
    <row r="544" spans="1:33" ht="23.25" customHeight="1" x14ac:dyDescent="0.6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</row>
    <row r="545" spans="1:33" ht="23.25" customHeight="1" x14ac:dyDescent="0.6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</row>
    <row r="546" spans="1:33" ht="23.25" customHeight="1" x14ac:dyDescent="0.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</row>
    <row r="547" spans="1:33" ht="23.25" customHeight="1" x14ac:dyDescent="0.6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</row>
    <row r="548" spans="1:33" ht="23.25" customHeight="1" x14ac:dyDescent="0.6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</row>
    <row r="549" spans="1:33" ht="23.25" customHeight="1" x14ac:dyDescent="0.6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</row>
    <row r="550" spans="1:33" ht="23.25" customHeight="1" x14ac:dyDescent="0.6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</row>
    <row r="551" spans="1:33" ht="23.25" customHeight="1" x14ac:dyDescent="0.6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</row>
    <row r="552" spans="1:33" ht="23.25" customHeight="1" x14ac:dyDescent="0.6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</row>
    <row r="553" spans="1:33" ht="23.25" customHeight="1" x14ac:dyDescent="0.6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</row>
    <row r="554" spans="1:33" ht="23.25" customHeight="1" x14ac:dyDescent="0.6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</row>
    <row r="555" spans="1:33" ht="23.25" customHeight="1" x14ac:dyDescent="0.6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</row>
    <row r="556" spans="1:33" ht="23.25" customHeight="1" x14ac:dyDescent="0.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</row>
    <row r="557" spans="1:33" ht="23.25" customHeight="1" x14ac:dyDescent="0.6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</row>
    <row r="558" spans="1:33" ht="23.25" customHeight="1" x14ac:dyDescent="0.6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</row>
    <row r="559" spans="1:33" ht="23.25" customHeight="1" x14ac:dyDescent="0.6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</row>
    <row r="560" spans="1:33" ht="23.25" customHeight="1" x14ac:dyDescent="0.6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</row>
    <row r="561" spans="1:33" ht="23.25" customHeight="1" x14ac:dyDescent="0.6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</row>
    <row r="562" spans="1:33" ht="23.25" customHeight="1" x14ac:dyDescent="0.6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</row>
    <row r="563" spans="1:33" ht="23.25" customHeight="1" x14ac:dyDescent="0.6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</row>
    <row r="564" spans="1:33" ht="23.25" customHeight="1" x14ac:dyDescent="0.6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</row>
    <row r="565" spans="1:33" ht="23.25" customHeight="1" x14ac:dyDescent="0.6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</row>
    <row r="566" spans="1:33" ht="23.25" customHeight="1" x14ac:dyDescent="0.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</row>
    <row r="567" spans="1:33" ht="23.25" customHeight="1" x14ac:dyDescent="0.6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</row>
    <row r="568" spans="1:33" ht="23.25" customHeight="1" x14ac:dyDescent="0.6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</row>
    <row r="569" spans="1:33" ht="23.25" customHeight="1" x14ac:dyDescent="0.6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</row>
    <row r="570" spans="1:33" ht="23.25" customHeight="1" x14ac:dyDescent="0.6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</row>
    <row r="571" spans="1:33" ht="23.25" customHeight="1" x14ac:dyDescent="0.6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</row>
    <row r="572" spans="1:33" ht="23.25" customHeight="1" x14ac:dyDescent="0.6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</row>
    <row r="573" spans="1:33" ht="23.25" customHeight="1" x14ac:dyDescent="0.6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</row>
    <row r="574" spans="1:33" ht="23.25" customHeight="1" x14ac:dyDescent="0.6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</row>
    <row r="575" spans="1:33" ht="23.25" customHeight="1" x14ac:dyDescent="0.6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</row>
    <row r="576" spans="1:33" ht="23.25" customHeight="1" x14ac:dyDescent="0.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</row>
    <row r="577" spans="1:33" ht="23.25" customHeight="1" x14ac:dyDescent="0.6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</row>
    <row r="578" spans="1:33" ht="23.25" customHeight="1" x14ac:dyDescent="0.6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</row>
    <row r="579" spans="1:33" ht="23.25" customHeight="1" x14ac:dyDescent="0.6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</row>
    <row r="580" spans="1:33" ht="23.25" customHeight="1" x14ac:dyDescent="0.6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</row>
    <row r="581" spans="1:33" ht="23.25" customHeight="1" x14ac:dyDescent="0.6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</row>
    <row r="582" spans="1:33" ht="23.25" customHeight="1" x14ac:dyDescent="0.6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</row>
    <row r="583" spans="1:33" ht="23.25" customHeight="1" x14ac:dyDescent="0.6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</row>
    <row r="584" spans="1:33" ht="23.25" customHeight="1" x14ac:dyDescent="0.6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</row>
    <row r="585" spans="1:33" ht="23.25" customHeight="1" x14ac:dyDescent="0.6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</row>
    <row r="586" spans="1:33" ht="23.25" customHeight="1" x14ac:dyDescent="0.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</row>
    <row r="587" spans="1:33" ht="23.25" customHeight="1" x14ac:dyDescent="0.6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</row>
    <row r="588" spans="1:33" ht="23.25" customHeight="1" x14ac:dyDescent="0.6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</row>
    <row r="589" spans="1:33" ht="23.25" customHeight="1" x14ac:dyDescent="0.6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</row>
    <row r="590" spans="1:33" ht="23.25" customHeight="1" x14ac:dyDescent="0.6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</row>
    <row r="591" spans="1:33" ht="23.25" customHeight="1" x14ac:dyDescent="0.6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</row>
    <row r="592" spans="1:33" ht="23.25" customHeight="1" x14ac:dyDescent="0.6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</row>
    <row r="593" spans="1:33" ht="23.25" customHeight="1" x14ac:dyDescent="0.6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</row>
    <row r="594" spans="1:33" ht="23.25" customHeight="1" x14ac:dyDescent="0.6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</row>
    <row r="595" spans="1:33" ht="23.25" customHeight="1" x14ac:dyDescent="0.6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</row>
    <row r="596" spans="1:33" ht="23.25" customHeight="1" x14ac:dyDescent="0.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</row>
    <row r="597" spans="1:33" ht="23.25" customHeight="1" x14ac:dyDescent="0.6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</row>
    <row r="598" spans="1:33" ht="23.25" customHeight="1" x14ac:dyDescent="0.6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</row>
    <row r="599" spans="1:33" ht="23.25" customHeight="1" x14ac:dyDescent="0.6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</row>
    <row r="600" spans="1:33" ht="23.25" customHeight="1" x14ac:dyDescent="0.6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</row>
    <row r="601" spans="1:33" ht="23.25" customHeight="1" x14ac:dyDescent="0.6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</row>
    <row r="602" spans="1:33" ht="23.25" customHeight="1" x14ac:dyDescent="0.6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</row>
    <row r="603" spans="1:33" ht="23.25" customHeight="1" x14ac:dyDescent="0.6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</row>
    <row r="604" spans="1:33" ht="23.25" customHeight="1" x14ac:dyDescent="0.6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</row>
    <row r="605" spans="1:33" ht="23.25" customHeight="1" x14ac:dyDescent="0.6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</row>
    <row r="606" spans="1:33" ht="23.25" customHeight="1" x14ac:dyDescent="0.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</row>
    <row r="607" spans="1:33" ht="23.25" customHeight="1" x14ac:dyDescent="0.6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</row>
    <row r="608" spans="1:33" ht="23.25" customHeight="1" x14ac:dyDescent="0.6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</row>
    <row r="609" spans="1:33" ht="23.25" customHeight="1" x14ac:dyDescent="0.6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</row>
    <row r="610" spans="1:33" ht="23.25" customHeight="1" x14ac:dyDescent="0.6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</row>
    <row r="611" spans="1:33" ht="23.25" customHeight="1" x14ac:dyDescent="0.6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</row>
    <row r="612" spans="1:33" ht="23.25" customHeight="1" x14ac:dyDescent="0.6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</row>
    <row r="613" spans="1:33" ht="23.25" customHeight="1" x14ac:dyDescent="0.6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</row>
    <row r="614" spans="1:33" ht="23.25" customHeight="1" x14ac:dyDescent="0.6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</row>
    <row r="615" spans="1:33" ht="23.25" customHeight="1" x14ac:dyDescent="0.6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</row>
    <row r="616" spans="1:33" ht="23.25" customHeight="1" x14ac:dyDescent="0.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</row>
    <row r="617" spans="1:33" ht="23.25" customHeight="1" x14ac:dyDescent="0.6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</row>
    <row r="618" spans="1:33" ht="23.25" customHeight="1" x14ac:dyDescent="0.6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</row>
    <row r="619" spans="1:33" ht="23.25" customHeight="1" x14ac:dyDescent="0.6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</row>
    <row r="620" spans="1:33" ht="23.25" customHeight="1" x14ac:dyDescent="0.6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</row>
    <row r="621" spans="1:33" ht="23.25" customHeight="1" x14ac:dyDescent="0.6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</row>
    <row r="622" spans="1:33" ht="23.25" customHeight="1" x14ac:dyDescent="0.6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</row>
    <row r="623" spans="1:33" ht="23.25" customHeight="1" x14ac:dyDescent="0.6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</row>
    <row r="624" spans="1:33" ht="23.25" customHeight="1" x14ac:dyDescent="0.6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</row>
    <row r="625" spans="1:33" ht="23.25" customHeight="1" x14ac:dyDescent="0.6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</row>
    <row r="626" spans="1:33" ht="23.25" customHeight="1" x14ac:dyDescent="0.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</row>
    <row r="627" spans="1:33" ht="23.25" customHeight="1" x14ac:dyDescent="0.6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</row>
    <row r="628" spans="1:33" ht="23.25" customHeight="1" x14ac:dyDescent="0.6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</row>
    <row r="629" spans="1:33" ht="23.25" customHeight="1" x14ac:dyDescent="0.6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</row>
    <row r="630" spans="1:33" ht="23.25" customHeight="1" x14ac:dyDescent="0.6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</row>
    <row r="631" spans="1:33" ht="23.25" customHeight="1" x14ac:dyDescent="0.6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</row>
    <row r="632" spans="1:33" ht="23.25" customHeight="1" x14ac:dyDescent="0.6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</row>
    <row r="633" spans="1:33" ht="23.25" customHeight="1" x14ac:dyDescent="0.6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</row>
    <row r="634" spans="1:33" ht="23.25" customHeight="1" x14ac:dyDescent="0.6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</row>
    <row r="635" spans="1:33" ht="23.25" customHeight="1" x14ac:dyDescent="0.6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</row>
    <row r="636" spans="1:33" ht="23.25" customHeight="1" x14ac:dyDescent="0.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</row>
    <row r="637" spans="1:33" ht="23.25" customHeight="1" x14ac:dyDescent="0.6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</row>
    <row r="638" spans="1:33" ht="23.25" customHeight="1" x14ac:dyDescent="0.6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</row>
    <row r="639" spans="1:33" ht="23.25" customHeight="1" x14ac:dyDescent="0.6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</row>
    <row r="640" spans="1:33" ht="23.25" customHeight="1" x14ac:dyDescent="0.6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</row>
    <row r="641" spans="1:33" ht="23.25" customHeight="1" x14ac:dyDescent="0.6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</row>
    <row r="642" spans="1:33" ht="23.25" customHeight="1" x14ac:dyDescent="0.6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</row>
    <row r="643" spans="1:33" ht="23.25" customHeight="1" x14ac:dyDescent="0.6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</row>
    <row r="644" spans="1:33" ht="23.25" customHeight="1" x14ac:dyDescent="0.6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</row>
    <row r="645" spans="1:33" ht="23.25" customHeight="1" x14ac:dyDescent="0.6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</row>
    <row r="646" spans="1:33" ht="23.25" customHeight="1" x14ac:dyDescent="0.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</row>
    <row r="647" spans="1:33" ht="23.25" customHeight="1" x14ac:dyDescent="0.6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</row>
    <row r="648" spans="1:33" ht="23.25" customHeight="1" x14ac:dyDescent="0.6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</row>
    <row r="649" spans="1:33" ht="23.25" customHeight="1" x14ac:dyDescent="0.6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</row>
    <row r="650" spans="1:33" ht="23.25" customHeight="1" x14ac:dyDescent="0.6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</row>
    <row r="651" spans="1:33" ht="23.25" customHeight="1" x14ac:dyDescent="0.6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</row>
    <row r="652" spans="1:33" ht="23.25" customHeight="1" x14ac:dyDescent="0.6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</row>
    <row r="653" spans="1:33" ht="23.25" customHeight="1" x14ac:dyDescent="0.6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</row>
    <row r="654" spans="1:33" ht="23.25" customHeight="1" x14ac:dyDescent="0.6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</row>
    <row r="655" spans="1:33" ht="23.25" customHeight="1" x14ac:dyDescent="0.6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</row>
    <row r="656" spans="1:33" ht="23.25" customHeight="1" x14ac:dyDescent="0.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</row>
    <row r="657" spans="1:33" ht="23.25" customHeight="1" x14ac:dyDescent="0.6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</row>
    <row r="658" spans="1:33" ht="23.25" customHeight="1" x14ac:dyDescent="0.6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</row>
    <row r="659" spans="1:33" ht="23.25" customHeight="1" x14ac:dyDescent="0.6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</row>
    <row r="660" spans="1:33" ht="23.25" customHeight="1" x14ac:dyDescent="0.6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</row>
    <row r="661" spans="1:33" ht="23.25" customHeight="1" x14ac:dyDescent="0.6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</row>
    <row r="662" spans="1:33" ht="23.25" customHeight="1" x14ac:dyDescent="0.6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</row>
    <row r="663" spans="1:33" ht="23.25" customHeight="1" x14ac:dyDescent="0.6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</row>
    <row r="664" spans="1:33" ht="23.25" customHeight="1" x14ac:dyDescent="0.6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</row>
    <row r="665" spans="1:33" ht="23.25" customHeight="1" x14ac:dyDescent="0.6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</row>
    <row r="666" spans="1:33" ht="23.25" customHeight="1" x14ac:dyDescent="0.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</row>
    <row r="667" spans="1:33" ht="23.25" customHeight="1" x14ac:dyDescent="0.6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</row>
    <row r="668" spans="1:33" ht="23.25" customHeight="1" x14ac:dyDescent="0.6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</row>
    <row r="669" spans="1:33" ht="23.25" customHeight="1" x14ac:dyDescent="0.6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</row>
    <row r="670" spans="1:33" ht="23.25" customHeight="1" x14ac:dyDescent="0.6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</row>
    <row r="671" spans="1:33" ht="23.25" customHeight="1" x14ac:dyDescent="0.6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</row>
    <row r="672" spans="1:33" ht="23.25" customHeight="1" x14ac:dyDescent="0.6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</row>
    <row r="673" spans="1:33" ht="23.25" customHeight="1" x14ac:dyDescent="0.6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</row>
    <row r="674" spans="1:33" ht="23.25" customHeight="1" x14ac:dyDescent="0.6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</row>
    <row r="675" spans="1:33" ht="23.25" customHeight="1" x14ac:dyDescent="0.6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</row>
    <row r="676" spans="1:33" ht="23.25" customHeight="1" x14ac:dyDescent="0.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</row>
    <row r="677" spans="1:33" ht="23.25" customHeight="1" x14ac:dyDescent="0.6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</row>
    <row r="678" spans="1:33" ht="23.25" customHeight="1" x14ac:dyDescent="0.6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</row>
    <row r="679" spans="1:33" ht="23.25" customHeight="1" x14ac:dyDescent="0.6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</row>
    <row r="680" spans="1:33" ht="23.25" customHeight="1" x14ac:dyDescent="0.6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</row>
    <row r="681" spans="1:33" ht="23.25" customHeight="1" x14ac:dyDescent="0.6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</row>
    <row r="682" spans="1:33" ht="23.25" customHeight="1" x14ac:dyDescent="0.6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</row>
    <row r="683" spans="1:33" ht="23.25" customHeight="1" x14ac:dyDescent="0.6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</row>
    <row r="684" spans="1:33" ht="23.25" customHeight="1" x14ac:dyDescent="0.6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</row>
    <row r="685" spans="1:33" ht="23.25" customHeight="1" x14ac:dyDescent="0.6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</row>
    <row r="686" spans="1:33" ht="23.25" customHeight="1" x14ac:dyDescent="0.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</row>
    <row r="687" spans="1:33" ht="23.25" customHeight="1" x14ac:dyDescent="0.6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</row>
    <row r="688" spans="1:33" ht="23.25" customHeight="1" x14ac:dyDescent="0.6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</row>
    <row r="689" spans="1:33" ht="23.25" customHeight="1" x14ac:dyDescent="0.6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</row>
    <row r="690" spans="1:33" ht="23.25" customHeight="1" x14ac:dyDescent="0.6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</row>
    <row r="691" spans="1:33" ht="23.25" customHeight="1" x14ac:dyDescent="0.6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</row>
    <row r="692" spans="1:33" ht="23.25" customHeight="1" x14ac:dyDescent="0.6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</row>
    <row r="693" spans="1:33" ht="23.25" customHeight="1" x14ac:dyDescent="0.6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</row>
    <row r="694" spans="1:33" ht="23.25" customHeight="1" x14ac:dyDescent="0.6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</row>
    <row r="695" spans="1:33" ht="23.25" customHeight="1" x14ac:dyDescent="0.6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</row>
    <row r="696" spans="1:33" ht="23.25" customHeight="1" x14ac:dyDescent="0.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</row>
    <row r="697" spans="1:33" ht="23.25" customHeight="1" x14ac:dyDescent="0.6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</row>
    <row r="698" spans="1:33" ht="23.25" customHeight="1" x14ac:dyDescent="0.6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</row>
    <row r="699" spans="1:33" ht="23.25" customHeight="1" x14ac:dyDescent="0.6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</row>
    <row r="700" spans="1:33" ht="23.25" customHeight="1" x14ac:dyDescent="0.6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</row>
    <row r="701" spans="1:33" ht="23.25" customHeight="1" x14ac:dyDescent="0.6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</row>
    <row r="702" spans="1:33" ht="23.25" customHeight="1" x14ac:dyDescent="0.6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</row>
    <row r="703" spans="1:33" ht="23.25" customHeight="1" x14ac:dyDescent="0.6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</row>
    <row r="704" spans="1:33" ht="23.25" customHeight="1" x14ac:dyDescent="0.6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</row>
    <row r="705" spans="1:33" ht="23.25" customHeight="1" x14ac:dyDescent="0.6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</row>
    <row r="706" spans="1:33" ht="23.25" customHeight="1" x14ac:dyDescent="0.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</row>
    <row r="707" spans="1:33" ht="23.25" customHeight="1" x14ac:dyDescent="0.6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</row>
    <row r="708" spans="1:33" ht="23.25" customHeight="1" x14ac:dyDescent="0.6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</row>
    <row r="709" spans="1:33" ht="23.25" customHeight="1" x14ac:dyDescent="0.6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</row>
    <row r="710" spans="1:33" ht="23.25" customHeight="1" x14ac:dyDescent="0.6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</row>
    <row r="711" spans="1:33" ht="23.25" customHeight="1" x14ac:dyDescent="0.6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</row>
    <row r="712" spans="1:33" ht="23.25" customHeight="1" x14ac:dyDescent="0.6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</row>
    <row r="713" spans="1:33" ht="23.25" customHeight="1" x14ac:dyDescent="0.6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</row>
    <row r="714" spans="1:33" ht="23.25" customHeight="1" x14ac:dyDescent="0.6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</row>
    <row r="715" spans="1:33" ht="23.25" customHeight="1" x14ac:dyDescent="0.6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</row>
    <row r="716" spans="1:33" ht="23.25" customHeight="1" x14ac:dyDescent="0.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</row>
    <row r="717" spans="1:33" ht="23.25" customHeight="1" x14ac:dyDescent="0.6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</row>
    <row r="718" spans="1:33" ht="23.25" customHeight="1" x14ac:dyDescent="0.6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</row>
    <row r="719" spans="1:33" ht="23.25" customHeight="1" x14ac:dyDescent="0.6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</row>
    <row r="720" spans="1:33" ht="23.25" customHeight="1" x14ac:dyDescent="0.6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</row>
    <row r="721" spans="1:33" ht="23.25" customHeight="1" x14ac:dyDescent="0.6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</row>
    <row r="722" spans="1:33" ht="23.25" customHeight="1" x14ac:dyDescent="0.6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</row>
    <row r="723" spans="1:33" ht="23.25" customHeight="1" x14ac:dyDescent="0.6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</row>
    <row r="724" spans="1:33" ht="23.25" customHeight="1" x14ac:dyDescent="0.6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</row>
    <row r="725" spans="1:33" ht="23.25" customHeight="1" x14ac:dyDescent="0.6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</row>
    <row r="726" spans="1:33" ht="23.25" customHeight="1" x14ac:dyDescent="0.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</row>
    <row r="727" spans="1:33" ht="23.25" customHeight="1" x14ac:dyDescent="0.6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</row>
    <row r="728" spans="1:33" ht="23.25" customHeight="1" x14ac:dyDescent="0.6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</row>
    <row r="729" spans="1:33" ht="23.25" customHeight="1" x14ac:dyDescent="0.6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</row>
    <row r="730" spans="1:33" ht="23.25" customHeight="1" x14ac:dyDescent="0.6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</row>
    <row r="731" spans="1:33" ht="23.25" customHeight="1" x14ac:dyDescent="0.6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</row>
    <row r="732" spans="1:33" ht="23.25" customHeight="1" x14ac:dyDescent="0.6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</row>
    <row r="733" spans="1:33" ht="23.25" customHeight="1" x14ac:dyDescent="0.6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</row>
    <row r="734" spans="1:33" ht="23.25" customHeight="1" x14ac:dyDescent="0.6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</row>
    <row r="735" spans="1:33" ht="23.25" customHeight="1" x14ac:dyDescent="0.6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</row>
    <row r="736" spans="1:33" ht="23.25" customHeight="1" x14ac:dyDescent="0.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</row>
    <row r="737" spans="1:33" ht="23.25" customHeight="1" x14ac:dyDescent="0.6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</row>
    <row r="738" spans="1:33" ht="23.25" customHeight="1" x14ac:dyDescent="0.6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</row>
    <row r="739" spans="1:33" ht="23.25" customHeight="1" x14ac:dyDescent="0.6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</row>
    <row r="740" spans="1:33" ht="23.25" customHeight="1" x14ac:dyDescent="0.6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</row>
    <row r="741" spans="1:33" ht="23.25" customHeight="1" x14ac:dyDescent="0.6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</row>
    <row r="742" spans="1:33" ht="23.25" customHeight="1" x14ac:dyDescent="0.6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</row>
    <row r="743" spans="1:33" ht="23.25" customHeight="1" x14ac:dyDescent="0.6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</row>
    <row r="744" spans="1:33" ht="23.25" customHeight="1" x14ac:dyDescent="0.6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</row>
    <row r="745" spans="1:33" ht="23.25" customHeight="1" x14ac:dyDescent="0.6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</row>
    <row r="746" spans="1:33" ht="23.25" customHeight="1" x14ac:dyDescent="0.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</row>
    <row r="747" spans="1:33" ht="23.25" customHeight="1" x14ac:dyDescent="0.6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</row>
    <row r="748" spans="1:33" ht="23.25" customHeight="1" x14ac:dyDescent="0.6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</row>
    <row r="749" spans="1:33" ht="23.25" customHeight="1" x14ac:dyDescent="0.6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</row>
    <row r="750" spans="1:33" ht="23.25" customHeight="1" x14ac:dyDescent="0.6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</row>
    <row r="751" spans="1:33" ht="23.25" customHeight="1" x14ac:dyDescent="0.6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</row>
    <row r="752" spans="1:33" ht="23.25" customHeight="1" x14ac:dyDescent="0.6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</row>
    <row r="753" spans="1:33" ht="23.25" customHeight="1" x14ac:dyDescent="0.6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</row>
    <row r="754" spans="1:33" ht="23.25" customHeight="1" x14ac:dyDescent="0.6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</row>
    <row r="755" spans="1:33" ht="23.25" customHeight="1" x14ac:dyDescent="0.6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</row>
    <row r="756" spans="1:33" ht="23.25" customHeight="1" x14ac:dyDescent="0.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</row>
    <row r="757" spans="1:33" ht="23.25" customHeight="1" x14ac:dyDescent="0.6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</row>
    <row r="758" spans="1:33" ht="23.25" customHeight="1" x14ac:dyDescent="0.6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</row>
    <row r="759" spans="1:33" ht="23.25" customHeight="1" x14ac:dyDescent="0.6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</row>
    <row r="760" spans="1:33" ht="23.25" customHeight="1" x14ac:dyDescent="0.6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</row>
    <row r="761" spans="1:33" ht="23.25" customHeight="1" x14ac:dyDescent="0.6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</row>
    <row r="762" spans="1:33" ht="23.25" customHeight="1" x14ac:dyDescent="0.6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</row>
    <row r="763" spans="1:33" ht="23.25" customHeight="1" x14ac:dyDescent="0.6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</row>
    <row r="764" spans="1:33" ht="23.25" customHeight="1" x14ac:dyDescent="0.6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</row>
    <row r="765" spans="1:33" ht="23.25" customHeight="1" x14ac:dyDescent="0.6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</row>
    <row r="766" spans="1:33" ht="23.25" customHeight="1" x14ac:dyDescent="0.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</row>
    <row r="767" spans="1:33" ht="23.25" customHeight="1" x14ac:dyDescent="0.6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</row>
    <row r="768" spans="1:33" ht="23.25" customHeight="1" x14ac:dyDescent="0.6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</row>
    <row r="769" spans="1:33" ht="23.25" customHeight="1" x14ac:dyDescent="0.6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</row>
    <row r="770" spans="1:33" ht="23.25" customHeight="1" x14ac:dyDescent="0.6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</row>
    <row r="771" spans="1:33" ht="23.25" customHeight="1" x14ac:dyDescent="0.6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</row>
    <row r="772" spans="1:33" ht="23.25" customHeight="1" x14ac:dyDescent="0.6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</row>
    <row r="773" spans="1:33" ht="23.25" customHeight="1" x14ac:dyDescent="0.6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</row>
    <row r="774" spans="1:33" ht="23.25" customHeight="1" x14ac:dyDescent="0.6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</row>
    <row r="775" spans="1:33" ht="23.25" customHeight="1" x14ac:dyDescent="0.6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</row>
    <row r="776" spans="1:33" ht="23.25" customHeight="1" x14ac:dyDescent="0.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</row>
    <row r="777" spans="1:33" ht="23.25" customHeight="1" x14ac:dyDescent="0.6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</row>
    <row r="778" spans="1:33" ht="23.25" customHeight="1" x14ac:dyDescent="0.6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</row>
    <row r="779" spans="1:33" ht="23.25" customHeight="1" x14ac:dyDescent="0.6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</row>
    <row r="780" spans="1:33" ht="23.25" customHeight="1" x14ac:dyDescent="0.6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</row>
    <row r="781" spans="1:33" ht="23.25" customHeight="1" x14ac:dyDescent="0.6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</row>
    <row r="782" spans="1:33" ht="23.25" customHeight="1" x14ac:dyDescent="0.6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</row>
    <row r="783" spans="1:33" ht="23.25" customHeight="1" x14ac:dyDescent="0.6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</row>
    <row r="784" spans="1:33" ht="23.25" customHeight="1" x14ac:dyDescent="0.6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</row>
    <row r="785" spans="1:33" ht="23.25" customHeight="1" x14ac:dyDescent="0.6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</row>
    <row r="786" spans="1:33" ht="23.25" customHeight="1" x14ac:dyDescent="0.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</row>
    <row r="787" spans="1:33" ht="23.25" customHeight="1" x14ac:dyDescent="0.6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</row>
    <row r="788" spans="1:33" ht="23.25" customHeight="1" x14ac:dyDescent="0.6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</row>
    <row r="789" spans="1:33" ht="23.25" customHeight="1" x14ac:dyDescent="0.6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</row>
    <row r="790" spans="1:33" ht="23.25" customHeight="1" x14ac:dyDescent="0.6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</row>
    <row r="791" spans="1:33" ht="23.25" customHeight="1" x14ac:dyDescent="0.6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</row>
    <row r="792" spans="1:33" ht="23.25" customHeight="1" x14ac:dyDescent="0.6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</row>
    <row r="793" spans="1:33" ht="23.25" customHeight="1" x14ac:dyDescent="0.6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</row>
    <row r="794" spans="1:33" ht="23.25" customHeight="1" x14ac:dyDescent="0.6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</row>
    <row r="795" spans="1:33" ht="23.25" customHeight="1" x14ac:dyDescent="0.6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</row>
    <row r="796" spans="1:33" ht="23.25" customHeight="1" x14ac:dyDescent="0.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</row>
    <row r="797" spans="1:33" ht="23.25" customHeight="1" x14ac:dyDescent="0.6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</row>
    <row r="798" spans="1:33" ht="23.25" customHeight="1" x14ac:dyDescent="0.6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</row>
    <row r="799" spans="1:33" ht="23.25" customHeight="1" x14ac:dyDescent="0.6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</row>
    <row r="800" spans="1:33" ht="23.25" customHeight="1" x14ac:dyDescent="0.6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</row>
    <row r="801" spans="1:33" ht="23.25" customHeight="1" x14ac:dyDescent="0.6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</row>
    <row r="802" spans="1:33" ht="23.25" customHeight="1" x14ac:dyDescent="0.6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</row>
    <row r="803" spans="1:33" ht="23.25" customHeight="1" x14ac:dyDescent="0.6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</row>
    <row r="804" spans="1:33" ht="23.25" customHeight="1" x14ac:dyDescent="0.6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</row>
    <row r="805" spans="1:33" ht="23.25" customHeight="1" x14ac:dyDescent="0.6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</row>
    <row r="806" spans="1:33" ht="23.25" customHeight="1" x14ac:dyDescent="0.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</row>
    <row r="807" spans="1:33" ht="23.25" customHeight="1" x14ac:dyDescent="0.6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</row>
    <row r="808" spans="1:33" ht="23.25" customHeight="1" x14ac:dyDescent="0.6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</row>
    <row r="809" spans="1:33" ht="23.25" customHeight="1" x14ac:dyDescent="0.6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</row>
    <row r="810" spans="1:33" ht="23.25" customHeight="1" x14ac:dyDescent="0.6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</row>
    <row r="811" spans="1:33" ht="23.25" customHeight="1" x14ac:dyDescent="0.6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</row>
    <row r="812" spans="1:33" ht="23.25" customHeight="1" x14ac:dyDescent="0.6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</row>
    <row r="813" spans="1:33" ht="23.25" customHeight="1" x14ac:dyDescent="0.6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</row>
    <row r="814" spans="1:33" ht="23.25" customHeight="1" x14ac:dyDescent="0.6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</row>
    <row r="815" spans="1:33" ht="23.25" customHeight="1" x14ac:dyDescent="0.6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</row>
    <row r="816" spans="1:33" ht="23.25" customHeight="1" x14ac:dyDescent="0.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</row>
    <row r="817" spans="1:33" ht="23.25" customHeight="1" x14ac:dyDescent="0.6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</row>
    <row r="818" spans="1:33" ht="23.25" customHeight="1" x14ac:dyDescent="0.6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</row>
    <row r="819" spans="1:33" ht="23.25" customHeight="1" x14ac:dyDescent="0.6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</row>
    <row r="820" spans="1:33" ht="23.25" customHeight="1" x14ac:dyDescent="0.6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</row>
    <row r="821" spans="1:33" ht="23.25" customHeight="1" x14ac:dyDescent="0.6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</row>
    <row r="822" spans="1:33" ht="23.25" customHeight="1" x14ac:dyDescent="0.6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</row>
    <row r="823" spans="1:33" ht="23.25" customHeight="1" x14ac:dyDescent="0.6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</row>
    <row r="824" spans="1:33" ht="23.25" customHeight="1" x14ac:dyDescent="0.6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</row>
    <row r="825" spans="1:33" ht="23.25" customHeight="1" x14ac:dyDescent="0.6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</row>
    <row r="826" spans="1:33" ht="23.25" customHeight="1" x14ac:dyDescent="0.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</row>
    <row r="827" spans="1:33" ht="23.25" customHeight="1" x14ac:dyDescent="0.6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</row>
    <row r="828" spans="1:33" ht="23.25" customHeight="1" x14ac:dyDescent="0.6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</row>
    <row r="829" spans="1:33" ht="23.25" customHeight="1" x14ac:dyDescent="0.6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</row>
    <row r="830" spans="1:33" ht="23.25" customHeight="1" x14ac:dyDescent="0.6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</row>
    <row r="831" spans="1:33" ht="23.25" customHeight="1" x14ac:dyDescent="0.6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</row>
    <row r="832" spans="1:33" ht="23.25" customHeight="1" x14ac:dyDescent="0.6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</row>
    <row r="833" spans="1:33" ht="23.25" customHeight="1" x14ac:dyDescent="0.6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</row>
    <row r="834" spans="1:33" ht="23.25" customHeight="1" x14ac:dyDescent="0.6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</row>
    <row r="835" spans="1:33" ht="23.25" customHeight="1" x14ac:dyDescent="0.6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</row>
    <row r="836" spans="1:33" ht="23.25" customHeight="1" x14ac:dyDescent="0.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</row>
    <row r="837" spans="1:33" ht="23.25" customHeight="1" x14ac:dyDescent="0.6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</row>
    <row r="838" spans="1:33" ht="23.25" customHeight="1" x14ac:dyDescent="0.6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</row>
    <row r="839" spans="1:33" ht="23.25" customHeight="1" x14ac:dyDescent="0.6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</row>
    <row r="840" spans="1:33" ht="23.25" customHeight="1" x14ac:dyDescent="0.6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</row>
    <row r="841" spans="1:33" ht="23.25" customHeight="1" x14ac:dyDescent="0.6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</row>
    <row r="842" spans="1:33" ht="23.25" customHeight="1" x14ac:dyDescent="0.6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</row>
    <row r="843" spans="1:33" ht="23.25" customHeight="1" x14ac:dyDescent="0.6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</row>
    <row r="844" spans="1:33" ht="23.25" customHeight="1" x14ac:dyDescent="0.6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</row>
    <row r="845" spans="1:33" ht="23.25" customHeight="1" x14ac:dyDescent="0.6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</row>
    <row r="846" spans="1:33" ht="23.25" customHeight="1" x14ac:dyDescent="0.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</row>
    <row r="847" spans="1:33" ht="23.25" customHeight="1" x14ac:dyDescent="0.6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</row>
    <row r="848" spans="1:33" ht="23.25" customHeight="1" x14ac:dyDescent="0.6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</row>
    <row r="849" spans="1:33" ht="23.25" customHeight="1" x14ac:dyDescent="0.6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</row>
    <row r="850" spans="1:33" ht="23.25" customHeight="1" x14ac:dyDescent="0.6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</row>
    <row r="851" spans="1:33" ht="23.25" customHeight="1" x14ac:dyDescent="0.6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</row>
    <row r="852" spans="1:33" ht="23.25" customHeight="1" x14ac:dyDescent="0.6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</row>
    <row r="853" spans="1:33" ht="23.25" customHeight="1" x14ac:dyDescent="0.6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</row>
    <row r="854" spans="1:33" ht="23.25" customHeight="1" x14ac:dyDescent="0.6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</row>
    <row r="855" spans="1:33" ht="23.25" customHeight="1" x14ac:dyDescent="0.6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</row>
    <row r="856" spans="1:33" ht="23.25" customHeight="1" x14ac:dyDescent="0.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</row>
    <row r="857" spans="1:33" ht="23.25" customHeight="1" x14ac:dyDescent="0.6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</row>
    <row r="858" spans="1:33" ht="23.25" customHeight="1" x14ac:dyDescent="0.6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</row>
    <row r="859" spans="1:33" ht="23.25" customHeight="1" x14ac:dyDescent="0.6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</row>
    <row r="860" spans="1:33" ht="23.25" customHeight="1" x14ac:dyDescent="0.6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</row>
    <row r="861" spans="1:33" ht="23.25" customHeight="1" x14ac:dyDescent="0.6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</row>
    <row r="862" spans="1:33" ht="23.25" customHeight="1" x14ac:dyDescent="0.6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</row>
    <row r="863" spans="1:33" ht="23.25" customHeight="1" x14ac:dyDescent="0.6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</row>
    <row r="864" spans="1:33" ht="23.25" customHeight="1" x14ac:dyDescent="0.6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</row>
    <row r="865" spans="1:33" ht="23.25" customHeight="1" x14ac:dyDescent="0.6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</row>
    <row r="866" spans="1:33" ht="23.25" customHeight="1" x14ac:dyDescent="0.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</row>
    <row r="867" spans="1:33" ht="23.25" customHeight="1" x14ac:dyDescent="0.6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</row>
    <row r="868" spans="1:33" ht="23.25" customHeight="1" x14ac:dyDescent="0.6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</row>
    <row r="869" spans="1:33" ht="23.25" customHeight="1" x14ac:dyDescent="0.6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</row>
    <row r="870" spans="1:33" ht="23.25" customHeight="1" x14ac:dyDescent="0.6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</row>
    <row r="871" spans="1:33" ht="23.25" customHeight="1" x14ac:dyDescent="0.6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</row>
    <row r="872" spans="1:33" ht="23.25" customHeight="1" x14ac:dyDescent="0.6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</row>
    <row r="873" spans="1:33" ht="23.25" customHeight="1" x14ac:dyDescent="0.6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</row>
    <row r="874" spans="1:33" ht="23.25" customHeight="1" x14ac:dyDescent="0.6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</row>
    <row r="875" spans="1:33" ht="23.25" customHeight="1" x14ac:dyDescent="0.6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</row>
    <row r="876" spans="1:33" ht="23.25" customHeight="1" x14ac:dyDescent="0.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</row>
    <row r="877" spans="1:33" ht="23.25" customHeight="1" x14ac:dyDescent="0.6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</row>
    <row r="878" spans="1:33" ht="23.25" customHeight="1" x14ac:dyDescent="0.6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</row>
    <row r="879" spans="1:33" ht="23.25" customHeight="1" x14ac:dyDescent="0.6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</row>
    <row r="880" spans="1:33" ht="23.25" customHeight="1" x14ac:dyDescent="0.6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</row>
    <row r="881" spans="1:33" ht="23.25" customHeight="1" x14ac:dyDescent="0.6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</row>
    <row r="882" spans="1:33" ht="23.25" customHeight="1" x14ac:dyDescent="0.6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</row>
    <row r="883" spans="1:33" ht="23.25" customHeight="1" x14ac:dyDescent="0.6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</row>
    <row r="884" spans="1:33" ht="23.25" customHeight="1" x14ac:dyDescent="0.6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</row>
    <row r="885" spans="1:33" ht="23.25" customHeight="1" x14ac:dyDescent="0.6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</row>
    <row r="886" spans="1:33" ht="23.25" customHeight="1" x14ac:dyDescent="0.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</row>
    <row r="887" spans="1:33" ht="23.25" customHeight="1" x14ac:dyDescent="0.6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</row>
    <row r="888" spans="1:33" ht="23.25" customHeight="1" x14ac:dyDescent="0.6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</row>
    <row r="889" spans="1:33" ht="23.25" customHeight="1" x14ac:dyDescent="0.6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</row>
    <row r="890" spans="1:33" ht="23.25" customHeight="1" x14ac:dyDescent="0.6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</row>
    <row r="891" spans="1:33" ht="23.25" customHeight="1" x14ac:dyDescent="0.6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</row>
    <row r="892" spans="1:33" ht="23.25" customHeight="1" x14ac:dyDescent="0.6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</row>
    <row r="893" spans="1:33" ht="23.25" customHeight="1" x14ac:dyDescent="0.6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</row>
    <row r="894" spans="1:33" ht="23.25" customHeight="1" x14ac:dyDescent="0.6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</row>
    <row r="895" spans="1:33" ht="23.25" customHeight="1" x14ac:dyDescent="0.6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</row>
    <row r="896" spans="1:33" ht="23.25" customHeight="1" x14ac:dyDescent="0.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</row>
    <row r="897" spans="1:33" ht="23.25" customHeight="1" x14ac:dyDescent="0.6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</row>
    <row r="898" spans="1:33" ht="23.25" customHeight="1" x14ac:dyDescent="0.6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</row>
    <row r="899" spans="1:33" ht="23.25" customHeight="1" x14ac:dyDescent="0.6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</row>
    <row r="900" spans="1:33" ht="23.25" customHeight="1" x14ac:dyDescent="0.6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</row>
    <row r="901" spans="1:33" ht="23.25" customHeight="1" x14ac:dyDescent="0.6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</row>
    <row r="902" spans="1:33" ht="23.25" customHeight="1" x14ac:dyDescent="0.6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</row>
    <row r="903" spans="1:33" ht="23.25" customHeight="1" x14ac:dyDescent="0.6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</row>
    <row r="904" spans="1:33" ht="23.25" customHeight="1" x14ac:dyDescent="0.6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</row>
    <row r="905" spans="1:33" ht="23.25" customHeight="1" x14ac:dyDescent="0.6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</row>
    <row r="906" spans="1:33" ht="23.25" customHeight="1" x14ac:dyDescent="0.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</row>
    <row r="907" spans="1:33" ht="23.25" customHeight="1" x14ac:dyDescent="0.6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</row>
    <row r="908" spans="1:33" ht="23.25" customHeight="1" x14ac:dyDescent="0.6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</row>
    <row r="909" spans="1:33" ht="23.25" customHeight="1" x14ac:dyDescent="0.6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</row>
    <row r="910" spans="1:33" ht="23.25" customHeight="1" x14ac:dyDescent="0.6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</row>
    <row r="911" spans="1:33" ht="23.25" customHeight="1" x14ac:dyDescent="0.6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</row>
    <row r="912" spans="1:33" ht="23.25" customHeight="1" x14ac:dyDescent="0.6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</row>
    <row r="913" spans="1:33" ht="23.25" customHeight="1" x14ac:dyDescent="0.6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</row>
    <row r="914" spans="1:33" ht="23.25" customHeight="1" x14ac:dyDescent="0.6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</row>
    <row r="915" spans="1:33" ht="23.25" customHeight="1" x14ac:dyDescent="0.6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</row>
    <row r="916" spans="1:33" ht="23.25" customHeight="1" x14ac:dyDescent="0.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</row>
    <row r="917" spans="1:33" ht="23.25" customHeight="1" x14ac:dyDescent="0.6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</row>
    <row r="918" spans="1:33" ht="23.25" customHeight="1" x14ac:dyDescent="0.6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</row>
    <row r="919" spans="1:33" ht="23.25" customHeight="1" x14ac:dyDescent="0.6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</row>
    <row r="920" spans="1:33" ht="23.25" customHeight="1" x14ac:dyDescent="0.6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</row>
    <row r="921" spans="1:33" ht="23.25" customHeight="1" x14ac:dyDescent="0.6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</row>
    <row r="922" spans="1:33" ht="23.25" customHeight="1" x14ac:dyDescent="0.6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</row>
    <row r="923" spans="1:33" ht="23.25" customHeight="1" x14ac:dyDescent="0.6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</row>
    <row r="924" spans="1:33" ht="23.25" customHeight="1" x14ac:dyDescent="0.6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</row>
    <row r="925" spans="1:33" ht="23.25" customHeight="1" x14ac:dyDescent="0.6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</row>
    <row r="926" spans="1:33" ht="23.25" customHeight="1" x14ac:dyDescent="0.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</row>
    <row r="927" spans="1:33" ht="23.25" customHeight="1" x14ac:dyDescent="0.6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</row>
    <row r="928" spans="1:33" ht="23.25" customHeight="1" x14ac:dyDescent="0.6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</row>
    <row r="929" spans="1:33" ht="23.25" customHeight="1" x14ac:dyDescent="0.6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</row>
    <row r="930" spans="1:33" ht="23.25" customHeight="1" x14ac:dyDescent="0.6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</row>
    <row r="931" spans="1:33" ht="23.25" customHeight="1" x14ac:dyDescent="0.6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</row>
    <row r="932" spans="1:33" ht="23.25" customHeight="1" x14ac:dyDescent="0.6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</row>
    <row r="933" spans="1:33" ht="23.25" customHeight="1" x14ac:dyDescent="0.6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</row>
    <row r="934" spans="1:33" ht="23.25" customHeight="1" x14ac:dyDescent="0.6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</row>
    <row r="935" spans="1:33" ht="23.25" customHeight="1" x14ac:dyDescent="0.6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</row>
    <row r="936" spans="1:33" ht="23.25" customHeight="1" x14ac:dyDescent="0.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</row>
    <row r="937" spans="1:33" ht="23.25" customHeight="1" x14ac:dyDescent="0.6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</row>
    <row r="938" spans="1:33" ht="23.25" customHeight="1" x14ac:dyDescent="0.6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</row>
    <row r="939" spans="1:33" ht="23.25" customHeight="1" x14ac:dyDescent="0.6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</row>
    <row r="940" spans="1:33" ht="23.25" customHeight="1" x14ac:dyDescent="0.6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</row>
    <row r="941" spans="1:33" ht="23.25" customHeight="1" x14ac:dyDescent="0.6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</row>
    <row r="942" spans="1:33" ht="23.25" customHeight="1" x14ac:dyDescent="0.6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</row>
    <row r="943" spans="1:33" ht="23.25" customHeight="1" x14ac:dyDescent="0.6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</row>
    <row r="944" spans="1:33" ht="23.25" customHeight="1" x14ac:dyDescent="0.6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</row>
    <row r="945" spans="1:33" ht="23.25" customHeight="1" x14ac:dyDescent="0.6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</row>
    <row r="946" spans="1:33" ht="23.25" customHeight="1" x14ac:dyDescent="0.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</row>
    <row r="947" spans="1:33" ht="23.25" customHeight="1" x14ac:dyDescent="0.6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</row>
    <row r="948" spans="1:33" ht="23.25" customHeight="1" x14ac:dyDescent="0.6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</row>
    <row r="949" spans="1:33" ht="23.25" customHeight="1" x14ac:dyDescent="0.6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</row>
    <row r="950" spans="1:33" ht="23.25" customHeight="1" x14ac:dyDescent="0.6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</row>
    <row r="951" spans="1:33" ht="23.25" customHeight="1" x14ac:dyDescent="0.6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</row>
    <row r="952" spans="1:33" ht="23.25" customHeight="1" x14ac:dyDescent="0.6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</row>
    <row r="953" spans="1:33" ht="23.25" customHeight="1" x14ac:dyDescent="0.6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</row>
    <row r="954" spans="1:33" ht="23.25" customHeight="1" x14ac:dyDescent="0.6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</row>
    <row r="955" spans="1:33" ht="23.25" customHeight="1" x14ac:dyDescent="0.6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</row>
    <row r="956" spans="1:33" ht="23.25" customHeight="1" x14ac:dyDescent="0.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</row>
    <row r="957" spans="1:33" ht="23.25" customHeight="1" x14ac:dyDescent="0.6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</row>
    <row r="958" spans="1:33" ht="23.25" customHeight="1" x14ac:dyDescent="0.6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</row>
    <row r="959" spans="1:33" ht="23.25" customHeight="1" x14ac:dyDescent="0.6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</row>
    <row r="960" spans="1:33" ht="23.25" customHeight="1" x14ac:dyDescent="0.6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</row>
    <row r="961" spans="1:33" ht="23.25" customHeight="1" x14ac:dyDescent="0.6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</row>
    <row r="962" spans="1:33" ht="23.25" customHeight="1" x14ac:dyDescent="0.6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</row>
    <row r="963" spans="1:33" ht="23.25" customHeight="1" x14ac:dyDescent="0.6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</row>
    <row r="964" spans="1:33" ht="23.25" customHeight="1" x14ac:dyDescent="0.6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</row>
    <row r="965" spans="1:33" ht="23.25" customHeight="1" x14ac:dyDescent="0.6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</row>
    <row r="966" spans="1:33" ht="23.25" customHeight="1" x14ac:dyDescent="0.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</row>
    <row r="967" spans="1:33" ht="23.25" customHeight="1" x14ac:dyDescent="0.6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</row>
    <row r="968" spans="1:33" ht="23.25" customHeight="1" x14ac:dyDescent="0.6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</row>
    <row r="969" spans="1:33" ht="23.25" customHeight="1" x14ac:dyDescent="0.6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</row>
    <row r="970" spans="1:33" ht="23.25" customHeight="1" x14ac:dyDescent="0.6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</row>
    <row r="971" spans="1:33" ht="23.25" customHeight="1" x14ac:dyDescent="0.6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</row>
    <row r="972" spans="1:33" ht="23.25" customHeight="1" x14ac:dyDescent="0.6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</row>
    <row r="973" spans="1:33" ht="23.25" customHeight="1" x14ac:dyDescent="0.6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</row>
    <row r="974" spans="1:33" ht="23.25" customHeight="1" x14ac:dyDescent="0.6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</row>
    <row r="975" spans="1:33" ht="23.25" customHeight="1" x14ac:dyDescent="0.6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</row>
    <row r="976" spans="1:33" ht="23.25" customHeight="1" x14ac:dyDescent="0.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</row>
    <row r="977" spans="1:33" ht="23.25" customHeight="1" x14ac:dyDescent="0.6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</row>
    <row r="978" spans="1:33" ht="23.25" customHeight="1" x14ac:dyDescent="0.6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</row>
    <row r="979" spans="1:33" ht="23.25" customHeight="1" x14ac:dyDescent="0.6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</row>
    <row r="980" spans="1:33" ht="23.25" customHeight="1" x14ac:dyDescent="0.6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</row>
    <row r="981" spans="1:33" ht="23.25" customHeight="1" x14ac:dyDescent="0.6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</row>
    <row r="982" spans="1:33" ht="23.25" customHeight="1" x14ac:dyDescent="0.6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</row>
    <row r="983" spans="1:33" ht="23.25" customHeight="1" x14ac:dyDescent="0.6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</row>
    <row r="984" spans="1:33" ht="23.25" customHeight="1" x14ac:dyDescent="0.6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</row>
    <row r="985" spans="1:33" ht="23.25" customHeight="1" x14ac:dyDescent="0.6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</row>
    <row r="986" spans="1:33" ht="23.25" customHeight="1" x14ac:dyDescent="0.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</row>
    <row r="987" spans="1:33" ht="23.25" customHeight="1" x14ac:dyDescent="0.6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</row>
    <row r="988" spans="1:33" ht="23.25" customHeight="1" x14ac:dyDescent="0.6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</row>
    <row r="989" spans="1:33" ht="23.25" customHeight="1" x14ac:dyDescent="0.6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</row>
    <row r="990" spans="1:33" ht="23.25" customHeight="1" x14ac:dyDescent="0.6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</row>
    <row r="991" spans="1:33" ht="23.25" customHeight="1" x14ac:dyDescent="0.6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</row>
    <row r="992" spans="1:33" ht="23.25" customHeight="1" x14ac:dyDescent="0.6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</row>
    <row r="993" spans="1:33" ht="23.25" customHeight="1" x14ac:dyDescent="0.6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</row>
    <row r="994" spans="1:33" ht="23.25" customHeight="1" x14ac:dyDescent="0.6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</row>
    <row r="995" spans="1:33" ht="23.25" customHeight="1" x14ac:dyDescent="0.6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</row>
    <row r="996" spans="1:33" ht="23.25" customHeight="1" x14ac:dyDescent="0.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</row>
    <row r="997" spans="1:33" ht="23.25" customHeight="1" x14ac:dyDescent="0.6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</row>
    <row r="998" spans="1:33" ht="23.25" customHeight="1" x14ac:dyDescent="0.6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</row>
    <row r="999" spans="1:33" ht="23.25" customHeight="1" x14ac:dyDescent="0.6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</row>
    <row r="1000" spans="1:33" ht="23.25" customHeight="1" x14ac:dyDescent="0.6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</row>
    <row r="1001" spans="1:33" ht="23.25" customHeight="1" x14ac:dyDescent="0.6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</row>
    <row r="1002" spans="1:33" ht="23.25" customHeight="1" x14ac:dyDescent="0.6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</row>
    <row r="1003" spans="1:33" ht="23.25" customHeight="1" x14ac:dyDescent="0.6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</row>
  </sheetData>
  <mergeCells count="12">
    <mergeCell ref="A49:M49"/>
    <mergeCell ref="G54:I54"/>
    <mergeCell ref="K54:M54"/>
    <mergeCell ref="A3:M3"/>
    <mergeCell ref="A5:M5"/>
    <mergeCell ref="A6:M6"/>
    <mergeCell ref="G11:I11"/>
    <mergeCell ref="K11:M11"/>
    <mergeCell ref="A46:M46"/>
    <mergeCell ref="A48:M48"/>
    <mergeCell ref="A4:M4"/>
    <mergeCell ref="A47:M47"/>
  </mergeCells>
  <pageMargins left="0.70866141732283472" right="0.70866141732283472" top="0.74803149606299213" bottom="0.74803149606299213" header="0" footer="0"/>
  <pageSetup paperSize="9" scale="73" fitToHeight="0" orientation="portrait" r:id="rId1"/>
  <headerFooter>
    <oddFooter>&amp;C&amp;"Angsana New,Regular"&amp;14Page 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FD1003"/>
  <sheetViews>
    <sheetView view="pageBreakPreview" topLeftCell="A73" zoomScale="60" zoomScaleNormal="70" workbookViewId="0">
      <selection activeCell="P65" sqref="P65"/>
    </sheetView>
  </sheetViews>
  <sheetFormatPr defaultColWidth="12.6640625" defaultRowHeight="15" customHeight="1" x14ac:dyDescent="0.25"/>
  <cols>
    <col min="1" max="1" width="3.33203125" customWidth="1"/>
    <col min="2" max="2" width="4" customWidth="1"/>
    <col min="3" max="3" width="4.6640625" customWidth="1"/>
    <col min="4" max="4" width="37.109375" customWidth="1"/>
    <col min="5" max="5" width="5.10937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3.25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3" t="s">
        <v>59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23.25" customHeight="1" x14ac:dyDescent="0.6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93" t="s">
        <v>60</v>
      </c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23.25" customHeight="1" x14ac:dyDescent="0.6">
      <c r="A3" s="167" t="str">
        <f>PL3M!A3</f>
        <v>TECHLEAD NPN PUBLIC COMPANY LIMITED AND ITS SUBSIDIARIES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23.25" customHeight="1" x14ac:dyDescent="0.6">
      <c r="A4" s="167" t="str">
        <f>PL3M!A4</f>
        <v>(FORMERLY ETERNAL ENERGY PUBLIC COMPANY LIMITED)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23.25" customHeight="1" x14ac:dyDescent="0.6">
      <c r="A5" s="167" t="s">
        <v>61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3.25" customHeight="1" x14ac:dyDescent="0.6">
      <c r="A6" s="167" t="s">
        <v>99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3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3.75" customHeight="1" x14ac:dyDescent="0.6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6" customHeight="1" x14ac:dyDescent="0.6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23.25" customHeight="1" x14ac:dyDescent="0.6">
      <c r="A10" s="38"/>
      <c r="B10" s="38"/>
      <c r="C10" s="38"/>
      <c r="D10" s="38"/>
      <c r="E10" s="38"/>
      <c r="F10" s="38"/>
      <c r="G10" s="95"/>
      <c r="H10" s="95"/>
      <c r="I10" s="96"/>
      <c r="J10" s="95"/>
      <c r="K10" s="95"/>
      <c r="L10" s="95"/>
      <c r="M10" s="96" t="s">
        <v>2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23.25" customHeight="1" x14ac:dyDescent="0.6">
      <c r="A11" s="38"/>
      <c r="B11" s="38"/>
      <c r="C11" s="38"/>
      <c r="D11" s="38"/>
      <c r="E11" s="38"/>
      <c r="F11" s="38"/>
      <c r="G11" s="172" t="s">
        <v>3</v>
      </c>
      <c r="H11" s="173"/>
      <c r="I11" s="173"/>
      <c r="J11" s="37"/>
      <c r="K11" s="172" t="s">
        <v>4</v>
      </c>
      <c r="L11" s="173"/>
      <c r="M11" s="173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23.25" customHeight="1" x14ac:dyDescent="0.6">
      <c r="A12" s="38"/>
      <c r="B12" s="38"/>
      <c r="C12" s="38"/>
      <c r="D12" s="38"/>
      <c r="E12" s="46" t="s">
        <v>8</v>
      </c>
      <c r="F12" s="38"/>
      <c r="G12" s="97" t="s">
        <v>63</v>
      </c>
      <c r="H12" s="37"/>
      <c r="I12" s="47" t="s">
        <v>64</v>
      </c>
      <c r="J12" s="37"/>
      <c r="K12" s="97" t="str">
        <f>G12</f>
        <v>2024</v>
      </c>
      <c r="L12" s="37"/>
      <c r="M12" s="47" t="str">
        <f>I12</f>
        <v>2023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23.25" customHeight="1" x14ac:dyDescent="0.6">
      <c r="A13" s="38"/>
      <c r="B13" s="38"/>
      <c r="C13" s="38"/>
      <c r="D13" s="38"/>
      <c r="E13" s="129"/>
      <c r="F13" s="38"/>
      <c r="G13" s="130" t="s">
        <v>163</v>
      </c>
      <c r="H13" s="37"/>
      <c r="I13" s="128" t="s">
        <v>163</v>
      </c>
      <c r="J13" s="37"/>
      <c r="K13" s="130" t="s">
        <v>163</v>
      </c>
      <c r="L13" s="37"/>
      <c r="M13" s="128" t="s">
        <v>163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3" ht="23.25" customHeight="1" x14ac:dyDescent="0.6">
      <c r="A14" s="48" t="s">
        <v>65</v>
      </c>
      <c r="B14" s="38"/>
      <c r="C14" s="38"/>
      <c r="D14" s="38"/>
      <c r="E14" s="37"/>
      <c r="F14" s="38"/>
      <c r="G14" s="73">
        <v>549032</v>
      </c>
      <c r="H14" s="69"/>
      <c r="I14" s="73">
        <v>4268141</v>
      </c>
      <c r="J14" s="69"/>
      <c r="K14" s="74">
        <v>0</v>
      </c>
      <c r="L14" s="74"/>
      <c r="M14" s="74">
        <v>0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23.25" customHeight="1" x14ac:dyDescent="0.6">
      <c r="A15" s="48" t="s">
        <v>66</v>
      </c>
      <c r="B15" s="38"/>
      <c r="C15" s="38"/>
      <c r="D15" s="38"/>
      <c r="E15" s="37"/>
      <c r="F15" s="38"/>
      <c r="G15" s="69"/>
      <c r="H15" s="38"/>
      <c r="I15" s="38"/>
      <c r="J15" s="38"/>
      <c r="K15" s="9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23.25" customHeight="1" x14ac:dyDescent="0.6">
      <c r="A16" s="48"/>
      <c r="B16" s="38" t="s">
        <v>67</v>
      </c>
      <c r="C16" s="38"/>
      <c r="D16" s="38"/>
      <c r="E16" s="37"/>
      <c r="F16" s="38"/>
      <c r="G16" s="69">
        <v>-1447325</v>
      </c>
      <c r="H16" s="69"/>
      <c r="I16" s="69">
        <v>-16049742</v>
      </c>
      <c r="J16" s="69"/>
      <c r="K16" s="74">
        <v>0</v>
      </c>
      <c r="L16" s="73"/>
      <c r="M16" s="73">
        <v>0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1:33" ht="23.25" customHeight="1" x14ac:dyDescent="0.6">
      <c r="A17" s="48"/>
      <c r="B17" s="38" t="s">
        <v>68</v>
      </c>
      <c r="C17" s="38"/>
      <c r="D17" s="38"/>
      <c r="E17" s="37"/>
      <c r="F17" s="38"/>
      <c r="G17" s="69"/>
      <c r="H17" s="69"/>
      <c r="I17" s="69"/>
      <c r="J17" s="69"/>
      <c r="K17" s="74"/>
      <c r="L17" s="73"/>
      <c r="M17" s="73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1:33" ht="23.25" customHeight="1" x14ac:dyDescent="0.6">
      <c r="A18" s="38"/>
      <c r="B18" s="38"/>
      <c r="C18" s="38" t="s">
        <v>69</v>
      </c>
      <c r="D18" s="38"/>
      <c r="E18" s="37">
        <v>8</v>
      </c>
      <c r="F18" s="38"/>
      <c r="G18" s="69">
        <v>-3413640</v>
      </c>
      <c r="H18" s="69"/>
      <c r="I18" s="69">
        <v>-29562856</v>
      </c>
      <c r="J18" s="69"/>
      <c r="K18" s="74">
        <v>0</v>
      </c>
      <c r="L18" s="69"/>
      <c r="M18" s="73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</row>
    <row r="19" spans="1:33" ht="23.25" customHeight="1" x14ac:dyDescent="0.6">
      <c r="A19" s="38"/>
      <c r="B19" s="38" t="s">
        <v>70</v>
      </c>
      <c r="C19" s="38"/>
      <c r="D19" s="38"/>
      <c r="E19" s="37">
        <v>7</v>
      </c>
      <c r="F19" s="38"/>
      <c r="G19" s="69">
        <v>-9296538</v>
      </c>
      <c r="H19" s="69"/>
      <c r="I19" s="69">
        <v>-6305317</v>
      </c>
      <c r="J19" s="69"/>
      <c r="K19" s="101">
        <v>0</v>
      </c>
      <c r="L19" s="73"/>
      <c r="M19" s="100">
        <v>0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ht="23.25" customHeight="1" x14ac:dyDescent="0.6">
      <c r="A20" s="48" t="s">
        <v>71</v>
      </c>
      <c r="B20" s="48"/>
      <c r="C20" s="48"/>
      <c r="D20" s="48"/>
      <c r="E20" s="36"/>
      <c r="F20" s="48"/>
      <c r="G20" s="58">
        <f>SUM(G14:G19)</f>
        <v>-13608471</v>
      </c>
      <c r="H20" s="75"/>
      <c r="I20" s="58">
        <f>SUM(I14:I19)</f>
        <v>-47649774</v>
      </c>
      <c r="J20" s="75"/>
      <c r="K20" s="102">
        <f>SUM(K14:K19)</f>
        <v>0</v>
      </c>
      <c r="L20" s="103"/>
      <c r="M20" s="104">
        <f>SUM(M14:M19)</f>
        <v>0</v>
      </c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</row>
    <row r="21" spans="1:33" ht="23.25" customHeight="1" x14ac:dyDescent="0.6">
      <c r="A21" s="48" t="s">
        <v>72</v>
      </c>
      <c r="B21" s="48"/>
      <c r="C21" s="48"/>
      <c r="D21" s="48"/>
      <c r="E21" s="36"/>
      <c r="F21" s="48"/>
      <c r="G21" s="105"/>
      <c r="H21" s="75"/>
      <c r="I21" s="59"/>
      <c r="J21" s="75"/>
      <c r="K21" s="106"/>
      <c r="L21" s="103"/>
      <c r="M21" s="103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</row>
    <row r="22" spans="1:33" ht="23.25" customHeight="1" x14ac:dyDescent="0.6">
      <c r="A22" s="38"/>
      <c r="B22" s="38" t="s">
        <v>73</v>
      </c>
      <c r="C22" s="38"/>
      <c r="D22" s="38"/>
      <c r="E22" s="37"/>
      <c r="F22" s="38"/>
      <c r="G22" s="74">
        <v>457</v>
      </c>
      <c r="H22" s="69"/>
      <c r="I22" s="69">
        <v>102400</v>
      </c>
      <c r="J22" s="69"/>
      <c r="K22" s="77">
        <v>4548421</v>
      </c>
      <c r="L22" s="69"/>
      <c r="M22" s="69">
        <v>4236938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1:33" ht="23.25" customHeight="1" x14ac:dyDescent="0.6">
      <c r="A23" s="38"/>
      <c r="B23" s="38" t="s">
        <v>74</v>
      </c>
      <c r="C23" s="38"/>
      <c r="D23" s="38"/>
      <c r="E23" s="37"/>
      <c r="F23" s="38"/>
      <c r="G23" s="77"/>
      <c r="H23" s="69"/>
      <c r="I23" s="69"/>
      <c r="J23" s="69"/>
      <c r="K23" s="77"/>
      <c r="L23" s="69"/>
      <c r="M23" s="69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</row>
    <row r="24" spans="1:33" ht="23.25" customHeight="1" x14ac:dyDescent="0.6">
      <c r="A24" s="38"/>
      <c r="B24" s="38"/>
      <c r="C24" s="38" t="s">
        <v>75</v>
      </c>
      <c r="D24" s="38"/>
      <c r="E24" s="37" t="s">
        <v>19</v>
      </c>
      <c r="F24" s="38"/>
      <c r="G24" s="74">
        <v>12832000</v>
      </c>
      <c r="H24" s="69"/>
      <c r="I24" s="69">
        <v>-82325791</v>
      </c>
      <c r="J24" s="69"/>
      <c r="K24" s="74">
        <v>12832000</v>
      </c>
      <c r="L24" s="69"/>
      <c r="M24" s="69">
        <v>-82325791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</row>
    <row r="25" spans="1:33" ht="23.25" customHeight="1" x14ac:dyDescent="0.6">
      <c r="A25" s="38"/>
      <c r="B25" s="38" t="s">
        <v>72</v>
      </c>
      <c r="C25" s="38"/>
      <c r="D25" s="38"/>
      <c r="E25" s="37"/>
      <c r="F25" s="38"/>
      <c r="G25" s="77">
        <v>215252</v>
      </c>
      <c r="H25" s="69"/>
      <c r="I25" s="69">
        <v>1617504</v>
      </c>
      <c r="J25" s="69"/>
      <c r="K25" s="77">
        <v>67201</v>
      </c>
      <c r="L25" s="69"/>
      <c r="M25" s="69">
        <v>1616846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</row>
    <row r="26" spans="1:33" ht="23.25" customHeight="1" x14ac:dyDescent="0.6">
      <c r="A26" s="48"/>
      <c r="B26" s="48" t="s">
        <v>76</v>
      </c>
      <c r="C26" s="48"/>
      <c r="D26" s="48"/>
      <c r="E26" s="36"/>
      <c r="F26" s="48"/>
      <c r="G26" s="80">
        <f>SUM(G22:G25)</f>
        <v>13047709</v>
      </c>
      <c r="H26" s="75"/>
      <c r="I26" s="80">
        <f>SUM(I22:I25)</f>
        <v>-80605887</v>
      </c>
      <c r="J26" s="75"/>
      <c r="K26" s="80">
        <f>SUM(K22:K25)</f>
        <v>17447622</v>
      </c>
      <c r="L26" s="75"/>
      <c r="M26" s="80">
        <f>SUM(M22:M25)</f>
        <v>-76472007</v>
      </c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33" ht="23.25" customHeight="1" x14ac:dyDescent="0.6">
      <c r="A27" s="48" t="s">
        <v>77</v>
      </c>
      <c r="B27" s="48"/>
      <c r="C27" s="48"/>
      <c r="D27" s="48"/>
      <c r="E27" s="36"/>
      <c r="F27" s="48"/>
      <c r="G27" s="107"/>
      <c r="H27" s="75"/>
      <c r="I27" s="75"/>
      <c r="J27" s="75"/>
      <c r="K27" s="107"/>
      <c r="L27" s="75"/>
      <c r="M27" s="10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33" ht="23.25" customHeight="1" x14ac:dyDescent="0.6">
      <c r="A28" s="38"/>
      <c r="B28" s="38" t="s">
        <v>78</v>
      </c>
      <c r="C28" s="38"/>
      <c r="D28" s="38"/>
      <c r="E28" s="37"/>
      <c r="F28" s="38"/>
      <c r="G28" s="74">
        <v>0</v>
      </c>
      <c r="H28" s="75"/>
      <c r="I28" s="69">
        <v>-380490</v>
      </c>
      <c r="J28" s="75"/>
      <c r="K28" s="74">
        <v>0</v>
      </c>
      <c r="L28" s="69"/>
      <c r="M28" s="73">
        <v>0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23.25" customHeight="1" x14ac:dyDescent="0.6">
      <c r="A29" s="38"/>
      <c r="B29" s="38" t="s">
        <v>79</v>
      </c>
      <c r="C29" s="38"/>
      <c r="D29" s="38"/>
      <c r="E29" s="37"/>
      <c r="F29" s="38"/>
      <c r="G29" s="77">
        <v>-18550585</v>
      </c>
      <c r="H29" s="69"/>
      <c r="I29" s="69">
        <v>-25571199</v>
      </c>
      <c r="J29" s="69"/>
      <c r="K29" s="77">
        <v>-7617682</v>
      </c>
      <c r="L29" s="69"/>
      <c r="M29" s="69">
        <v>-17061744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1:33" ht="23.25" customHeight="1" x14ac:dyDescent="0.6">
      <c r="A30" s="38"/>
      <c r="B30" s="38" t="s">
        <v>80</v>
      </c>
      <c r="C30" s="38"/>
      <c r="D30" s="38"/>
      <c r="E30" s="37"/>
      <c r="F30" s="38"/>
      <c r="G30" s="74">
        <v>0</v>
      </c>
      <c r="H30" s="69"/>
      <c r="I30" s="73">
        <v>0</v>
      </c>
      <c r="J30" s="69"/>
      <c r="K30" s="77">
        <v>0</v>
      </c>
      <c r="L30" s="69"/>
      <c r="M30" s="69">
        <v>0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1:33" ht="23.25" customHeight="1" x14ac:dyDescent="0.6">
      <c r="A31" s="38"/>
      <c r="B31" s="38" t="s">
        <v>81</v>
      </c>
      <c r="C31" s="38"/>
      <c r="D31" s="38"/>
      <c r="E31" s="37">
        <v>9.1999999999999993</v>
      </c>
      <c r="F31" s="38"/>
      <c r="G31" s="77">
        <v>0</v>
      </c>
      <c r="H31" s="69"/>
      <c r="I31" s="69">
        <v>0</v>
      </c>
      <c r="J31" s="69"/>
      <c r="K31" s="74">
        <v>0</v>
      </c>
      <c r="L31" s="69"/>
      <c r="M31" s="73">
        <v>0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</row>
    <row r="32" spans="1:33" ht="23.25" customHeight="1" x14ac:dyDescent="0.6">
      <c r="A32" s="38"/>
      <c r="B32" s="38" t="s">
        <v>82</v>
      </c>
      <c r="C32" s="38"/>
      <c r="D32" s="38"/>
      <c r="E32" s="37"/>
      <c r="F32" s="38"/>
      <c r="G32" s="74">
        <v>0</v>
      </c>
      <c r="H32" s="69"/>
      <c r="I32" s="73">
        <v>0</v>
      </c>
      <c r="J32" s="69"/>
      <c r="K32" s="77">
        <v>-10422937</v>
      </c>
      <c r="L32" s="69"/>
      <c r="M32" s="73">
        <v>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</row>
    <row r="33" spans="1:16384" customFormat="1" ht="23.25" customHeight="1" x14ac:dyDescent="0.6">
      <c r="A33" s="38"/>
      <c r="B33" s="38" t="s">
        <v>83</v>
      </c>
      <c r="C33" s="38"/>
      <c r="D33" s="38"/>
      <c r="E33" s="37"/>
      <c r="F33" s="38"/>
      <c r="G33" s="77">
        <v>-3725000</v>
      </c>
      <c r="H33" s="69"/>
      <c r="I33" s="69">
        <v>-4849700</v>
      </c>
      <c r="J33" s="69"/>
      <c r="K33" s="99">
        <v>-3725000</v>
      </c>
      <c r="L33" s="69"/>
      <c r="M33" s="109">
        <v>-4549700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1:16384" customFormat="1" ht="23.25" customHeight="1" x14ac:dyDescent="0.6">
      <c r="A34" s="48"/>
      <c r="B34" s="48" t="s">
        <v>84</v>
      </c>
      <c r="C34" s="48"/>
      <c r="D34" s="48"/>
      <c r="E34" s="36"/>
      <c r="F34" s="48"/>
      <c r="G34" s="88">
        <f>SUM(G28:G33)</f>
        <v>-22275585</v>
      </c>
      <c r="H34" s="75"/>
      <c r="I34" s="80">
        <f>SUM(I28:I33)</f>
        <v>-30801389</v>
      </c>
      <c r="J34" s="75"/>
      <c r="K34" s="88">
        <f>SUM(K28:K33)</f>
        <v>-21765619</v>
      </c>
      <c r="L34" s="75"/>
      <c r="M34" s="80">
        <f>SUM(M28:M33)</f>
        <v>-21611444</v>
      </c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</row>
    <row r="35" spans="1:16384" customFormat="1" ht="23.25" customHeight="1" x14ac:dyDescent="0.6">
      <c r="A35" s="110" t="s">
        <v>85</v>
      </c>
      <c r="B35" s="48"/>
      <c r="C35" s="48"/>
      <c r="D35" s="48"/>
      <c r="E35" s="36"/>
      <c r="F35" s="48"/>
      <c r="G35" s="77">
        <v>-363962</v>
      </c>
      <c r="H35" s="69"/>
      <c r="I35" s="111">
        <v>-25079</v>
      </c>
      <c r="J35" s="69"/>
      <c r="K35" s="77">
        <v>-363962</v>
      </c>
      <c r="L35" s="69"/>
      <c r="M35" s="111">
        <v>-25079</v>
      </c>
      <c r="N35" s="131"/>
      <c r="O35" s="131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</row>
    <row r="36" spans="1:16384" customFormat="1" ht="23.25" customHeight="1" x14ac:dyDescent="0.6">
      <c r="A36" s="110" t="s">
        <v>86</v>
      </c>
      <c r="B36" s="48"/>
      <c r="C36" s="48"/>
      <c r="D36" s="48"/>
      <c r="E36" s="36"/>
      <c r="F36" s="48"/>
      <c r="G36" s="107">
        <f>+G34+G26+G20+G35</f>
        <v>-23200309</v>
      </c>
      <c r="H36" s="75"/>
      <c r="I36" s="75">
        <f>+I34+I26+I20+I35</f>
        <v>-159082129</v>
      </c>
      <c r="J36" s="75"/>
      <c r="K36" s="107">
        <f>+K34+K26+K20+K35</f>
        <v>-4681959</v>
      </c>
      <c r="L36" s="75"/>
      <c r="M36" s="75">
        <f>+M34+M26+M20+M35</f>
        <v>-98108530</v>
      </c>
      <c r="N36" s="131"/>
      <c r="O36" s="131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16384" customFormat="1" ht="23.25" customHeight="1" x14ac:dyDescent="0.6">
      <c r="A37" s="38" t="s">
        <v>87</v>
      </c>
      <c r="B37" s="38"/>
      <c r="C37" s="38"/>
      <c r="D37" s="38"/>
      <c r="E37" s="37"/>
      <c r="F37" s="38"/>
      <c r="G37" s="74">
        <v>16838</v>
      </c>
      <c r="H37" s="69"/>
      <c r="I37" s="73">
        <v>16776</v>
      </c>
      <c r="J37" s="69"/>
      <c r="K37" s="74">
        <v>0</v>
      </c>
      <c r="L37" s="73"/>
      <c r="M37" s="73">
        <v>0</v>
      </c>
      <c r="N37" s="54"/>
      <c r="O37" s="54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1:16384" customFormat="1" ht="24" customHeight="1" x14ac:dyDescent="0.6">
      <c r="A38" s="48" t="s">
        <v>88</v>
      </c>
      <c r="B38" s="48"/>
      <c r="C38" s="48"/>
      <c r="D38" s="48"/>
      <c r="E38" s="36"/>
      <c r="F38" s="48"/>
      <c r="G38" s="113">
        <f>+G36+G37</f>
        <v>-23183471</v>
      </c>
      <c r="H38" s="75"/>
      <c r="I38" s="114">
        <f>+I36+I37</f>
        <v>-159065353</v>
      </c>
      <c r="J38" s="75"/>
      <c r="K38" s="113">
        <f>+K36+K37</f>
        <v>-4681959</v>
      </c>
      <c r="L38" s="75"/>
      <c r="M38" s="114">
        <f>+M36+M37</f>
        <v>-98108530</v>
      </c>
      <c r="N38" s="131"/>
      <c r="O38" s="131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</row>
    <row r="39" spans="1:16384" customFormat="1" ht="24" customHeight="1" x14ac:dyDescent="0.6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93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</row>
    <row r="40" spans="1:16384" customFormat="1" ht="23.25" customHeight="1" x14ac:dyDescent="0.6">
      <c r="A40" s="38" t="s">
        <v>29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93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1:16384" customFormat="1" ht="23.25" customHeight="1" x14ac:dyDescent="0.6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93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</row>
    <row r="42" spans="1:16384" customFormat="1" ht="23.25" customHeight="1" x14ac:dyDescent="0.6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9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</row>
    <row r="43" spans="1:16384" customFormat="1" ht="23.25" customHeight="1" x14ac:dyDescent="0.6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93" t="s">
        <v>59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1:16384" customFormat="1" ht="23.25" customHeight="1" x14ac:dyDescent="0.6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93" t="s">
        <v>60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1:16384" customFormat="1" ht="23.25" customHeight="1" x14ac:dyDescent="0.6">
      <c r="A45" s="167" t="str">
        <f>+A3</f>
        <v>TECHLEAD NPN PUBLIC COMPANY LIMITED AND ITS SUBSIDIARIES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16384" customFormat="1" ht="23.25" customHeight="1" x14ac:dyDescent="0.6">
      <c r="A46" s="167" t="str">
        <f>A4</f>
        <v>(FORMERLY ETERNAL ENERGY PUBLIC COMPANY LIMITED)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7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7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7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7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7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7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/>
      <c r="CN46" s="167"/>
      <c r="CO46" s="168"/>
      <c r="CP46" s="168"/>
      <c r="CQ46" s="168"/>
      <c r="CR46" s="168"/>
      <c r="CS46" s="168"/>
      <c r="CT46" s="168"/>
      <c r="CU46" s="168"/>
      <c r="CV46" s="168"/>
      <c r="CW46" s="168"/>
      <c r="CX46" s="168"/>
      <c r="CY46" s="168"/>
      <c r="CZ46" s="168"/>
      <c r="DA46" s="167"/>
      <c r="DB46" s="168"/>
      <c r="DC46" s="168"/>
      <c r="DD46" s="168"/>
      <c r="DE46" s="168"/>
      <c r="DF46" s="168"/>
      <c r="DG46" s="168"/>
      <c r="DH46" s="168"/>
      <c r="DI46" s="168"/>
      <c r="DJ46" s="168"/>
      <c r="DK46" s="168"/>
      <c r="DL46" s="168"/>
      <c r="DM46" s="168"/>
      <c r="DN46" s="167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7"/>
      <c r="EB46" s="168"/>
      <c r="EC46" s="168"/>
      <c r="ED46" s="168"/>
      <c r="EE46" s="168"/>
      <c r="EF46" s="168"/>
      <c r="EG46" s="168"/>
      <c r="EH46" s="168"/>
      <c r="EI46" s="168"/>
      <c r="EJ46" s="168"/>
      <c r="EK46" s="168"/>
      <c r="EL46" s="168"/>
      <c r="EM46" s="168"/>
      <c r="EN46" s="167"/>
      <c r="EO46" s="168"/>
      <c r="EP46" s="168"/>
      <c r="EQ46" s="168"/>
      <c r="ER46" s="168"/>
      <c r="ES46" s="168"/>
      <c r="ET46" s="168"/>
      <c r="EU46" s="168"/>
      <c r="EV46" s="168"/>
      <c r="EW46" s="168"/>
      <c r="EX46" s="168"/>
      <c r="EY46" s="168"/>
      <c r="EZ46" s="168"/>
      <c r="FA46" s="167"/>
      <c r="FB46" s="168"/>
      <c r="FC46" s="168"/>
      <c r="FD46" s="168"/>
      <c r="FE46" s="168"/>
      <c r="FF46" s="168"/>
      <c r="FG46" s="168"/>
      <c r="FH46" s="168"/>
      <c r="FI46" s="168"/>
      <c r="FJ46" s="168"/>
      <c r="FK46" s="168"/>
      <c r="FL46" s="168"/>
      <c r="FM46" s="168"/>
      <c r="FN46" s="167"/>
      <c r="FO46" s="168"/>
      <c r="FP46" s="168"/>
      <c r="FQ46" s="168"/>
      <c r="FR46" s="168"/>
      <c r="FS46" s="168"/>
      <c r="FT46" s="168"/>
      <c r="FU46" s="168"/>
      <c r="FV46" s="168"/>
      <c r="FW46" s="168"/>
      <c r="FX46" s="168"/>
      <c r="FY46" s="168"/>
      <c r="FZ46" s="168"/>
      <c r="GA46" s="167"/>
      <c r="GB46" s="168"/>
      <c r="GC46" s="168"/>
      <c r="GD46" s="168"/>
      <c r="GE46" s="168"/>
      <c r="GF46" s="168"/>
      <c r="GG46" s="168"/>
      <c r="GH46" s="168"/>
      <c r="GI46" s="168"/>
      <c r="GJ46" s="168"/>
      <c r="GK46" s="168"/>
      <c r="GL46" s="168"/>
      <c r="GM46" s="168"/>
      <c r="GN46" s="167"/>
      <c r="GO46" s="168"/>
      <c r="GP46" s="168"/>
      <c r="GQ46" s="168"/>
      <c r="GR46" s="168"/>
      <c r="GS46" s="168"/>
      <c r="GT46" s="168"/>
      <c r="GU46" s="168"/>
      <c r="GV46" s="168"/>
      <c r="GW46" s="168"/>
      <c r="GX46" s="168"/>
      <c r="GY46" s="168"/>
      <c r="GZ46" s="168"/>
      <c r="HA46" s="167"/>
      <c r="HB46" s="168"/>
      <c r="HC46" s="168"/>
      <c r="HD46" s="168"/>
      <c r="HE46" s="168"/>
      <c r="HF46" s="168"/>
      <c r="HG46" s="168"/>
      <c r="HH46" s="168"/>
      <c r="HI46" s="168"/>
      <c r="HJ46" s="168"/>
      <c r="HK46" s="168"/>
      <c r="HL46" s="168"/>
      <c r="HM46" s="168"/>
      <c r="HN46" s="167"/>
      <c r="HO46" s="168"/>
      <c r="HP46" s="168"/>
      <c r="HQ46" s="168"/>
      <c r="HR46" s="168"/>
      <c r="HS46" s="168"/>
      <c r="HT46" s="168"/>
      <c r="HU46" s="168"/>
      <c r="HV46" s="168"/>
      <c r="HW46" s="168"/>
      <c r="HX46" s="168"/>
      <c r="HY46" s="168"/>
      <c r="HZ46" s="168"/>
      <c r="IA46" s="167"/>
      <c r="IB46" s="168"/>
      <c r="IC46" s="168"/>
      <c r="ID46" s="168"/>
      <c r="IE46" s="168"/>
      <c r="IF46" s="168"/>
      <c r="IG46" s="168"/>
      <c r="IH46" s="168"/>
      <c r="II46" s="168"/>
      <c r="IJ46" s="168"/>
      <c r="IK46" s="168"/>
      <c r="IL46" s="168"/>
      <c r="IM46" s="168"/>
      <c r="IN46" s="167"/>
      <c r="IO46" s="168"/>
      <c r="IP46" s="168"/>
      <c r="IQ46" s="168"/>
      <c r="IR46" s="168"/>
      <c r="IS46" s="168"/>
      <c r="IT46" s="168"/>
      <c r="IU46" s="168"/>
      <c r="IV46" s="168"/>
      <c r="IW46" s="168"/>
      <c r="IX46" s="168"/>
      <c r="IY46" s="168"/>
      <c r="IZ46" s="168"/>
      <c r="JA46" s="167"/>
      <c r="JB46" s="168"/>
      <c r="JC46" s="168"/>
      <c r="JD46" s="168"/>
      <c r="JE46" s="168"/>
      <c r="JF46" s="168"/>
      <c r="JG46" s="168"/>
      <c r="JH46" s="168"/>
      <c r="JI46" s="168"/>
      <c r="JJ46" s="168"/>
      <c r="JK46" s="168"/>
      <c r="JL46" s="168"/>
      <c r="JM46" s="168"/>
      <c r="JN46" s="167"/>
      <c r="JO46" s="168"/>
      <c r="JP46" s="168"/>
      <c r="JQ46" s="168"/>
      <c r="JR46" s="168"/>
      <c r="JS46" s="168"/>
      <c r="JT46" s="168"/>
      <c r="JU46" s="168"/>
      <c r="JV46" s="168"/>
      <c r="JW46" s="168"/>
      <c r="JX46" s="168"/>
      <c r="JY46" s="168"/>
      <c r="JZ46" s="168"/>
      <c r="KA46" s="167"/>
      <c r="KB46" s="168"/>
      <c r="KC46" s="168"/>
      <c r="KD46" s="168"/>
      <c r="KE46" s="168"/>
      <c r="KF46" s="168"/>
      <c r="KG46" s="168"/>
      <c r="KH46" s="168"/>
      <c r="KI46" s="168"/>
      <c r="KJ46" s="168"/>
      <c r="KK46" s="168"/>
      <c r="KL46" s="168"/>
      <c r="KM46" s="168"/>
      <c r="KN46" s="167"/>
      <c r="KO46" s="168"/>
      <c r="KP46" s="168"/>
      <c r="KQ46" s="168"/>
      <c r="KR46" s="168"/>
      <c r="KS46" s="168"/>
      <c r="KT46" s="168"/>
      <c r="KU46" s="168"/>
      <c r="KV46" s="168"/>
      <c r="KW46" s="168"/>
      <c r="KX46" s="168"/>
      <c r="KY46" s="168"/>
      <c r="KZ46" s="168"/>
      <c r="LA46" s="167"/>
      <c r="LB46" s="168"/>
      <c r="LC46" s="168"/>
      <c r="LD46" s="168"/>
      <c r="LE46" s="168"/>
      <c r="LF46" s="168"/>
      <c r="LG46" s="168"/>
      <c r="LH46" s="168"/>
      <c r="LI46" s="168"/>
      <c r="LJ46" s="168"/>
      <c r="LK46" s="168"/>
      <c r="LL46" s="168"/>
      <c r="LM46" s="168"/>
      <c r="LN46" s="167"/>
      <c r="LO46" s="168"/>
      <c r="LP46" s="168"/>
      <c r="LQ46" s="168"/>
      <c r="LR46" s="168"/>
      <c r="LS46" s="168"/>
      <c r="LT46" s="168"/>
      <c r="LU46" s="168"/>
      <c r="LV46" s="168"/>
      <c r="LW46" s="168"/>
      <c r="LX46" s="168"/>
      <c r="LY46" s="168"/>
      <c r="LZ46" s="168"/>
      <c r="MA46" s="167"/>
      <c r="MB46" s="168"/>
      <c r="MC46" s="168"/>
      <c r="MD46" s="168"/>
      <c r="ME46" s="168"/>
      <c r="MF46" s="168"/>
      <c r="MG46" s="168"/>
      <c r="MH46" s="168"/>
      <c r="MI46" s="168"/>
      <c r="MJ46" s="168"/>
      <c r="MK46" s="168"/>
      <c r="ML46" s="168"/>
      <c r="MM46" s="168"/>
      <c r="MN46" s="167"/>
      <c r="MO46" s="168"/>
      <c r="MP46" s="168"/>
      <c r="MQ46" s="168"/>
      <c r="MR46" s="168"/>
      <c r="MS46" s="168"/>
      <c r="MT46" s="168"/>
      <c r="MU46" s="168"/>
      <c r="MV46" s="168"/>
      <c r="MW46" s="168"/>
      <c r="MX46" s="168"/>
      <c r="MY46" s="168"/>
      <c r="MZ46" s="168"/>
      <c r="NA46" s="167"/>
      <c r="NB46" s="168"/>
      <c r="NC46" s="168"/>
      <c r="ND46" s="168"/>
      <c r="NE46" s="168"/>
      <c r="NF46" s="168"/>
      <c r="NG46" s="168"/>
      <c r="NH46" s="168"/>
      <c r="NI46" s="168"/>
      <c r="NJ46" s="168"/>
      <c r="NK46" s="168"/>
      <c r="NL46" s="168"/>
      <c r="NM46" s="168"/>
      <c r="NN46" s="167"/>
      <c r="NO46" s="168"/>
      <c r="NP46" s="168"/>
      <c r="NQ46" s="168"/>
      <c r="NR46" s="168"/>
      <c r="NS46" s="168"/>
      <c r="NT46" s="168"/>
      <c r="NU46" s="168"/>
      <c r="NV46" s="168"/>
      <c r="NW46" s="168"/>
      <c r="NX46" s="168"/>
      <c r="NY46" s="168"/>
      <c r="NZ46" s="168"/>
      <c r="OA46" s="167"/>
      <c r="OB46" s="168"/>
      <c r="OC46" s="168"/>
      <c r="OD46" s="168"/>
      <c r="OE46" s="168"/>
      <c r="OF46" s="168"/>
      <c r="OG46" s="168"/>
      <c r="OH46" s="168"/>
      <c r="OI46" s="168"/>
      <c r="OJ46" s="168"/>
      <c r="OK46" s="168"/>
      <c r="OL46" s="168"/>
      <c r="OM46" s="168"/>
      <c r="ON46" s="167"/>
      <c r="OO46" s="168"/>
      <c r="OP46" s="168"/>
      <c r="OQ46" s="168"/>
      <c r="OR46" s="168"/>
      <c r="OS46" s="168"/>
      <c r="OT46" s="168"/>
      <c r="OU46" s="168"/>
      <c r="OV46" s="168"/>
      <c r="OW46" s="168"/>
      <c r="OX46" s="168"/>
      <c r="OY46" s="168"/>
      <c r="OZ46" s="168"/>
      <c r="PA46" s="167"/>
      <c r="PB46" s="168"/>
      <c r="PC46" s="168"/>
      <c r="PD46" s="168"/>
      <c r="PE46" s="168"/>
      <c r="PF46" s="168"/>
      <c r="PG46" s="168"/>
      <c r="PH46" s="168"/>
      <c r="PI46" s="168"/>
      <c r="PJ46" s="168"/>
      <c r="PK46" s="168"/>
      <c r="PL46" s="168"/>
      <c r="PM46" s="168"/>
      <c r="PN46" s="167"/>
      <c r="PO46" s="168"/>
      <c r="PP46" s="168"/>
      <c r="PQ46" s="168"/>
      <c r="PR46" s="168"/>
      <c r="PS46" s="168"/>
      <c r="PT46" s="168"/>
      <c r="PU46" s="168"/>
      <c r="PV46" s="168"/>
      <c r="PW46" s="168"/>
      <c r="PX46" s="168"/>
      <c r="PY46" s="168"/>
      <c r="PZ46" s="168"/>
      <c r="QA46" s="167"/>
      <c r="QB46" s="168"/>
      <c r="QC46" s="168"/>
      <c r="QD46" s="168"/>
      <c r="QE46" s="168"/>
      <c r="QF46" s="168"/>
      <c r="QG46" s="168"/>
      <c r="QH46" s="168"/>
      <c r="QI46" s="168"/>
      <c r="QJ46" s="168"/>
      <c r="QK46" s="168"/>
      <c r="QL46" s="168"/>
      <c r="QM46" s="168"/>
      <c r="QN46" s="167"/>
      <c r="QO46" s="168"/>
      <c r="QP46" s="168"/>
      <c r="QQ46" s="168"/>
      <c r="QR46" s="168"/>
      <c r="QS46" s="168"/>
      <c r="QT46" s="168"/>
      <c r="QU46" s="168"/>
      <c r="QV46" s="168"/>
      <c r="QW46" s="168"/>
      <c r="QX46" s="168"/>
      <c r="QY46" s="168"/>
      <c r="QZ46" s="168"/>
      <c r="RA46" s="167"/>
      <c r="RB46" s="168"/>
      <c r="RC46" s="168"/>
      <c r="RD46" s="168"/>
      <c r="RE46" s="168"/>
      <c r="RF46" s="168"/>
      <c r="RG46" s="168"/>
      <c r="RH46" s="168"/>
      <c r="RI46" s="168"/>
      <c r="RJ46" s="168"/>
      <c r="RK46" s="168"/>
      <c r="RL46" s="168"/>
      <c r="RM46" s="168"/>
      <c r="RN46" s="167"/>
      <c r="RO46" s="168"/>
      <c r="RP46" s="168"/>
      <c r="RQ46" s="168"/>
      <c r="RR46" s="168"/>
      <c r="RS46" s="168"/>
      <c r="RT46" s="168"/>
      <c r="RU46" s="168"/>
      <c r="RV46" s="168"/>
      <c r="RW46" s="168"/>
      <c r="RX46" s="168"/>
      <c r="RY46" s="168"/>
      <c r="RZ46" s="168"/>
      <c r="SA46" s="167"/>
      <c r="SB46" s="168"/>
      <c r="SC46" s="168"/>
      <c r="SD46" s="168"/>
      <c r="SE46" s="168"/>
      <c r="SF46" s="168"/>
      <c r="SG46" s="168"/>
      <c r="SH46" s="168"/>
      <c r="SI46" s="168"/>
      <c r="SJ46" s="168"/>
      <c r="SK46" s="168"/>
      <c r="SL46" s="168"/>
      <c r="SM46" s="168"/>
      <c r="SN46" s="167"/>
      <c r="SO46" s="168"/>
      <c r="SP46" s="168"/>
      <c r="SQ46" s="168"/>
      <c r="SR46" s="168"/>
      <c r="SS46" s="168"/>
      <c r="ST46" s="168"/>
      <c r="SU46" s="168"/>
      <c r="SV46" s="168"/>
      <c r="SW46" s="168"/>
      <c r="SX46" s="168"/>
      <c r="SY46" s="168"/>
      <c r="SZ46" s="168"/>
      <c r="TA46" s="167"/>
      <c r="TB46" s="168"/>
      <c r="TC46" s="168"/>
      <c r="TD46" s="168"/>
      <c r="TE46" s="168"/>
      <c r="TF46" s="168"/>
      <c r="TG46" s="168"/>
      <c r="TH46" s="168"/>
      <c r="TI46" s="168"/>
      <c r="TJ46" s="168"/>
      <c r="TK46" s="168"/>
      <c r="TL46" s="168"/>
      <c r="TM46" s="168"/>
      <c r="TN46" s="167"/>
      <c r="TO46" s="168"/>
      <c r="TP46" s="168"/>
      <c r="TQ46" s="168"/>
      <c r="TR46" s="168"/>
      <c r="TS46" s="168"/>
      <c r="TT46" s="168"/>
      <c r="TU46" s="168"/>
      <c r="TV46" s="168"/>
      <c r="TW46" s="168"/>
      <c r="TX46" s="168"/>
      <c r="TY46" s="168"/>
      <c r="TZ46" s="168"/>
      <c r="UA46" s="167"/>
      <c r="UB46" s="168"/>
      <c r="UC46" s="168"/>
      <c r="UD46" s="168"/>
      <c r="UE46" s="168"/>
      <c r="UF46" s="168"/>
      <c r="UG46" s="168"/>
      <c r="UH46" s="168"/>
      <c r="UI46" s="168"/>
      <c r="UJ46" s="168"/>
      <c r="UK46" s="168"/>
      <c r="UL46" s="168"/>
      <c r="UM46" s="168"/>
      <c r="UN46" s="167"/>
      <c r="UO46" s="168"/>
      <c r="UP46" s="168"/>
      <c r="UQ46" s="168"/>
      <c r="UR46" s="168"/>
      <c r="US46" s="168"/>
      <c r="UT46" s="168"/>
      <c r="UU46" s="168"/>
      <c r="UV46" s="168"/>
      <c r="UW46" s="168"/>
      <c r="UX46" s="168"/>
      <c r="UY46" s="168"/>
      <c r="UZ46" s="168"/>
      <c r="VA46" s="167"/>
      <c r="VB46" s="168"/>
      <c r="VC46" s="168"/>
      <c r="VD46" s="168"/>
      <c r="VE46" s="168"/>
      <c r="VF46" s="168"/>
      <c r="VG46" s="168"/>
      <c r="VH46" s="168"/>
      <c r="VI46" s="168"/>
      <c r="VJ46" s="168"/>
      <c r="VK46" s="168"/>
      <c r="VL46" s="168"/>
      <c r="VM46" s="168"/>
      <c r="VN46" s="167"/>
      <c r="VO46" s="168"/>
      <c r="VP46" s="168"/>
      <c r="VQ46" s="168"/>
      <c r="VR46" s="168"/>
      <c r="VS46" s="168"/>
      <c r="VT46" s="168"/>
      <c r="VU46" s="168"/>
      <c r="VV46" s="168"/>
      <c r="VW46" s="168"/>
      <c r="VX46" s="168"/>
      <c r="VY46" s="168"/>
      <c r="VZ46" s="168"/>
      <c r="WA46" s="167"/>
      <c r="WB46" s="168"/>
      <c r="WC46" s="168"/>
      <c r="WD46" s="168"/>
      <c r="WE46" s="168"/>
      <c r="WF46" s="168"/>
      <c r="WG46" s="168"/>
      <c r="WH46" s="168"/>
      <c r="WI46" s="168"/>
      <c r="WJ46" s="168"/>
      <c r="WK46" s="168"/>
      <c r="WL46" s="168"/>
      <c r="WM46" s="168"/>
      <c r="WN46" s="167"/>
      <c r="WO46" s="168"/>
      <c r="WP46" s="168"/>
      <c r="WQ46" s="168"/>
      <c r="WR46" s="168"/>
      <c r="WS46" s="168"/>
      <c r="WT46" s="168"/>
      <c r="WU46" s="168"/>
      <c r="WV46" s="168"/>
      <c r="WW46" s="168"/>
      <c r="WX46" s="168"/>
      <c r="WY46" s="168"/>
      <c r="WZ46" s="168"/>
      <c r="XA46" s="167"/>
      <c r="XB46" s="168"/>
      <c r="XC46" s="168"/>
      <c r="XD46" s="168"/>
      <c r="XE46" s="168"/>
      <c r="XF46" s="168"/>
      <c r="XG46" s="168"/>
      <c r="XH46" s="168"/>
      <c r="XI46" s="168"/>
      <c r="XJ46" s="168"/>
      <c r="XK46" s="168"/>
      <c r="XL46" s="168"/>
      <c r="XM46" s="168"/>
      <c r="XN46" s="167"/>
      <c r="XO46" s="168"/>
      <c r="XP46" s="168"/>
      <c r="XQ46" s="168"/>
      <c r="XR46" s="168"/>
      <c r="XS46" s="168"/>
      <c r="XT46" s="168"/>
      <c r="XU46" s="168"/>
      <c r="XV46" s="168"/>
      <c r="XW46" s="168"/>
      <c r="XX46" s="168"/>
      <c r="XY46" s="168"/>
      <c r="XZ46" s="168"/>
      <c r="YA46" s="167"/>
      <c r="YB46" s="168"/>
      <c r="YC46" s="168"/>
      <c r="YD46" s="168"/>
      <c r="YE46" s="168"/>
      <c r="YF46" s="168"/>
      <c r="YG46" s="168"/>
      <c r="YH46" s="168"/>
      <c r="YI46" s="168"/>
      <c r="YJ46" s="168"/>
      <c r="YK46" s="168"/>
      <c r="YL46" s="168"/>
      <c r="YM46" s="168"/>
      <c r="YN46" s="167"/>
      <c r="YO46" s="168"/>
      <c r="YP46" s="168"/>
      <c r="YQ46" s="168"/>
      <c r="YR46" s="168"/>
      <c r="YS46" s="168"/>
      <c r="YT46" s="168"/>
      <c r="YU46" s="168"/>
      <c r="YV46" s="168"/>
      <c r="YW46" s="168"/>
      <c r="YX46" s="168"/>
      <c r="YY46" s="168"/>
      <c r="YZ46" s="168"/>
      <c r="ZA46" s="167"/>
      <c r="ZB46" s="168"/>
      <c r="ZC46" s="168"/>
      <c r="ZD46" s="168"/>
      <c r="ZE46" s="168"/>
      <c r="ZF46" s="168"/>
      <c r="ZG46" s="168"/>
      <c r="ZH46" s="168"/>
      <c r="ZI46" s="168"/>
      <c r="ZJ46" s="168"/>
      <c r="ZK46" s="168"/>
      <c r="ZL46" s="168"/>
      <c r="ZM46" s="168"/>
      <c r="ZN46" s="167"/>
      <c r="ZO46" s="168"/>
      <c r="ZP46" s="168"/>
      <c r="ZQ46" s="168"/>
      <c r="ZR46" s="168"/>
      <c r="ZS46" s="168"/>
      <c r="ZT46" s="168"/>
      <c r="ZU46" s="168"/>
      <c r="ZV46" s="168"/>
      <c r="ZW46" s="168"/>
      <c r="ZX46" s="168"/>
      <c r="ZY46" s="168"/>
      <c r="ZZ46" s="168"/>
      <c r="AAA46" s="167"/>
      <c r="AAB46" s="168"/>
      <c r="AAC46" s="168"/>
      <c r="AAD46" s="168"/>
      <c r="AAE46" s="168"/>
      <c r="AAF46" s="168"/>
      <c r="AAG46" s="168"/>
      <c r="AAH46" s="168"/>
      <c r="AAI46" s="168"/>
      <c r="AAJ46" s="168"/>
      <c r="AAK46" s="168"/>
      <c r="AAL46" s="168"/>
      <c r="AAM46" s="168"/>
      <c r="AAN46" s="167"/>
      <c r="AAO46" s="168"/>
      <c r="AAP46" s="168"/>
      <c r="AAQ46" s="168"/>
      <c r="AAR46" s="168"/>
      <c r="AAS46" s="168"/>
      <c r="AAT46" s="168"/>
      <c r="AAU46" s="168"/>
      <c r="AAV46" s="168"/>
      <c r="AAW46" s="168"/>
      <c r="AAX46" s="168"/>
      <c r="AAY46" s="168"/>
      <c r="AAZ46" s="168"/>
      <c r="ABA46" s="167"/>
      <c r="ABB46" s="168"/>
      <c r="ABC46" s="168"/>
      <c r="ABD46" s="168"/>
      <c r="ABE46" s="168"/>
      <c r="ABF46" s="168"/>
      <c r="ABG46" s="168"/>
      <c r="ABH46" s="168"/>
      <c r="ABI46" s="168"/>
      <c r="ABJ46" s="168"/>
      <c r="ABK46" s="168"/>
      <c r="ABL46" s="168"/>
      <c r="ABM46" s="168"/>
      <c r="ABN46" s="167"/>
      <c r="ABO46" s="168"/>
      <c r="ABP46" s="168"/>
      <c r="ABQ46" s="168"/>
      <c r="ABR46" s="168"/>
      <c r="ABS46" s="168"/>
      <c r="ABT46" s="168"/>
      <c r="ABU46" s="168"/>
      <c r="ABV46" s="168"/>
      <c r="ABW46" s="168"/>
      <c r="ABX46" s="168"/>
      <c r="ABY46" s="168"/>
      <c r="ABZ46" s="168"/>
      <c r="ACA46" s="167"/>
      <c r="ACB46" s="168"/>
      <c r="ACC46" s="168"/>
      <c r="ACD46" s="168"/>
      <c r="ACE46" s="168"/>
      <c r="ACF46" s="168"/>
      <c r="ACG46" s="168"/>
      <c r="ACH46" s="168"/>
      <c r="ACI46" s="168"/>
      <c r="ACJ46" s="168"/>
      <c r="ACK46" s="168"/>
      <c r="ACL46" s="168"/>
      <c r="ACM46" s="168"/>
      <c r="ACN46" s="167"/>
      <c r="ACO46" s="168"/>
      <c r="ACP46" s="168"/>
      <c r="ACQ46" s="168"/>
      <c r="ACR46" s="168"/>
      <c r="ACS46" s="168"/>
      <c r="ACT46" s="168"/>
      <c r="ACU46" s="168"/>
      <c r="ACV46" s="168"/>
      <c r="ACW46" s="168"/>
      <c r="ACX46" s="168"/>
      <c r="ACY46" s="168"/>
      <c r="ACZ46" s="168"/>
      <c r="ADA46" s="167"/>
      <c r="ADB46" s="168"/>
      <c r="ADC46" s="168"/>
      <c r="ADD46" s="168"/>
      <c r="ADE46" s="168"/>
      <c r="ADF46" s="168"/>
      <c r="ADG46" s="168"/>
      <c r="ADH46" s="168"/>
      <c r="ADI46" s="168"/>
      <c r="ADJ46" s="168"/>
      <c r="ADK46" s="168"/>
      <c r="ADL46" s="168"/>
      <c r="ADM46" s="168"/>
      <c r="ADN46" s="167"/>
      <c r="ADO46" s="168"/>
      <c r="ADP46" s="168"/>
      <c r="ADQ46" s="168"/>
      <c r="ADR46" s="168"/>
      <c r="ADS46" s="168"/>
      <c r="ADT46" s="168"/>
      <c r="ADU46" s="168"/>
      <c r="ADV46" s="168"/>
      <c r="ADW46" s="168"/>
      <c r="ADX46" s="168"/>
      <c r="ADY46" s="168"/>
      <c r="ADZ46" s="168"/>
      <c r="AEA46" s="167"/>
      <c r="AEB46" s="168"/>
      <c r="AEC46" s="168"/>
      <c r="AED46" s="168"/>
      <c r="AEE46" s="168"/>
      <c r="AEF46" s="168"/>
      <c r="AEG46" s="168"/>
      <c r="AEH46" s="168"/>
      <c r="AEI46" s="168"/>
      <c r="AEJ46" s="168"/>
      <c r="AEK46" s="168"/>
      <c r="AEL46" s="168"/>
      <c r="AEM46" s="168"/>
      <c r="AEN46" s="167"/>
      <c r="AEO46" s="168"/>
      <c r="AEP46" s="168"/>
      <c r="AEQ46" s="168"/>
      <c r="AER46" s="168"/>
      <c r="AES46" s="168"/>
      <c r="AET46" s="168"/>
      <c r="AEU46" s="168"/>
      <c r="AEV46" s="168"/>
      <c r="AEW46" s="168"/>
      <c r="AEX46" s="168"/>
      <c r="AEY46" s="168"/>
      <c r="AEZ46" s="168"/>
      <c r="AFA46" s="167"/>
      <c r="AFB46" s="168"/>
      <c r="AFC46" s="168"/>
      <c r="AFD46" s="168"/>
      <c r="AFE46" s="168"/>
      <c r="AFF46" s="168"/>
      <c r="AFG46" s="168"/>
      <c r="AFH46" s="168"/>
      <c r="AFI46" s="168"/>
      <c r="AFJ46" s="168"/>
      <c r="AFK46" s="168"/>
      <c r="AFL46" s="168"/>
      <c r="AFM46" s="168"/>
      <c r="AFN46" s="167"/>
      <c r="AFO46" s="168"/>
      <c r="AFP46" s="168"/>
      <c r="AFQ46" s="168"/>
      <c r="AFR46" s="168"/>
      <c r="AFS46" s="168"/>
      <c r="AFT46" s="168"/>
      <c r="AFU46" s="168"/>
      <c r="AFV46" s="168"/>
      <c r="AFW46" s="168"/>
      <c r="AFX46" s="168"/>
      <c r="AFY46" s="168"/>
      <c r="AFZ46" s="168"/>
      <c r="AGA46" s="167"/>
      <c r="AGB46" s="168"/>
      <c r="AGC46" s="168"/>
      <c r="AGD46" s="168"/>
      <c r="AGE46" s="168"/>
      <c r="AGF46" s="168"/>
      <c r="AGG46" s="168"/>
      <c r="AGH46" s="168"/>
      <c r="AGI46" s="168"/>
      <c r="AGJ46" s="168"/>
      <c r="AGK46" s="168"/>
      <c r="AGL46" s="168"/>
      <c r="AGM46" s="168"/>
      <c r="AGN46" s="167"/>
      <c r="AGO46" s="168"/>
      <c r="AGP46" s="168"/>
      <c r="AGQ46" s="168"/>
      <c r="AGR46" s="168"/>
      <c r="AGS46" s="168"/>
      <c r="AGT46" s="168"/>
      <c r="AGU46" s="168"/>
      <c r="AGV46" s="168"/>
      <c r="AGW46" s="168"/>
      <c r="AGX46" s="168"/>
      <c r="AGY46" s="168"/>
      <c r="AGZ46" s="168"/>
      <c r="AHA46" s="167"/>
      <c r="AHB46" s="168"/>
      <c r="AHC46" s="168"/>
      <c r="AHD46" s="168"/>
      <c r="AHE46" s="168"/>
      <c r="AHF46" s="168"/>
      <c r="AHG46" s="168"/>
      <c r="AHH46" s="168"/>
      <c r="AHI46" s="168"/>
      <c r="AHJ46" s="168"/>
      <c r="AHK46" s="168"/>
      <c r="AHL46" s="168"/>
      <c r="AHM46" s="168"/>
      <c r="AHN46" s="167"/>
      <c r="AHO46" s="168"/>
      <c r="AHP46" s="168"/>
      <c r="AHQ46" s="168"/>
      <c r="AHR46" s="168"/>
      <c r="AHS46" s="168"/>
      <c r="AHT46" s="168"/>
      <c r="AHU46" s="168"/>
      <c r="AHV46" s="168"/>
      <c r="AHW46" s="168"/>
      <c r="AHX46" s="168"/>
      <c r="AHY46" s="168"/>
      <c r="AHZ46" s="168"/>
      <c r="AIA46" s="167"/>
      <c r="AIB46" s="168"/>
      <c r="AIC46" s="168"/>
      <c r="AID46" s="168"/>
      <c r="AIE46" s="168"/>
      <c r="AIF46" s="168"/>
      <c r="AIG46" s="168"/>
      <c r="AIH46" s="168"/>
      <c r="AII46" s="168"/>
      <c r="AIJ46" s="168"/>
      <c r="AIK46" s="168"/>
      <c r="AIL46" s="168"/>
      <c r="AIM46" s="168"/>
      <c r="AIN46" s="167"/>
      <c r="AIO46" s="168"/>
      <c r="AIP46" s="168"/>
      <c r="AIQ46" s="168"/>
      <c r="AIR46" s="168"/>
      <c r="AIS46" s="168"/>
      <c r="AIT46" s="168"/>
      <c r="AIU46" s="168"/>
      <c r="AIV46" s="168"/>
      <c r="AIW46" s="168"/>
      <c r="AIX46" s="168"/>
      <c r="AIY46" s="168"/>
      <c r="AIZ46" s="168"/>
      <c r="AJA46" s="167"/>
      <c r="AJB46" s="168"/>
      <c r="AJC46" s="168"/>
      <c r="AJD46" s="168"/>
      <c r="AJE46" s="168"/>
      <c r="AJF46" s="168"/>
      <c r="AJG46" s="168"/>
      <c r="AJH46" s="168"/>
      <c r="AJI46" s="168"/>
      <c r="AJJ46" s="168"/>
      <c r="AJK46" s="168"/>
      <c r="AJL46" s="168"/>
      <c r="AJM46" s="168"/>
      <c r="AJN46" s="167"/>
      <c r="AJO46" s="168"/>
      <c r="AJP46" s="168"/>
      <c r="AJQ46" s="168"/>
      <c r="AJR46" s="168"/>
      <c r="AJS46" s="168"/>
      <c r="AJT46" s="168"/>
      <c r="AJU46" s="168"/>
      <c r="AJV46" s="168"/>
      <c r="AJW46" s="168"/>
      <c r="AJX46" s="168"/>
      <c r="AJY46" s="168"/>
      <c r="AJZ46" s="168"/>
      <c r="AKA46" s="167"/>
      <c r="AKB46" s="168"/>
      <c r="AKC46" s="168"/>
      <c r="AKD46" s="168"/>
      <c r="AKE46" s="168"/>
      <c r="AKF46" s="168"/>
      <c r="AKG46" s="168"/>
      <c r="AKH46" s="168"/>
      <c r="AKI46" s="168"/>
      <c r="AKJ46" s="168"/>
      <c r="AKK46" s="168"/>
      <c r="AKL46" s="168"/>
      <c r="AKM46" s="168"/>
      <c r="AKN46" s="167"/>
      <c r="AKO46" s="168"/>
      <c r="AKP46" s="168"/>
      <c r="AKQ46" s="168"/>
      <c r="AKR46" s="168"/>
      <c r="AKS46" s="168"/>
      <c r="AKT46" s="168"/>
      <c r="AKU46" s="168"/>
      <c r="AKV46" s="168"/>
      <c r="AKW46" s="168"/>
      <c r="AKX46" s="168"/>
      <c r="AKY46" s="168"/>
      <c r="AKZ46" s="168"/>
      <c r="ALA46" s="167"/>
      <c r="ALB46" s="168"/>
      <c r="ALC46" s="168"/>
      <c r="ALD46" s="168"/>
      <c r="ALE46" s="168"/>
      <c r="ALF46" s="168"/>
      <c r="ALG46" s="168"/>
      <c r="ALH46" s="168"/>
      <c r="ALI46" s="168"/>
      <c r="ALJ46" s="168"/>
      <c r="ALK46" s="168"/>
      <c r="ALL46" s="168"/>
      <c r="ALM46" s="168"/>
      <c r="ALN46" s="167"/>
      <c r="ALO46" s="168"/>
      <c r="ALP46" s="168"/>
      <c r="ALQ46" s="168"/>
      <c r="ALR46" s="168"/>
      <c r="ALS46" s="168"/>
      <c r="ALT46" s="168"/>
      <c r="ALU46" s="168"/>
      <c r="ALV46" s="168"/>
      <c r="ALW46" s="168"/>
      <c r="ALX46" s="168"/>
      <c r="ALY46" s="168"/>
      <c r="ALZ46" s="168"/>
      <c r="AMA46" s="167"/>
      <c r="AMB46" s="168"/>
      <c r="AMC46" s="168"/>
      <c r="AMD46" s="168"/>
      <c r="AME46" s="168"/>
      <c r="AMF46" s="168"/>
      <c r="AMG46" s="168"/>
      <c r="AMH46" s="168"/>
      <c r="AMI46" s="168"/>
      <c r="AMJ46" s="168"/>
      <c r="AMK46" s="168"/>
      <c r="AML46" s="168"/>
      <c r="AMM46" s="168"/>
      <c r="AMN46" s="167"/>
      <c r="AMO46" s="168"/>
      <c r="AMP46" s="168"/>
      <c r="AMQ46" s="168"/>
      <c r="AMR46" s="168"/>
      <c r="AMS46" s="168"/>
      <c r="AMT46" s="168"/>
      <c r="AMU46" s="168"/>
      <c r="AMV46" s="168"/>
      <c r="AMW46" s="168"/>
      <c r="AMX46" s="168"/>
      <c r="AMY46" s="168"/>
      <c r="AMZ46" s="168"/>
      <c r="ANA46" s="167"/>
      <c r="ANB46" s="168"/>
      <c r="ANC46" s="168"/>
      <c r="AND46" s="168"/>
      <c r="ANE46" s="168"/>
      <c r="ANF46" s="168"/>
      <c r="ANG46" s="168"/>
      <c r="ANH46" s="168"/>
      <c r="ANI46" s="168"/>
      <c r="ANJ46" s="168"/>
      <c r="ANK46" s="168"/>
      <c r="ANL46" s="168"/>
      <c r="ANM46" s="168"/>
      <c r="ANN46" s="167"/>
      <c r="ANO46" s="168"/>
      <c r="ANP46" s="168"/>
      <c r="ANQ46" s="168"/>
      <c r="ANR46" s="168"/>
      <c r="ANS46" s="168"/>
      <c r="ANT46" s="168"/>
      <c r="ANU46" s="168"/>
      <c r="ANV46" s="168"/>
      <c r="ANW46" s="168"/>
      <c r="ANX46" s="168"/>
      <c r="ANY46" s="168"/>
      <c r="ANZ46" s="168"/>
      <c r="AOA46" s="167"/>
      <c r="AOB46" s="168"/>
      <c r="AOC46" s="168"/>
      <c r="AOD46" s="168"/>
      <c r="AOE46" s="168"/>
      <c r="AOF46" s="168"/>
      <c r="AOG46" s="168"/>
      <c r="AOH46" s="168"/>
      <c r="AOI46" s="168"/>
      <c r="AOJ46" s="168"/>
      <c r="AOK46" s="168"/>
      <c r="AOL46" s="168"/>
      <c r="AOM46" s="168"/>
      <c r="AON46" s="167"/>
      <c r="AOO46" s="168"/>
      <c r="AOP46" s="168"/>
      <c r="AOQ46" s="168"/>
      <c r="AOR46" s="168"/>
      <c r="AOS46" s="168"/>
      <c r="AOT46" s="168"/>
      <c r="AOU46" s="168"/>
      <c r="AOV46" s="168"/>
      <c r="AOW46" s="168"/>
      <c r="AOX46" s="168"/>
      <c r="AOY46" s="168"/>
      <c r="AOZ46" s="168"/>
      <c r="APA46" s="167"/>
      <c r="APB46" s="168"/>
      <c r="APC46" s="168"/>
      <c r="APD46" s="168"/>
      <c r="APE46" s="168"/>
      <c r="APF46" s="168"/>
      <c r="APG46" s="168"/>
      <c r="APH46" s="168"/>
      <c r="API46" s="168"/>
      <c r="APJ46" s="168"/>
      <c r="APK46" s="168"/>
      <c r="APL46" s="168"/>
      <c r="APM46" s="168"/>
      <c r="APN46" s="167"/>
      <c r="APO46" s="168"/>
      <c r="APP46" s="168"/>
      <c r="APQ46" s="168"/>
      <c r="APR46" s="168"/>
      <c r="APS46" s="168"/>
      <c r="APT46" s="168"/>
      <c r="APU46" s="168"/>
      <c r="APV46" s="168"/>
      <c r="APW46" s="168"/>
      <c r="APX46" s="168"/>
      <c r="APY46" s="168"/>
      <c r="APZ46" s="168"/>
      <c r="AQA46" s="167"/>
      <c r="AQB46" s="168"/>
      <c r="AQC46" s="168"/>
      <c r="AQD46" s="168"/>
      <c r="AQE46" s="168"/>
      <c r="AQF46" s="168"/>
      <c r="AQG46" s="168"/>
      <c r="AQH46" s="168"/>
      <c r="AQI46" s="168"/>
      <c r="AQJ46" s="168"/>
      <c r="AQK46" s="168"/>
      <c r="AQL46" s="168"/>
      <c r="AQM46" s="168"/>
      <c r="AQN46" s="167"/>
      <c r="AQO46" s="168"/>
      <c r="AQP46" s="168"/>
      <c r="AQQ46" s="168"/>
      <c r="AQR46" s="168"/>
      <c r="AQS46" s="168"/>
      <c r="AQT46" s="168"/>
      <c r="AQU46" s="168"/>
      <c r="AQV46" s="168"/>
      <c r="AQW46" s="168"/>
      <c r="AQX46" s="168"/>
      <c r="AQY46" s="168"/>
      <c r="AQZ46" s="168"/>
      <c r="ARA46" s="167"/>
      <c r="ARB46" s="168"/>
      <c r="ARC46" s="168"/>
      <c r="ARD46" s="168"/>
      <c r="ARE46" s="168"/>
      <c r="ARF46" s="168"/>
      <c r="ARG46" s="168"/>
      <c r="ARH46" s="168"/>
      <c r="ARI46" s="168"/>
      <c r="ARJ46" s="168"/>
      <c r="ARK46" s="168"/>
      <c r="ARL46" s="168"/>
      <c r="ARM46" s="168"/>
      <c r="ARN46" s="167"/>
      <c r="ARO46" s="168"/>
      <c r="ARP46" s="168"/>
      <c r="ARQ46" s="168"/>
      <c r="ARR46" s="168"/>
      <c r="ARS46" s="168"/>
      <c r="ART46" s="168"/>
      <c r="ARU46" s="168"/>
      <c r="ARV46" s="168"/>
      <c r="ARW46" s="168"/>
      <c r="ARX46" s="168"/>
      <c r="ARY46" s="168"/>
      <c r="ARZ46" s="168"/>
      <c r="ASA46" s="167"/>
      <c r="ASB46" s="168"/>
      <c r="ASC46" s="168"/>
      <c r="ASD46" s="168"/>
      <c r="ASE46" s="168"/>
      <c r="ASF46" s="168"/>
      <c r="ASG46" s="168"/>
      <c r="ASH46" s="168"/>
      <c r="ASI46" s="168"/>
      <c r="ASJ46" s="168"/>
      <c r="ASK46" s="168"/>
      <c r="ASL46" s="168"/>
      <c r="ASM46" s="168"/>
      <c r="ASN46" s="167"/>
      <c r="ASO46" s="168"/>
      <c r="ASP46" s="168"/>
      <c r="ASQ46" s="168"/>
      <c r="ASR46" s="168"/>
      <c r="ASS46" s="168"/>
      <c r="AST46" s="168"/>
      <c r="ASU46" s="168"/>
      <c r="ASV46" s="168"/>
      <c r="ASW46" s="168"/>
      <c r="ASX46" s="168"/>
      <c r="ASY46" s="168"/>
      <c r="ASZ46" s="168"/>
      <c r="ATA46" s="167"/>
      <c r="ATB46" s="168"/>
      <c r="ATC46" s="168"/>
      <c r="ATD46" s="168"/>
      <c r="ATE46" s="168"/>
      <c r="ATF46" s="168"/>
      <c r="ATG46" s="168"/>
      <c r="ATH46" s="168"/>
      <c r="ATI46" s="168"/>
      <c r="ATJ46" s="168"/>
      <c r="ATK46" s="168"/>
      <c r="ATL46" s="168"/>
      <c r="ATM46" s="168"/>
      <c r="ATN46" s="167"/>
      <c r="ATO46" s="168"/>
      <c r="ATP46" s="168"/>
      <c r="ATQ46" s="168"/>
      <c r="ATR46" s="168"/>
      <c r="ATS46" s="168"/>
      <c r="ATT46" s="168"/>
      <c r="ATU46" s="168"/>
      <c r="ATV46" s="168"/>
      <c r="ATW46" s="168"/>
      <c r="ATX46" s="168"/>
      <c r="ATY46" s="168"/>
      <c r="ATZ46" s="168"/>
      <c r="AUA46" s="167"/>
      <c r="AUB46" s="168"/>
      <c r="AUC46" s="168"/>
      <c r="AUD46" s="168"/>
      <c r="AUE46" s="168"/>
      <c r="AUF46" s="168"/>
      <c r="AUG46" s="168"/>
      <c r="AUH46" s="168"/>
      <c r="AUI46" s="168"/>
      <c r="AUJ46" s="168"/>
      <c r="AUK46" s="168"/>
      <c r="AUL46" s="168"/>
      <c r="AUM46" s="168"/>
      <c r="AUN46" s="167"/>
      <c r="AUO46" s="168"/>
      <c r="AUP46" s="168"/>
      <c r="AUQ46" s="168"/>
      <c r="AUR46" s="168"/>
      <c r="AUS46" s="168"/>
      <c r="AUT46" s="168"/>
      <c r="AUU46" s="168"/>
      <c r="AUV46" s="168"/>
      <c r="AUW46" s="168"/>
      <c r="AUX46" s="168"/>
      <c r="AUY46" s="168"/>
      <c r="AUZ46" s="168"/>
      <c r="AVA46" s="167"/>
      <c r="AVB46" s="168"/>
      <c r="AVC46" s="168"/>
      <c r="AVD46" s="168"/>
      <c r="AVE46" s="168"/>
      <c r="AVF46" s="168"/>
      <c r="AVG46" s="168"/>
      <c r="AVH46" s="168"/>
      <c r="AVI46" s="168"/>
      <c r="AVJ46" s="168"/>
      <c r="AVK46" s="168"/>
      <c r="AVL46" s="168"/>
      <c r="AVM46" s="168"/>
      <c r="AVN46" s="167"/>
      <c r="AVO46" s="168"/>
      <c r="AVP46" s="168"/>
      <c r="AVQ46" s="168"/>
      <c r="AVR46" s="168"/>
      <c r="AVS46" s="168"/>
      <c r="AVT46" s="168"/>
      <c r="AVU46" s="168"/>
      <c r="AVV46" s="168"/>
      <c r="AVW46" s="168"/>
      <c r="AVX46" s="168"/>
      <c r="AVY46" s="168"/>
      <c r="AVZ46" s="168"/>
      <c r="AWA46" s="167"/>
      <c r="AWB46" s="168"/>
      <c r="AWC46" s="168"/>
      <c r="AWD46" s="168"/>
      <c r="AWE46" s="168"/>
      <c r="AWF46" s="168"/>
      <c r="AWG46" s="168"/>
      <c r="AWH46" s="168"/>
      <c r="AWI46" s="168"/>
      <c r="AWJ46" s="168"/>
      <c r="AWK46" s="168"/>
      <c r="AWL46" s="168"/>
      <c r="AWM46" s="168"/>
      <c r="AWN46" s="167"/>
      <c r="AWO46" s="168"/>
      <c r="AWP46" s="168"/>
      <c r="AWQ46" s="168"/>
      <c r="AWR46" s="168"/>
      <c r="AWS46" s="168"/>
      <c r="AWT46" s="168"/>
      <c r="AWU46" s="168"/>
      <c r="AWV46" s="168"/>
      <c r="AWW46" s="168"/>
      <c r="AWX46" s="168"/>
      <c r="AWY46" s="168"/>
      <c r="AWZ46" s="168"/>
      <c r="AXA46" s="167"/>
      <c r="AXB46" s="168"/>
      <c r="AXC46" s="168"/>
      <c r="AXD46" s="168"/>
      <c r="AXE46" s="168"/>
      <c r="AXF46" s="168"/>
      <c r="AXG46" s="168"/>
      <c r="AXH46" s="168"/>
      <c r="AXI46" s="168"/>
      <c r="AXJ46" s="168"/>
      <c r="AXK46" s="168"/>
      <c r="AXL46" s="168"/>
      <c r="AXM46" s="168"/>
      <c r="AXN46" s="167"/>
      <c r="AXO46" s="168"/>
      <c r="AXP46" s="168"/>
      <c r="AXQ46" s="168"/>
      <c r="AXR46" s="168"/>
      <c r="AXS46" s="168"/>
      <c r="AXT46" s="168"/>
      <c r="AXU46" s="168"/>
      <c r="AXV46" s="168"/>
      <c r="AXW46" s="168"/>
      <c r="AXX46" s="168"/>
      <c r="AXY46" s="168"/>
      <c r="AXZ46" s="168"/>
      <c r="AYA46" s="167"/>
      <c r="AYB46" s="168"/>
      <c r="AYC46" s="168"/>
      <c r="AYD46" s="168"/>
      <c r="AYE46" s="168"/>
      <c r="AYF46" s="168"/>
      <c r="AYG46" s="168"/>
      <c r="AYH46" s="168"/>
      <c r="AYI46" s="168"/>
      <c r="AYJ46" s="168"/>
      <c r="AYK46" s="168"/>
      <c r="AYL46" s="168"/>
      <c r="AYM46" s="168"/>
      <c r="AYN46" s="167"/>
      <c r="AYO46" s="168"/>
      <c r="AYP46" s="168"/>
      <c r="AYQ46" s="168"/>
      <c r="AYR46" s="168"/>
      <c r="AYS46" s="168"/>
      <c r="AYT46" s="168"/>
      <c r="AYU46" s="168"/>
      <c r="AYV46" s="168"/>
      <c r="AYW46" s="168"/>
      <c r="AYX46" s="168"/>
      <c r="AYY46" s="168"/>
      <c r="AYZ46" s="168"/>
      <c r="AZA46" s="167"/>
      <c r="AZB46" s="168"/>
      <c r="AZC46" s="168"/>
      <c r="AZD46" s="168"/>
      <c r="AZE46" s="168"/>
      <c r="AZF46" s="168"/>
      <c r="AZG46" s="168"/>
      <c r="AZH46" s="168"/>
      <c r="AZI46" s="168"/>
      <c r="AZJ46" s="168"/>
      <c r="AZK46" s="168"/>
      <c r="AZL46" s="168"/>
      <c r="AZM46" s="168"/>
      <c r="AZN46" s="167"/>
      <c r="AZO46" s="168"/>
      <c r="AZP46" s="168"/>
      <c r="AZQ46" s="168"/>
      <c r="AZR46" s="168"/>
      <c r="AZS46" s="168"/>
      <c r="AZT46" s="168"/>
      <c r="AZU46" s="168"/>
      <c r="AZV46" s="168"/>
      <c r="AZW46" s="168"/>
      <c r="AZX46" s="168"/>
      <c r="AZY46" s="168"/>
      <c r="AZZ46" s="168"/>
      <c r="BAA46" s="167"/>
      <c r="BAB46" s="168"/>
      <c r="BAC46" s="168"/>
      <c r="BAD46" s="168"/>
      <c r="BAE46" s="168"/>
      <c r="BAF46" s="168"/>
      <c r="BAG46" s="168"/>
      <c r="BAH46" s="168"/>
      <c r="BAI46" s="168"/>
      <c r="BAJ46" s="168"/>
      <c r="BAK46" s="168"/>
      <c r="BAL46" s="168"/>
      <c r="BAM46" s="168"/>
      <c r="BAN46" s="167"/>
      <c r="BAO46" s="168"/>
      <c r="BAP46" s="168"/>
      <c r="BAQ46" s="168"/>
      <c r="BAR46" s="168"/>
      <c r="BAS46" s="168"/>
      <c r="BAT46" s="168"/>
      <c r="BAU46" s="168"/>
      <c r="BAV46" s="168"/>
      <c r="BAW46" s="168"/>
      <c r="BAX46" s="168"/>
      <c r="BAY46" s="168"/>
      <c r="BAZ46" s="168"/>
      <c r="BBA46" s="167"/>
      <c r="BBB46" s="168"/>
      <c r="BBC46" s="168"/>
      <c r="BBD46" s="168"/>
      <c r="BBE46" s="168"/>
      <c r="BBF46" s="168"/>
      <c r="BBG46" s="168"/>
      <c r="BBH46" s="168"/>
      <c r="BBI46" s="168"/>
      <c r="BBJ46" s="168"/>
      <c r="BBK46" s="168"/>
      <c r="BBL46" s="168"/>
      <c r="BBM46" s="168"/>
      <c r="BBN46" s="167"/>
      <c r="BBO46" s="168"/>
      <c r="BBP46" s="168"/>
      <c r="BBQ46" s="168"/>
      <c r="BBR46" s="168"/>
      <c r="BBS46" s="168"/>
      <c r="BBT46" s="168"/>
      <c r="BBU46" s="168"/>
      <c r="BBV46" s="168"/>
      <c r="BBW46" s="168"/>
      <c r="BBX46" s="168"/>
      <c r="BBY46" s="168"/>
      <c r="BBZ46" s="168"/>
      <c r="BCA46" s="167"/>
      <c r="BCB46" s="168"/>
      <c r="BCC46" s="168"/>
      <c r="BCD46" s="168"/>
      <c r="BCE46" s="168"/>
      <c r="BCF46" s="168"/>
      <c r="BCG46" s="168"/>
      <c r="BCH46" s="168"/>
      <c r="BCI46" s="168"/>
      <c r="BCJ46" s="168"/>
      <c r="BCK46" s="168"/>
      <c r="BCL46" s="168"/>
      <c r="BCM46" s="168"/>
      <c r="BCN46" s="167"/>
      <c r="BCO46" s="168"/>
      <c r="BCP46" s="168"/>
      <c r="BCQ46" s="168"/>
      <c r="BCR46" s="168"/>
      <c r="BCS46" s="168"/>
      <c r="BCT46" s="168"/>
      <c r="BCU46" s="168"/>
      <c r="BCV46" s="168"/>
      <c r="BCW46" s="168"/>
      <c r="BCX46" s="168"/>
      <c r="BCY46" s="168"/>
      <c r="BCZ46" s="168"/>
      <c r="BDA46" s="167"/>
      <c r="BDB46" s="168"/>
      <c r="BDC46" s="168"/>
      <c r="BDD46" s="168"/>
      <c r="BDE46" s="168"/>
      <c r="BDF46" s="168"/>
      <c r="BDG46" s="168"/>
      <c r="BDH46" s="168"/>
      <c r="BDI46" s="168"/>
      <c r="BDJ46" s="168"/>
      <c r="BDK46" s="168"/>
      <c r="BDL46" s="168"/>
      <c r="BDM46" s="168"/>
      <c r="BDN46" s="167"/>
      <c r="BDO46" s="168"/>
      <c r="BDP46" s="168"/>
      <c r="BDQ46" s="168"/>
      <c r="BDR46" s="168"/>
      <c r="BDS46" s="168"/>
      <c r="BDT46" s="168"/>
      <c r="BDU46" s="168"/>
      <c r="BDV46" s="168"/>
      <c r="BDW46" s="168"/>
      <c r="BDX46" s="168"/>
      <c r="BDY46" s="168"/>
      <c r="BDZ46" s="168"/>
      <c r="BEA46" s="167"/>
      <c r="BEB46" s="168"/>
      <c r="BEC46" s="168"/>
      <c r="BED46" s="168"/>
      <c r="BEE46" s="168"/>
      <c r="BEF46" s="168"/>
      <c r="BEG46" s="168"/>
      <c r="BEH46" s="168"/>
      <c r="BEI46" s="168"/>
      <c r="BEJ46" s="168"/>
      <c r="BEK46" s="168"/>
      <c r="BEL46" s="168"/>
      <c r="BEM46" s="168"/>
      <c r="BEN46" s="167"/>
      <c r="BEO46" s="168"/>
      <c r="BEP46" s="168"/>
      <c r="BEQ46" s="168"/>
      <c r="BER46" s="168"/>
      <c r="BES46" s="168"/>
      <c r="BET46" s="168"/>
      <c r="BEU46" s="168"/>
      <c r="BEV46" s="168"/>
      <c r="BEW46" s="168"/>
      <c r="BEX46" s="168"/>
      <c r="BEY46" s="168"/>
      <c r="BEZ46" s="168"/>
      <c r="BFA46" s="167"/>
      <c r="BFB46" s="168"/>
      <c r="BFC46" s="168"/>
      <c r="BFD46" s="168"/>
      <c r="BFE46" s="168"/>
      <c r="BFF46" s="168"/>
      <c r="BFG46" s="168"/>
      <c r="BFH46" s="168"/>
      <c r="BFI46" s="168"/>
      <c r="BFJ46" s="168"/>
      <c r="BFK46" s="168"/>
      <c r="BFL46" s="168"/>
      <c r="BFM46" s="168"/>
      <c r="BFN46" s="167"/>
      <c r="BFO46" s="168"/>
      <c r="BFP46" s="168"/>
      <c r="BFQ46" s="168"/>
      <c r="BFR46" s="168"/>
      <c r="BFS46" s="168"/>
      <c r="BFT46" s="168"/>
      <c r="BFU46" s="168"/>
      <c r="BFV46" s="168"/>
      <c r="BFW46" s="168"/>
      <c r="BFX46" s="168"/>
      <c r="BFY46" s="168"/>
      <c r="BFZ46" s="168"/>
      <c r="BGA46" s="167"/>
      <c r="BGB46" s="168"/>
      <c r="BGC46" s="168"/>
      <c r="BGD46" s="168"/>
      <c r="BGE46" s="168"/>
      <c r="BGF46" s="168"/>
      <c r="BGG46" s="168"/>
      <c r="BGH46" s="168"/>
      <c r="BGI46" s="168"/>
      <c r="BGJ46" s="168"/>
      <c r="BGK46" s="168"/>
      <c r="BGL46" s="168"/>
      <c r="BGM46" s="168"/>
      <c r="BGN46" s="167"/>
      <c r="BGO46" s="168"/>
      <c r="BGP46" s="168"/>
      <c r="BGQ46" s="168"/>
      <c r="BGR46" s="168"/>
      <c r="BGS46" s="168"/>
      <c r="BGT46" s="168"/>
      <c r="BGU46" s="168"/>
      <c r="BGV46" s="168"/>
      <c r="BGW46" s="168"/>
      <c r="BGX46" s="168"/>
      <c r="BGY46" s="168"/>
      <c r="BGZ46" s="168"/>
      <c r="BHA46" s="167"/>
      <c r="BHB46" s="168"/>
      <c r="BHC46" s="168"/>
      <c r="BHD46" s="168"/>
      <c r="BHE46" s="168"/>
      <c r="BHF46" s="168"/>
      <c r="BHG46" s="168"/>
      <c r="BHH46" s="168"/>
      <c r="BHI46" s="168"/>
      <c r="BHJ46" s="168"/>
      <c r="BHK46" s="168"/>
      <c r="BHL46" s="168"/>
      <c r="BHM46" s="168"/>
      <c r="BHN46" s="167"/>
      <c r="BHO46" s="168"/>
      <c r="BHP46" s="168"/>
      <c r="BHQ46" s="168"/>
      <c r="BHR46" s="168"/>
      <c r="BHS46" s="168"/>
      <c r="BHT46" s="168"/>
      <c r="BHU46" s="168"/>
      <c r="BHV46" s="168"/>
      <c r="BHW46" s="168"/>
      <c r="BHX46" s="168"/>
      <c r="BHY46" s="168"/>
      <c r="BHZ46" s="168"/>
      <c r="BIA46" s="167"/>
      <c r="BIB46" s="168"/>
      <c r="BIC46" s="168"/>
      <c r="BID46" s="168"/>
      <c r="BIE46" s="168"/>
      <c r="BIF46" s="168"/>
      <c r="BIG46" s="168"/>
      <c r="BIH46" s="168"/>
      <c r="BII46" s="168"/>
      <c r="BIJ46" s="168"/>
      <c r="BIK46" s="168"/>
      <c r="BIL46" s="168"/>
      <c r="BIM46" s="168"/>
      <c r="BIN46" s="167"/>
      <c r="BIO46" s="168"/>
      <c r="BIP46" s="168"/>
      <c r="BIQ46" s="168"/>
      <c r="BIR46" s="168"/>
      <c r="BIS46" s="168"/>
      <c r="BIT46" s="168"/>
      <c r="BIU46" s="168"/>
      <c r="BIV46" s="168"/>
      <c r="BIW46" s="168"/>
      <c r="BIX46" s="168"/>
      <c r="BIY46" s="168"/>
      <c r="BIZ46" s="168"/>
      <c r="BJA46" s="167"/>
      <c r="BJB46" s="168"/>
      <c r="BJC46" s="168"/>
      <c r="BJD46" s="168"/>
      <c r="BJE46" s="168"/>
      <c r="BJF46" s="168"/>
      <c r="BJG46" s="168"/>
      <c r="BJH46" s="168"/>
      <c r="BJI46" s="168"/>
      <c r="BJJ46" s="168"/>
      <c r="BJK46" s="168"/>
      <c r="BJL46" s="168"/>
      <c r="BJM46" s="168"/>
      <c r="BJN46" s="167"/>
      <c r="BJO46" s="168"/>
      <c r="BJP46" s="168"/>
      <c r="BJQ46" s="168"/>
      <c r="BJR46" s="168"/>
      <c r="BJS46" s="168"/>
      <c r="BJT46" s="168"/>
      <c r="BJU46" s="168"/>
      <c r="BJV46" s="168"/>
      <c r="BJW46" s="168"/>
      <c r="BJX46" s="168"/>
      <c r="BJY46" s="168"/>
      <c r="BJZ46" s="168"/>
      <c r="BKA46" s="167"/>
      <c r="BKB46" s="168"/>
      <c r="BKC46" s="168"/>
      <c r="BKD46" s="168"/>
      <c r="BKE46" s="168"/>
      <c r="BKF46" s="168"/>
      <c r="BKG46" s="168"/>
      <c r="BKH46" s="168"/>
      <c r="BKI46" s="168"/>
      <c r="BKJ46" s="168"/>
      <c r="BKK46" s="168"/>
      <c r="BKL46" s="168"/>
      <c r="BKM46" s="168"/>
      <c r="BKN46" s="167"/>
      <c r="BKO46" s="168"/>
      <c r="BKP46" s="168"/>
      <c r="BKQ46" s="168"/>
      <c r="BKR46" s="168"/>
      <c r="BKS46" s="168"/>
      <c r="BKT46" s="168"/>
      <c r="BKU46" s="168"/>
      <c r="BKV46" s="168"/>
      <c r="BKW46" s="168"/>
      <c r="BKX46" s="168"/>
      <c r="BKY46" s="168"/>
      <c r="BKZ46" s="168"/>
      <c r="BLA46" s="167"/>
      <c r="BLB46" s="168"/>
      <c r="BLC46" s="168"/>
      <c r="BLD46" s="168"/>
      <c r="BLE46" s="168"/>
      <c r="BLF46" s="168"/>
      <c r="BLG46" s="168"/>
      <c r="BLH46" s="168"/>
      <c r="BLI46" s="168"/>
      <c r="BLJ46" s="168"/>
      <c r="BLK46" s="168"/>
      <c r="BLL46" s="168"/>
      <c r="BLM46" s="168"/>
      <c r="BLN46" s="167"/>
      <c r="BLO46" s="168"/>
      <c r="BLP46" s="168"/>
      <c r="BLQ46" s="168"/>
      <c r="BLR46" s="168"/>
      <c r="BLS46" s="168"/>
      <c r="BLT46" s="168"/>
      <c r="BLU46" s="168"/>
      <c r="BLV46" s="168"/>
      <c r="BLW46" s="168"/>
      <c r="BLX46" s="168"/>
      <c r="BLY46" s="168"/>
      <c r="BLZ46" s="168"/>
      <c r="BMA46" s="167"/>
      <c r="BMB46" s="168"/>
      <c r="BMC46" s="168"/>
      <c r="BMD46" s="168"/>
      <c r="BME46" s="168"/>
      <c r="BMF46" s="168"/>
      <c r="BMG46" s="168"/>
      <c r="BMH46" s="168"/>
      <c r="BMI46" s="168"/>
      <c r="BMJ46" s="168"/>
      <c r="BMK46" s="168"/>
      <c r="BML46" s="168"/>
      <c r="BMM46" s="168"/>
      <c r="BMN46" s="167"/>
      <c r="BMO46" s="168"/>
      <c r="BMP46" s="168"/>
      <c r="BMQ46" s="168"/>
      <c r="BMR46" s="168"/>
      <c r="BMS46" s="168"/>
      <c r="BMT46" s="168"/>
      <c r="BMU46" s="168"/>
      <c r="BMV46" s="168"/>
      <c r="BMW46" s="168"/>
      <c r="BMX46" s="168"/>
      <c r="BMY46" s="168"/>
      <c r="BMZ46" s="168"/>
      <c r="BNA46" s="167"/>
      <c r="BNB46" s="168"/>
      <c r="BNC46" s="168"/>
      <c r="BND46" s="168"/>
      <c r="BNE46" s="168"/>
      <c r="BNF46" s="168"/>
      <c r="BNG46" s="168"/>
      <c r="BNH46" s="168"/>
      <c r="BNI46" s="168"/>
      <c r="BNJ46" s="168"/>
      <c r="BNK46" s="168"/>
      <c r="BNL46" s="168"/>
      <c r="BNM46" s="168"/>
      <c r="BNN46" s="167"/>
      <c r="BNO46" s="168"/>
      <c r="BNP46" s="168"/>
      <c r="BNQ46" s="168"/>
      <c r="BNR46" s="168"/>
      <c r="BNS46" s="168"/>
      <c r="BNT46" s="168"/>
      <c r="BNU46" s="168"/>
      <c r="BNV46" s="168"/>
      <c r="BNW46" s="168"/>
      <c r="BNX46" s="168"/>
      <c r="BNY46" s="168"/>
      <c r="BNZ46" s="168"/>
      <c r="BOA46" s="167"/>
      <c r="BOB46" s="168"/>
      <c r="BOC46" s="168"/>
      <c r="BOD46" s="168"/>
      <c r="BOE46" s="168"/>
      <c r="BOF46" s="168"/>
      <c r="BOG46" s="168"/>
      <c r="BOH46" s="168"/>
      <c r="BOI46" s="168"/>
      <c r="BOJ46" s="168"/>
      <c r="BOK46" s="168"/>
      <c r="BOL46" s="168"/>
      <c r="BOM46" s="168"/>
      <c r="BON46" s="167"/>
      <c r="BOO46" s="168"/>
      <c r="BOP46" s="168"/>
      <c r="BOQ46" s="168"/>
      <c r="BOR46" s="168"/>
      <c r="BOS46" s="168"/>
      <c r="BOT46" s="168"/>
      <c r="BOU46" s="168"/>
      <c r="BOV46" s="168"/>
      <c r="BOW46" s="168"/>
      <c r="BOX46" s="168"/>
      <c r="BOY46" s="168"/>
      <c r="BOZ46" s="168"/>
      <c r="BPA46" s="167"/>
      <c r="BPB46" s="168"/>
      <c r="BPC46" s="168"/>
      <c r="BPD46" s="168"/>
      <c r="BPE46" s="168"/>
      <c r="BPF46" s="168"/>
      <c r="BPG46" s="168"/>
      <c r="BPH46" s="168"/>
      <c r="BPI46" s="168"/>
      <c r="BPJ46" s="168"/>
      <c r="BPK46" s="168"/>
      <c r="BPL46" s="168"/>
      <c r="BPM46" s="168"/>
      <c r="BPN46" s="167"/>
      <c r="BPO46" s="168"/>
      <c r="BPP46" s="168"/>
      <c r="BPQ46" s="168"/>
      <c r="BPR46" s="168"/>
      <c r="BPS46" s="168"/>
      <c r="BPT46" s="168"/>
      <c r="BPU46" s="168"/>
      <c r="BPV46" s="168"/>
      <c r="BPW46" s="168"/>
      <c r="BPX46" s="168"/>
      <c r="BPY46" s="168"/>
      <c r="BPZ46" s="168"/>
      <c r="BQA46" s="167"/>
      <c r="BQB46" s="168"/>
      <c r="BQC46" s="168"/>
      <c r="BQD46" s="168"/>
      <c r="BQE46" s="168"/>
      <c r="BQF46" s="168"/>
      <c r="BQG46" s="168"/>
      <c r="BQH46" s="168"/>
      <c r="BQI46" s="168"/>
      <c r="BQJ46" s="168"/>
      <c r="BQK46" s="168"/>
      <c r="BQL46" s="168"/>
      <c r="BQM46" s="168"/>
      <c r="BQN46" s="167"/>
      <c r="BQO46" s="168"/>
      <c r="BQP46" s="168"/>
      <c r="BQQ46" s="168"/>
      <c r="BQR46" s="168"/>
      <c r="BQS46" s="168"/>
      <c r="BQT46" s="168"/>
      <c r="BQU46" s="168"/>
      <c r="BQV46" s="168"/>
      <c r="BQW46" s="168"/>
      <c r="BQX46" s="168"/>
      <c r="BQY46" s="168"/>
      <c r="BQZ46" s="168"/>
      <c r="BRA46" s="167"/>
      <c r="BRB46" s="168"/>
      <c r="BRC46" s="168"/>
      <c r="BRD46" s="168"/>
      <c r="BRE46" s="168"/>
      <c r="BRF46" s="168"/>
      <c r="BRG46" s="168"/>
      <c r="BRH46" s="168"/>
      <c r="BRI46" s="168"/>
      <c r="BRJ46" s="168"/>
      <c r="BRK46" s="168"/>
      <c r="BRL46" s="168"/>
      <c r="BRM46" s="168"/>
      <c r="BRN46" s="167"/>
      <c r="BRO46" s="168"/>
      <c r="BRP46" s="168"/>
      <c r="BRQ46" s="168"/>
      <c r="BRR46" s="168"/>
      <c r="BRS46" s="168"/>
      <c r="BRT46" s="168"/>
      <c r="BRU46" s="168"/>
      <c r="BRV46" s="168"/>
      <c r="BRW46" s="168"/>
      <c r="BRX46" s="168"/>
      <c r="BRY46" s="168"/>
      <c r="BRZ46" s="168"/>
      <c r="BSA46" s="167"/>
      <c r="BSB46" s="168"/>
      <c r="BSC46" s="168"/>
      <c r="BSD46" s="168"/>
      <c r="BSE46" s="168"/>
      <c r="BSF46" s="168"/>
      <c r="BSG46" s="168"/>
      <c r="BSH46" s="168"/>
      <c r="BSI46" s="168"/>
      <c r="BSJ46" s="168"/>
      <c r="BSK46" s="168"/>
      <c r="BSL46" s="168"/>
      <c r="BSM46" s="168"/>
      <c r="BSN46" s="167"/>
      <c r="BSO46" s="168"/>
      <c r="BSP46" s="168"/>
      <c r="BSQ46" s="168"/>
      <c r="BSR46" s="168"/>
      <c r="BSS46" s="168"/>
      <c r="BST46" s="168"/>
      <c r="BSU46" s="168"/>
      <c r="BSV46" s="168"/>
      <c r="BSW46" s="168"/>
      <c r="BSX46" s="168"/>
      <c r="BSY46" s="168"/>
      <c r="BSZ46" s="168"/>
      <c r="BTA46" s="167"/>
      <c r="BTB46" s="168"/>
      <c r="BTC46" s="168"/>
      <c r="BTD46" s="168"/>
      <c r="BTE46" s="168"/>
      <c r="BTF46" s="168"/>
      <c r="BTG46" s="168"/>
      <c r="BTH46" s="168"/>
      <c r="BTI46" s="168"/>
      <c r="BTJ46" s="168"/>
      <c r="BTK46" s="168"/>
      <c r="BTL46" s="168"/>
      <c r="BTM46" s="168"/>
      <c r="BTN46" s="167"/>
      <c r="BTO46" s="168"/>
      <c r="BTP46" s="168"/>
      <c r="BTQ46" s="168"/>
      <c r="BTR46" s="168"/>
      <c r="BTS46" s="168"/>
      <c r="BTT46" s="168"/>
      <c r="BTU46" s="168"/>
      <c r="BTV46" s="168"/>
      <c r="BTW46" s="168"/>
      <c r="BTX46" s="168"/>
      <c r="BTY46" s="168"/>
      <c r="BTZ46" s="168"/>
      <c r="BUA46" s="167"/>
      <c r="BUB46" s="168"/>
      <c r="BUC46" s="168"/>
      <c r="BUD46" s="168"/>
      <c r="BUE46" s="168"/>
      <c r="BUF46" s="168"/>
      <c r="BUG46" s="168"/>
      <c r="BUH46" s="168"/>
      <c r="BUI46" s="168"/>
      <c r="BUJ46" s="168"/>
      <c r="BUK46" s="168"/>
      <c r="BUL46" s="168"/>
      <c r="BUM46" s="168"/>
      <c r="BUN46" s="167"/>
      <c r="BUO46" s="168"/>
      <c r="BUP46" s="168"/>
      <c r="BUQ46" s="168"/>
      <c r="BUR46" s="168"/>
      <c r="BUS46" s="168"/>
      <c r="BUT46" s="168"/>
      <c r="BUU46" s="168"/>
      <c r="BUV46" s="168"/>
      <c r="BUW46" s="168"/>
      <c r="BUX46" s="168"/>
      <c r="BUY46" s="168"/>
      <c r="BUZ46" s="168"/>
      <c r="BVA46" s="167"/>
      <c r="BVB46" s="168"/>
      <c r="BVC46" s="168"/>
      <c r="BVD46" s="168"/>
      <c r="BVE46" s="168"/>
      <c r="BVF46" s="168"/>
      <c r="BVG46" s="168"/>
      <c r="BVH46" s="168"/>
      <c r="BVI46" s="168"/>
      <c r="BVJ46" s="168"/>
      <c r="BVK46" s="168"/>
      <c r="BVL46" s="168"/>
      <c r="BVM46" s="168"/>
      <c r="BVN46" s="167"/>
      <c r="BVO46" s="168"/>
      <c r="BVP46" s="168"/>
      <c r="BVQ46" s="168"/>
      <c r="BVR46" s="168"/>
      <c r="BVS46" s="168"/>
      <c r="BVT46" s="168"/>
      <c r="BVU46" s="168"/>
      <c r="BVV46" s="168"/>
      <c r="BVW46" s="168"/>
      <c r="BVX46" s="168"/>
      <c r="BVY46" s="168"/>
      <c r="BVZ46" s="168"/>
      <c r="BWA46" s="167"/>
      <c r="BWB46" s="168"/>
      <c r="BWC46" s="168"/>
      <c r="BWD46" s="168"/>
      <c r="BWE46" s="168"/>
      <c r="BWF46" s="168"/>
      <c r="BWG46" s="168"/>
      <c r="BWH46" s="168"/>
      <c r="BWI46" s="168"/>
      <c r="BWJ46" s="168"/>
      <c r="BWK46" s="168"/>
      <c r="BWL46" s="168"/>
      <c r="BWM46" s="168"/>
      <c r="BWN46" s="167"/>
      <c r="BWO46" s="168"/>
      <c r="BWP46" s="168"/>
      <c r="BWQ46" s="168"/>
      <c r="BWR46" s="168"/>
      <c r="BWS46" s="168"/>
      <c r="BWT46" s="168"/>
      <c r="BWU46" s="168"/>
      <c r="BWV46" s="168"/>
      <c r="BWW46" s="168"/>
      <c r="BWX46" s="168"/>
      <c r="BWY46" s="168"/>
      <c r="BWZ46" s="168"/>
      <c r="BXA46" s="167"/>
      <c r="BXB46" s="168"/>
      <c r="BXC46" s="168"/>
      <c r="BXD46" s="168"/>
      <c r="BXE46" s="168"/>
      <c r="BXF46" s="168"/>
      <c r="BXG46" s="168"/>
      <c r="BXH46" s="168"/>
      <c r="BXI46" s="168"/>
      <c r="BXJ46" s="168"/>
      <c r="BXK46" s="168"/>
      <c r="BXL46" s="168"/>
      <c r="BXM46" s="168"/>
      <c r="BXN46" s="167"/>
      <c r="BXO46" s="168"/>
      <c r="BXP46" s="168"/>
      <c r="BXQ46" s="168"/>
      <c r="BXR46" s="168"/>
      <c r="BXS46" s="168"/>
      <c r="BXT46" s="168"/>
      <c r="BXU46" s="168"/>
      <c r="BXV46" s="168"/>
      <c r="BXW46" s="168"/>
      <c r="BXX46" s="168"/>
      <c r="BXY46" s="168"/>
      <c r="BXZ46" s="168"/>
      <c r="BYA46" s="167"/>
      <c r="BYB46" s="168"/>
      <c r="BYC46" s="168"/>
      <c r="BYD46" s="168"/>
      <c r="BYE46" s="168"/>
      <c r="BYF46" s="168"/>
      <c r="BYG46" s="168"/>
      <c r="BYH46" s="168"/>
      <c r="BYI46" s="168"/>
      <c r="BYJ46" s="168"/>
      <c r="BYK46" s="168"/>
      <c r="BYL46" s="168"/>
      <c r="BYM46" s="168"/>
      <c r="BYN46" s="167"/>
      <c r="BYO46" s="168"/>
      <c r="BYP46" s="168"/>
      <c r="BYQ46" s="168"/>
      <c r="BYR46" s="168"/>
      <c r="BYS46" s="168"/>
      <c r="BYT46" s="168"/>
      <c r="BYU46" s="168"/>
      <c r="BYV46" s="168"/>
      <c r="BYW46" s="168"/>
      <c r="BYX46" s="168"/>
      <c r="BYY46" s="168"/>
      <c r="BYZ46" s="168"/>
      <c r="BZA46" s="167"/>
      <c r="BZB46" s="168"/>
      <c r="BZC46" s="168"/>
      <c r="BZD46" s="168"/>
      <c r="BZE46" s="168"/>
      <c r="BZF46" s="168"/>
      <c r="BZG46" s="168"/>
      <c r="BZH46" s="168"/>
      <c r="BZI46" s="168"/>
      <c r="BZJ46" s="168"/>
      <c r="BZK46" s="168"/>
      <c r="BZL46" s="168"/>
      <c r="BZM46" s="168"/>
      <c r="BZN46" s="167"/>
      <c r="BZO46" s="168"/>
      <c r="BZP46" s="168"/>
      <c r="BZQ46" s="168"/>
      <c r="BZR46" s="168"/>
      <c r="BZS46" s="168"/>
      <c r="BZT46" s="168"/>
      <c r="BZU46" s="168"/>
      <c r="BZV46" s="168"/>
      <c r="BZW46" s="168"/>
      <c r="BZX46" s="168"/>
      <c r="BZY46" s="168"/>
      <c r="BZZ46" s="168"/>
      <c r="CAA46" s="167"/>
      <c r="CAB46" s="168"/>
      <c r="CAC46" s="168"/>
      <c r="CAD46" s="168"/>
      <c r="CAE46" s="168"/>
      <c r="CAF46" s="168"/>
      <c r="CAG46" s="168"/>
      <c r="CAH46" s="168"/>
      <c r="CAI46" s="168"/>
      <c r="CAJ46" s="168"/>
      <c r="CAK46" s="168"/>
      <c r="CAL46" s="168"/>
      <c r="CAM46" s="168"/>
      <c r="CAN46" s="167"/>
      <c r="CAO46" s="168"/>
      <c r="CAP46" s="168"/>
      <c r="CAQ46" s="168"/>
      <c r="CAR46" s="168"/>
      <c r="CAS46" s="168"/>
      <c r="CAT46" s="168"/>
      <c r="CAU46" s="168"/>
      <c r="CAV46" s="168"/>
      <c r="CAW46" s="168"/>
      <c r="CAX46" s="168"/>
      <c r="CAY46" s="168"/>
      <c r="CAZ46" s="168"/>
      <c r="CBA46" s="167"/>
      <c r="CBB46" s="168"/>
      <c r="CBC46" s="168"/>
      <c r="CBD46" s="168"/>
      <c r="CBE46" s="168"/>
      <c r="CBF46" s="168"/>
      <c r="CBG46" s="168"/>
      <c r="CBH46" s="168"/>
      <c r="CBI46" s="168"/>
      <c r="CBJ46" s="168"/>
      <c r="CBK46" s="168"/>
      <c r="CBL46" s="168"/>
      <c r="CBM46" s="168"/>
      <c r="CBN46" s="167"/>
      <c r="CBO46" s="168"/>
      <c r="CBP46" s="168"/>
      <c r="CBQ46" s="168"/>
      <c r="CBR46" s="168"/>
      <c r="CBS46" s="168"/>
      <c r="CBT46" s="168"/>
      <c r="CBU46" s="168"/>
      <c r="CBV46" s="168"/>
      <c r="CBW46" s="168"/>
      <c r="CBX46" s="168"/>
      <c r="CBY46" s="168"/>
      <c r="CBZ46" s="168"/>
      <c r="CCA46" s="167"/>
      <c r="CCB46" s="168"/>
      <c r="CCC46" s="168"/>
      <c r="CCD46" s="168"/>
      <c r="CCE46" s="168"/>
      <c r="CCF46" s="168"/>
      <c r="CCG46" s="168"/>
      <c r="CCH46" s="168"/>
      <c r="CCI46" s="168"/>
      <c r="CCJ46" s="168"/>
      <c r="CCK46" s="168"/>
      <c r="CCL46" s="168"/>
      <c r="CCM46" s="168"/>
      <c r="CCN46" s="167"/>
      <c r="CCO46" s="168"/>
      <c r="CCP46" s="168"/>
      <c r="CCQ46" s="168"/>
      <c r="CCR46" s="168"/>
      <c r="CCS46" s="168"/>
      <c r="CCT46" s="168"/>
      <c r="CCU46" s="168"/>
      <c r="CCV46" s="168"/>
      <c r="CCW46" s="168"/>
      <c r="CCX46" s="168"/>
      <c r="CCY46" s="168"/>
      <c r="CCZ46" s="168"/>
      <c r="CDA46" s="167"/>
      <c r="CDB46" s="168"/>
      <c r="CDC46" s="168"/>
      <c r="CDD46" s="168"/>
      <c r="CDE46" s="168"/>
      <c r="CDF46" s="168"/>
      <c r="CDG46" s="168"/>
      <c r="CDH46" s="168"/>
      <c r="CDI46" s="168"/>
      <c r="CDJ46" s="168"/>
      <c r="CDK46" s="168"/>
      <c r="CDL46" s="168"/>
      <c r="CDM46" s="168"/>
      <c r="CDN46" s="167"/>
      <c r="CDO46" s="168"/>
      <c r="CDP46" s="168"/>
      <c r="CDQ46" s="168"/>
      <c r="CDR46" s="168"/>
      <c r="CDS46" s="168"/>
      <c r="CDT46" s="168"/>
      <c r="CDU46" s="168"/>
      <c r="CDV46" s="168"/>
      <c r="CDW46" s="168"/>
      <c r="CDX46" s="168"/>
      <c r="CDY46" s="168"/>
      <c r="CDZ46" s="168"/>
      <c r="CEA46" s="167"/>
      <c r="CEB46" s="168"/>
      <c r="CEC46" s="168"/>
      <c r="CED46" s="168"/>
      <c r="CEE46" s="168"/>
      <c r="CEF46" s="168"/>
      <c r="CEG46" s="168"/>
      <c r="CEH46" s="168"/>
      <c r="CEI46" s="168"/>
      <c r="CEJ46" s="168"/>
      <c r="CEK46" s="168"/>
      <c r="CEL46" s="168"/>
      <c r="CEM46" s="168"/>
      <c r="CEN46" s="167"/>
      <c r="CEO46" s="168"/>
      <c r="CEP46" s="168"/>
      <c r="CEQ46" s="168"/>
      <c r="CER46" s="168"/>
      <c r="CES46" s="168"/>
      <c r="CET46" s="168"/>
      <c r="CEU46" s="168"/>
      <c r="CEV46" s="168"/>
      <c r="CEW46" s="168"/>
      <c r="CEX46" s="168"/>
      <c r="CEY46" s="168"/>
      <c r="CEZ46" s="168"/>
      <c r="CFA46" s="167"/>
      <c r="CFB46" s="168"/>
      <c r="CFC46" s="168"/>
      <c r="CFD46" s="168"/>
      <c r="CFE46" s="168"/>
      <c r="CFF46" s="168"/>
      <c r="CFG46" s="168"/>
      <c r="CFH46" s="168"/>
      <c r="CFI46" s="168"/>
      <c r="CFJ46" s="168"/>
      <c r="CFK46" s="168"/>
      <c r="CFL46" s="168"/>
      <c r="CFM46" s="168"/>
      <c r="CFN46" s="167"/>
      <c r="CFO46" s="168"/>
      <c r="CFP46" s="168"/>
      <c r="CFQ46" s="168"/>
      <c r="CFR46" s="168"/>
      <c r="CFS46" s="168"/>
      <c r="CFT46" s="168"/>
      <c r="CFU46" s="168"/>
      <c r="CFV46" s="168"/>
      <c r="CFW46" s="168"/>
      <c r="CFX46" s="168"/>
      <c r="CFY46" s="168"/>
      <c r="CFZ46" s="168"/>
      <c r="CGA46" s="167"/>
      <c r="CGB46" s="168"/>
      <c r="CGC46" s="168"/>
      <c r="CGD46" s="168"/>
      <c r="CGE46" s="168"/>
      <c r="CGF46" s="168"/>
      <c r="CGG46" s="168"/>
      <c r="CGH46" s="168"/>
      <c r="CGI46" s="168"/>
      <c r="CGJ46" s="168"/>
      <c r="CGK46" s="168"/>
      <c r="CGL46" s="168"/>
      <c r="CGM46" s="168"/>
      <c r="CGN46" s="167"/>
      <c r="CGO46" s="168"/>
      <c r="CGP46" s="168"/>
      <c r="CGQ46" s="168"/>
      <c r="CGR46" s="168"/>
      <c r="CGS46" s="168"/>
      <c r="CGT46" s="168"/>
      <c r="CGU46" s="168"/>
      <c r="CGV46" s="168"/>
      <c r="CGW46" s="168"/>
      <c r="CGX46" s="168"/>
      <c r="CGY46" s="168"/>
      <c r="CGZ46" s="168"/>
      <c r="CHA46" s="167"/>
      <c r="CHB46" s="168"/>
      <c r="CHC46" s="168"/>
      <c r="CHD46" s="168"/>
      <c r="CHE46" s="168"/>
      <c r="CHF46" s="168"/>
      <c r="CHG46" s="168"/>
      <c r="CHH46" s="168"/>
      <c r="CHI46" s="168"/>
      <c r="CHJ46" s="168"/>
      <c r="CHK46" s="168"/>
      <c r="CHL46" s="168"/>
      <c r="CHM46" s="168"/>
      <c r="CHN46" s="167"/>
      <c r="CHO46" s="168"/>
      <c r="CHP46" s="168"/>
      <c r="CHQ46" s="168"/>
      <c r="CHR46" s="168"/>
      <c r="CHS46" s="168"/>
      <c r="CHT46" s="168"/>
      <c r="CHU46" s="168"/>
      <c r="CHV46" s="168"/>
      <c r="CHW46" s="168"/>
      <c r="CHX46" s="168"/>
      <c r="CHY46" s="168"/>
      <c r="CHZ46" s="168"/>
      <c r="CIA46" s="167"/>
      <c r="CIB46" s="168"/>
      <c r="CIC46" s="168"/>
      <c r="CID46" s="168"/>
      <c r="CIE46" s="168"/>
      <c r="CIF46" s="168"/>
      <c r="CIG46" s="168"/>
      <c r="CIH46" s="168"/>
      <c r="CII46" s="168"/>
      <c r="CIJ46" s="168"/>
      <c r="CIK46" s="168"/>
      <c r="CIL46" s="168"/>
      <c r="CIM46" s="168"/>
      <c r="CIN46" s="167"/>
      <c r="CIO46" s="168"/>
      <c r="CIP46" s="168"/>
      <c r="CIQ46" s="168"/>
      <c r="CIR46" s="168"/>
      <c r="CIS46" s="168"/>
      <c r="CIT46" s="168"/>
      <c r="CIU46" s="168"/>
      <c r="CIV46" s="168"/>
      <c r="CIW46" s="168"/>
      <c r="CIX46" s="168"/>
      <c r="CIY46" s="168"/>
      <c r="CIZ46" s="168"/>
      <c r="CJA46" s="167"/>
      <c r="CJB46" s="168"/>
      <c r="CJC46" s="168"/>
      <c r="CJD46" s="168"/>
      <c r="CJE46" s="168"/>
      <c r="CJF46" s="168"/>
      <c r="CJG46" s="168"/>
      <c r="CJH46" s="168"/>
      <c r="CJI46" s="168"/>
      <c r="CJJ46" s="168"/>
      <c r="CJK46" s="168"/>
      <c r="CJL46" s="168"/>
      <c r="CJM46" s="168"/>
      <c r="CJN46" s="167"/>
      <c r="CJO46" s="168"/>
      <c r="CJP46" s="168"/>
      <c r="CJQ46" s="168"/>
      <c r="CJR46" s="168"/>
      <c r="CJS46" s="168"/>
      <c r="CJT46" s="168"/>
      <c r="CJU46" s="168"/>
      <c r="CJV46" s="168"/>
      <c r="CJW46" s="168"/>
      <c r="CJX46" s="168"/>
      <c r="CJY46" s="168"/>
      <c r="CJZ46" s="168"/>
      <c r="CKA46" s="167"/>
      <c r="CKB46" s="168"/>
      <c r="CKC46" s="168"/>
      <c r="CKD46" s="168"/>
      <c r="CKE46" s="168"/>
      <c r="CKF46" s="168"/>
      <c r="CKG46" s="168"/>
      <c r="CKH46" s="168"/>
      <c r="CKI46" s="168"/>
      <c r="CKJ46" s="168"/>
      <c r="CKK46" s="168"/>
      <c r="CKL46" s="168"/>
      <c r="CKM46" s="168"/>
      <c r="CKN46" s="167"/>
      <c r="CKO46" s="168"/>
      <c r="CKP46" s="168"/>
      <c r="CKQ46" s="168"/>
      <c r="CKR46" s="168"/>
      <c r="CKS46" s="168"/>
      <c r="CKT46" s="168"/>
      <c r="CKU46" s="168"/>
      <c r="CKV46" s="168"/>
      <c r="CKW46" s="168"/>
      <c r="CKX46" s="168"/>
      <c r="CKY46" s="168"/>
      <c r="CKZ46" s="168"/>
      <c r="CLA46" s="167"/>
      <c r="CLB46" s="168"/>
      <c r="CLC46" s="168"/>
      <c r="CLD46" s="168"/>
      <c r="CLE46" s="168"/>
      <c r="CLF46" s="168"/>
      <c r="CLG46" s="168"/>
      <c r="CLH46" s="168"/>
      <c r="CLI46" s="168"/>
      <c r="CLJ46" s="168"/>
      <c r="CLK46" s="168"/>
      <c r="CLL46" s="168"/>
      <c r="CLM46" s="168"/>
      <c r="CLN46" s="167"/>
      <c r="CLO46" s="168"/>
      <c r="CLP46" s="168"/>
      <c r="CLQ46" s="168"/>
      <c r="CLR46" s="168"/>
      <c r="CLS46" s="168"/>
      <c r="CLT46" s="168"/>
      <c r="CLU46" s="168"/>
      <c r="CLV46" s="168"/>
      <c r="CLW46" s="168"/>
      <c r="CLX46" s="168"/>
      <c r="CLY46" s="168"/>
      <c r="CLZ46" s="168"/>
      <c r="CMA46" s="167"/>
      <c r="CMB46" s="168"/>
      <c r="CMC46" s="168"/>
      <c r="CMD46" s="168"/>
      <c r="CME46" s="168"/>
      <c r="CMF46" s="168"/>
      <c r="CMG46" s="168"/>
      <c r="CMH46" s="168"/>
      <c r="CMI46" s="168"/>
      <c r="CMJ46" s="168"/>
      <c r="CMK46" s="168"/>
      <c r="CML46" s="168"/>
      <c r="CMM46" s="168"/>
      <c r="CMN46" s="167"/>
      <c r="CMO46" s="168"/>
      <c r="CMP46" s="168"/>
      <c r="CMQ46" s="168"/>
      <c r="CMR46" s="168"/>
      <c r="CMS46" s="168"/>
      <c r="CMT46" s="168"/>
      <c r="CMU46" s="168"/>
      <c r="CMV46" s="168"/>
      <c r="CMW46" s="168"/>
      <c r="CMX46" s="168"/>
      <c r="CMY46" s="168"/>
      <c r="CMZ46" s="168"/>
      <c r="CNA46" s="167"/>
      <c r="CNB46" s="168"/>
      <c r="CNC46" s="168"/>
      <c r="CND46" s="168"/>
      <c r="CNE46" s="168"/>
      <c r="CNF46" s="168"/>
      <c r="CNG46" s="168"/>
      <c r="CNH46" s="168"/>
      <c r="CNI46" s="168"/>
      <c r="CNJ46" s="168"/>
      <c r="CNK46" s="168"/>
      <c r="CNL46" s="168"/>
      <c r="CNM46" s="168"/>
      <c r="CNN46" s="167"/>
      <c r="CNO46" s="168"/>
      <c r="CNP46" s="168"/>
      <c r="CNQ46" s="168"/>
      <c r="CNR46" s="168"/>
      <c r="CNS46" s="168"/>
      <c r="CNT46" s="168"/>
      <c r="CNU46" s="168"/>
      <c r="CNV46" s="168"/>
      <c r="CNW46" s="168"/>
      <c r="CNX46" s="168"/>
      <c r="CNY46" s="168"/>
      <c r="CNZ46" s="168"/>
      <c r="COA46" s="167"/>
      <c r="COB46" s="168"/>
      <c r="COC46" s="168"/>
      <c r="COD46" s="168"/>
      <c r="COE46" s="168"/>
      <c r="COF46" s="168"/>
      <c r="COG46" s="168"/>
      <c r="COH46" s="168"/>
      <c r="COI46" s="168"/>
      <c r="COJ46" s="168"/>
      <c r="COK46" s="168"/>
      <c r="COL46" s="168"/>
      <c r="COM46" s="168"/>
      <c r="CON46" s="167"/>
      <c r="COO46" s="168"/>
      <c r="COP46" s="168"/>
      <c r="COQ46" s="168"/>
      <c r="COR46" s="168"/>
      <c r="COS46" s="168"/>
      <c r="COT46" s="168"/>
      <c r="COU46" s="168"/>
      <c r="COV46" s="168"/>
      <c r="COW46" s="168"/>
      <c r="COX46" s="168"/>
      <c r="COY46" s="168"/>
      <c r="COZ46" s="168"/>
      <c r="CPA46" s="167"/>
      <c r="CPB46" s="168"/>
      <c r="CPC46" s="168"/>
      <c r="CPD46" s="168"/>
      <c r="CPE46" s="168"/>
      <c r="CPF46" s="168"/>
      <c r="CPG46" s="168"/>
      <c r="CPH46" s="168"/>
      <c r="CPI46" s="168"/>
      <c r="CPJ46" s="168"/>
      <c r="CPK46" s="168"/>
      <c r="CPL46" s="168"/>
      <c r="CPM46" s="168"/>
      <c r="CPN46" s="167"/>
      <c r="CPO46" s="168"/>
      <c r="CPP46" s="168"/>
      <c r="CPQ46" s="168"/>
      <c r="CPR46" s="168"/>
      <c r="CPS46" s="168"/>
      <c r="CPT46" s="168"/>
      <c r="CPU46" s="168"/>
      <c r="CPV46" s="168"/>
      <c r="CPW46" s="168"/>
      <c r="CPX46" s="168"/>
      <c r="CPY46" s="168"/>
      <c r="CPZ46" s="168"/>
      <c r="CQA46" s="167"/>
      <c r="CQB46" s="168"/>
      <c r="CQC46" s="168"/>
      <c r="CQD46" s="168"/>
      <c r="CQE46" s="168"/>
      <c r="CQF46" s="168"/>
      <c r="CQG46" s="168"/>
      <c r="CQH46" s="168"/>
      <c r="CQI46" s="168"/>
      <c r="CQJ46" s="168"/>
      <c r="CQK46" s="168"/>
      <c r="CQL46" s="168"/>
      <c r="CQM46" s="168"/>
      <c r="CQN46" s="167"/>
      <c r="CQO46" s="168"/>
      <c r="CQP46" s="168"/>
      <c r="CQQ46" s="168"/>
      <c r="CQR46" s="168"/>
      <c r="CQS46" s="168"/>
      <c r="CQT46" s="168"/>
      <c r="CQU46" s="168"/>
      <c r="CQV46" s="168"/>
      <c r="CQW46" s="168"/>
      <c r="CQX46" s="168"/>
      <c r="CQY46" s="168"/>
      <c r="CQZ46" s="168"/>
      <c r="CRA46" s="167"/>
      <c r="CRB46" s="168"/>
      <c r="CRC46" s="168"/>
      <c r="CRD46" s="168"/>
      <c r="CRE46" s="168"/>
      <c r="CRF46" s="168"/>
      <c r="CRG46" s="168"/>
      <c r="CRH46" s="168"/>
      <c r="CRI46" s="168"/>
      <c r="CRJ46" s="168"/>
      <c r="CRK46" s="168"/>
      <c r="CRL46" s="168"/>
      <c r="CRM46" s="168"/>
      <c r="CRN46" s="167"/>
      <c r="CRO46" s="168"/>
      <c r="CRP46" s="168"/>
      <c r="CRQ46" s="168"/>
      <c r="CRR46" s="168"/>
      <c r="CRS46" s="168"/>
      <c r="CRT46" s="168"/>
      <c r="CRU46" s="168"/>
      <c r="CRV46" s="168"/>
      <c r="CRW46" s="168"/>
      <c r="CRX46" s="168"/>
      <c r="CRY46" s="168"/>
      <c r="CRZ46" s="168"/>
      <c r="CSA46" s="167"/>
      <c r="CSB46" s="168"/>
      <c r="CSC46" s="168"/>
      <c r="CSD46" s="168"/>
      <c r="CSE46" s="168"/>
      <c r="CSF46" s="168"/>
      <c r="CSG46" s="168"/>
      <c r="CSH46" s="168"/>
      <c r="CSI46" s="168"/>
      <c r="CSJ46" s="168"/>
      <c r="CSK46" s="168"/>
      <c r="CSL46" s="168"/>
      <c r="CSM46" s="168"/>
      <c r="CSN46" s="167"/>
      <c r="CSO46" s="168"/>
      <c r="CSP46" s="168"/>
      <c r="CSQ46" s="168"/>
      <c r="CSR46" s="168"/>
      <c r="CSS46" s="168"/>
      <c r="CST46" s="168"/>
      <c r="CSU46" s="168"/>
      <c r="CSV46" s="168"/>
      <c r="CSW46" s="168"/>
      <c r="CSX46" s="168"/>
      <c r="CSY46" s="168"/>
      <c r="CSZ46" s="168"/>
      <c r="CTA46" s="167"/>
      <c r="CTB46" s="168"/>
      <c r="CTC46" s="168"/>
      <c r="CTD46" s="168"/>
      <c r="CTE46" s="168"/>
      <c r="CTF46" s="168"/>
      <c r="CTG46" s="168"/>
      <c r="CTH46" s="168"/>
      <c r="CTI46" s="168"/>
      <c r="CTJ46" s="168"/>
      <c r="CTK46" s="168"/>
      <c r="CTL46" s="168"/>
      <c r="CTM46" s="168"/>
      <c r="CTN46" s="167"/>
      <c r="CTO46" s="168"/>
      <c r="CTP46" s="168"/>
      <c r="CTQ46" s="168"/>
      <c r="CTR46" s="168"/>
      <c r="CTS46" s="168"/>
      <c r="CTT46" s="168"/>
      <c r="CTU46" s="168"/>
      <c r="CTV46" s="168"/>
      <c r="CTW46" s="168"/>
      <c r="CTX46" s="168"/>
      <c r="CTY46" s="168"/>
      <c r="CTZ46" s="168"/>
      <c r="CUA46" s="167"/>
      <c r="CUB46" s="168"/>
      <c r="CUC46" s="168"/>
      <c r="CUD46" s="168"/>
      <c r="CUE46" s="168"/>
      <c r="CUF46" s="168"/>
      <c r="CUG46" s="168"/>
      <c r="CUH46" s="168"/>
      <c r="CUI46" s="168"/>
      <c r="CUJ46" s="168"/>
      <c r="CUK46" s="168"/>
      <c r="CUL46" s="168"/>
      <c r="CUM46" s="168"/>
      <c r="CUN46" s="167"/>
      <c r="CUO46" s="168"/>
      <c r="CUP46" s="168"/>
      <c r="CUQ46" s="168"/>
      <c r="CUR46" s="168"/>
      <c r="CUS46" s="168"/>
      <c r="CUT46" s="168"/>
      <c r="CUU46" s="168"/>
      <c r="CUV46" s="168"/>
      <c r="CUW46" s="168"/>
      <c r="CUX46" s="168"/>
      <c r="CUY46" s="168"/>
      <c r="CUZ46" s="168"/>
      <c r="CVA46" s="167"/>
      <c r="CVB46" s="168"/>
      <c r="CVC46" s="168"/>
      <c r="CVD46" s="168"/>
      <c r="CVE46" s="168"/>
      <c r="CVF46" s="168"/>
      <c r="CVG46" s="168"/>
      <c r="CVH46" s="168"/>
      <c r="CVI46" s="168"/>
      <c r="CVJ46" s="168"/>
      <c r="CVK46" s="168"/>
      <c r="CVL46" s="168"/>
      <c r="CVM46" s="168"/>
      <c r="CVN46" s="167"/>
      <c r="CVO46" s="168"/>
      <c r="CVP46" s="168"/>
      <c r="CVQ46" s="168"/>
      <c r="CVR46" s="168"/>
      <c r="CVS46" s="168"/>
      <c r="CVT46" s="168"/>
      <c r="CVU46" s="168"/>
      <c r="CVV46" s="168"/>
      <c r="CVW46" s="168"/>
      <c r="CVX46" s="168"/>
      <c r="CVY46" s="168"/>
      <c r="CVZ46" s="168"/>
      <c r="CWA46" s="167"/>
      <c r="CWB46" s="168"/>
      <c r="CWC46" s="168"/>
      <c r="CWD46" s="168"/>
      <c r="CWE46" s="168"/>
      <c r="CWF46" s="168"/>
      <c r="CWG46" s="168"/>
      <c r="CWH46" s="168"/>
      <c r="CWI46" s="168"/>
      <c r="CWJ46" s="168"/>
      <c r="CWK46" s="168"/>
      <c r="CWL46" s="168"/>
      <c r="CWM46" s="168"/>
      <c r="CWN46" s="167"/>
      <c r="CWO46" s="168"/>
      <c r="CWP46" s="168"/>
      <c r="CWQ46" s="168"/>
      <c r="CWR46" s="168"/>
      <c r="CWS46" s="168"/>
      <c r="CWT46" s="168"/>
      <c r="CWU46" s="168"/>
      <c r="CWV46" s="168"/>
      <c r="CWW46" s="168"/>
      <c r="CWX46" s="168"/>
      <c r="CWY46" s="168"/>
      <c r="CWZ46" s="168"/>
      <c r="CXA46" s="167"/>
      <c r="CXB46" s="168"/>
      <c r="CXC46" s="168"/>
      <c r="CXD46" s="168"/>
      <c r="CXE46" s="168"/>
      <c r="CXF46" s="168"/>
      <c r="CXG46" s="168"/>
      <c r="CXH46" s="168"/>
      <c r="CXI46" s="168"/>
      <c r="CXJ46" s="168"/>
      <c r="CXK46" s="168"/>
      <c r="CXL46" s="168"/>
      <c r="CXM46" s="168"/>
      <c r="CXN46" s="167"/>
      <c r="CXO46" s="168"/>
      <c r="CXP46" s="168"/>
      <c r="CXQ46" s="168"/>
      <c r="CXR46" s="168"/>
      <c r="CXS46" s="168"/>
      <c r="CXT46" s="168"/>
      <c r="CXU46" s="168"/>
      <c r="CXV46" s="168"/>
      <c r="CXW46" s="168"/>
      <c r="CXX46" s="168"/>
      <c r="CXY46" s="168"/>
      <c r="CXZ46" s="168"/>
      <c r="CYA46" s="167"/>
      <c r="CYB46" s="168"/>
      <c r="CYC46" s="168"/>
      <c r="CYD46" s="168"/>
      <c r="CYE46" s="168"/>
      <c r="CYF46" s="168"/>
      <c r="CYG46" s="168"/>
      <c r="CYH46" s="168"/>
      <c r="CYI46" s="168"/>
      <c r="CYJ46" s="168"/>
      <c r="CYK46" s="168"/>
      <c r="CYL46" s="168"/>
      <c r="CYM46" s="168"/>
      <c r="CYN46" s="167"/>
      <c r="CYO46" s="168"/>
      <c r="CYP46" s="168"/>
      <c r="CYQ46" s="168"/>
      <c r="CYR46" s="168"/>
      <c r="CYS46" s="168"/>
      <c r="CYT46" s="168"/>
      <c r="CYU46" s="168"/>
      <c r="CYV46" s="168"/>
      <c r="CYW46" s="168"/>
      <c r="CYX46" s="168"/>
      <c r="CYY46" s="168"/>
      <c r="CYZ46" s="168"/>
      <c r="CZA46" s="167"/>
      <c r="CZB46" s="168"/>
      <c r="CZC46" s="168"/>
      <c r="CZD46" s="168"/>
      <c r="CZE46" s="168"/>
      <c r="CZF46" s="168"/>
      <c r="CZG46" s="168"/>
      <c r="CZH46" s="168"/>
      <c r="CZI46" s="168"/>
      <c r="CZJ46" s="168"/>
      <c r="CZK46" s="168"/>
      <c r="CZL46" s="168"/>
      <c r="CZM46" s="168"/>
      <c r="CZN46" s="167"/>
      <c r="CZO46" s="168"/>
      <c r="CZP46" s="168"/>
      <c r="CZQ46" s="168"/>
      <c r="CZR46" s="168"/>
      <c r="CZS46" s="168"/>
      <c r="CZT46" s="168"/>
      <c r="CZU46" s="168"/>
      <c r="CZV46" s="168"/>
      <c r="CZW46" s="168"/>
      <c r="CZX46" s="168"/>
      <c r="CZY46" s="168"/>
      <c r="CZZ46" s="168"/>
      <c r="DAA46" s="167"/>
      <c r="DAB46" s="168"/>
      <c r="DAC46" s="168"/>
      <c r="DAD46" s="168"/>
      <c r="DAE46" s="168"/>
      <c r="DAF46" s="168"/>
      <c r="DAG46" s="168"/>
      <c r="DAH46" s="168"/>
      <c r="DAI46" s="168"/>
      <c r="DAJ46" s="168"/>
      <c r="DAK46" s="168"/>
      <c r="DAL46" s="168"/>
      <c r="DAM46" s="168"/>
      <c r="DAN46" s="167"/>
      <c r="DAO46" s="168"/>
      <c r="DAP46" s="168"/>
      <c r="DAQ46" s="168"/>
      <c r="DAR46" s="168"/>
      <c r="DAS46" s="168"/>
      <c r="DAT46" s="168"/>
      <c r="DAU46" s="168"/>
      <c r="DAV46" s="168"/>
      <c r="DAW46" s="168"/>
      <c r="DAX46" s="168"/>
      <c r="DAY46" s="168"/>
      <c r="DAZ46" s="168"/>
      <c r="DBA46" s="167"/>
      <c r="DBB46" s="168"/>
      <c r="DBC46" s="168"/>
      <c r="DBD46" s="168"/>
      <c r="DBE46" s="168"/>
      <c r="DBF46" s="168"/>
      <c r="DBG46" s="168"/>
      <c r="DBH46" s="168"/>
      <c r="DBI46" s="168"/>
      <c r="DBJ46" s="168"/>
      <c r="DBK46" s="168"/>
      <c r="DBL46" s="168"/>
      <c r="DBM46" s="168"/>
      <c r="DBN46" s="167"/>
      <c r="DBO46" s="168"/>
      <c r="DBP46" s="168"/>
      <c r="DBQ46" s="168"/>
      <c r="DBR46" s="168"/>
      <c r="DBS46" s="168"/>
      <c r="DBT46" s="168"/>
      <c r="DBU46" s="168"/>
      <c r="DBV46" s="168"/>
      <c r="DBW46" s="168"/>
      <c r="DBX46" s="168"/>
      <c r="DBY46" s="168"/>
      <c r="DBZ46" s="168"/>
      <c r="DCA46" s="167"/>
      <c r="DCB46" s="168"/>
      <c r="DCC46" s="168"/>
      <c r="DCD46" s="168"/>
      <c r="DCE46" s="168"/>
      <c r="DCF46" s="168"/>
      <c r="DCG46" s="168"/>
      <c r="DCH46" s="168"/>
      <c r="DCI46" s="168"/>
      <c r="DCJ46" s="168"/>
      <c r="DCK46" s="168"/>
      <c r="DCL46" s="168"/>
      <c r="DCM46" s="168"/>
      <c r="DCN46" s="167"/>
      <c r="DCO46" s="168"/>
      <c r="DCP46" s="168"/>
      <c r="DCQ46" s="168"/>
      <c r="DCR46" s="168"/>
      <c r="DCS46" s="168"/>
      <c r="DCT46" s="168"/>
      <c r="DCU46" s="168"/>
      <c r="DCV46" s="168"/>
      <c r="DCW46" s="168"/>
      <c r="DCX46" s="168"/>
      <c r="DCY46" s="168"/>
      <c r="DCZ46" s="168"/>
      <c r="DDA46" s="167"/>
      <c r="DDB46" s="168"/>
      <c r="DDC46" s="168"/>
      <c r="DDD46" s="168"/>
      <c r="DDE46" s="168"/>
      <c r="DDF46" s="168"/>
      <c r="DDG46" s="168"/>
      <c r="DDH46" s="168"/>
      <c r="DDI46" s="168"/>
      <c r="DDJ46" s="168"/>
      <c r="DDK46" s="168"/>
      <c r="DDL46" s="168"/>
      <c r="DDM46" s="168"/>
      <c r="DDN46" s="167"/>
      <c r="DDO46" s="168"/>
      <c r="DDP46" s="168"/>
      <c r="DDQ46" s="168"/>
      <c r="DDR46" s="168"/>
      <c r="DDS46" s="168"/>
      <c r="DDT46" s="168"/>
      <c r="DDU46" s="168"/>
      <c r="DDV46" s="168"/>
      <c r="DDW46" s="168"/>
      <c r="DDX46" s="168"/>
      <c r="DDY46" s="168"/>
      <c r="DDZ46" s="168"/>
      <c r="DEA46" s="167"/>
      <c r="DEB46" s="168"/>
      <c r="DEC46" s="168"/>
      <c r="DED46" s="168"/>
      <c r="DEE46" s="168"/>
      <c r="DEF46" s="168"/>
      <c r="DEG46" s="168"/>
      <c r="DEH46" s="168"/>
      <c r="DEI46" s="168"/>
      <c r="DEJ46" s="168"/>
      <c r="DEK46" s="168"/>
      <c r="DEL46" s="168"/>
      <c r="DEM46" s="168"/>
      <c r="DEN46" s="167"/>
      <c r="DEO46" s="168"/>
      <c r="DEP46" s="168"/>
      <c r="DEQ46" s="168"/>
      <c r="DER46" s="168"/>
      <c r="DES46" s="168"/>
      <c r="DET46" s="168"/>
      <c r="DEU46" s="168"/>
      <c r="DEV46" s="168"/>
      <c r="DEW46" s="168"/>
      <c r="DEX46" s="168"/>
      <c r="DEY46" s="168"/>
      <c r="DEZ46" s="168"/>
      <c r="DFA46" s="167"/>
      <c r="DFB46" s="168"/>
      <c r="DFC46" s="168"/>
      <c r="DFD46" s="168"/>
      <c r="DFE46" s="168"/>
      <c r="DFF46" s="168"/>
      <c r="DFG46" s="168"/>
      <c r="DFH46" s="168"/>
      <c r="DFI46" s="168"/>
      <c r="DFJ46" s="168"/>
      <c r="DFK46" s="168"/>
      <c r="DFL46" s="168"/>
      <c r="DFM46" s="168"/>
      <c r="DFN46" s="167"/>
      <c r="DFO46" s="168"/>
      <c r="DFP46" s="168"/>
      <c r="DFQ46" s="168"/>
      <c r="DFR46" s="168"/>
      <c r="DFS46" s="168"/>
      <c r="DFT46" s="168"/>
      <c r="DFU46" s="168"/>
      <c r="DFV46" s="168"/>
      <c r="DFW46" s="168"/>
      <c r="DFX46" s="168"/>
      <c r="DFY46" s="168"/>
      <c r="DFZ46" s="168"/>
      <c r="DGA46" s="167"/>
      <c r="DGB46" s="168"/>
      <c r="DGC46" s="168"/>
      <c r="DGD46" s="168"/>
      <c r="DGE46" s="168"/>
      <c r="DGF46" s="168"/>
      <c r="DGG46" s="168"/>
      <c r="DGH46" s="168"/>
      <c r="DGI46" s="168"/>
      <c r="DGJ46" s="168"/>
      <c r="DGK46" s="168"/>
      <c r="DGL46" s="168"/>
      <c r="DGM46" s="168"/>
      <c r="DGN46" s="167"/>
      <c r="DGO46" s="168"/>
      <c r="DGP46" s="168"/>
      <c r="DGQ46" s="168"/>
      <c r="DGR46" s="168"/>
      <c r="DGS46" s="168"/>
      <c r="DGT46" s="168"/>
      <c r="DGU46" s="168"/>
      <c r="DGV46" s="168"/>
      <c r="DGW46" s="168"/>
      <c r="DGX46" s="168"/>
      <c r="DGY46" s="168"/>
      <c r="DGZ46" s="168"/>
      <c r="DHA46" s="167"/>
      <c r="DHB46" s="168"/>
      <c r="DHC46" s="168"/>
      <c r="DHD46" s="168"/>
      <c r="DHE46" s="168"/>
      <c r="DHF46" s="168"/>
      <c r="DHG46" s="168"/>
      <c r="DHH46" s="168"/>
      <c r="DHI46" s="168"/>
      <c r="DHJ46" s="168"/>
      <c r="DHK46" s="168"/>
      <c r="DHL46" s="168"/>
      <c r="DHM46" s="168"/>
      <c r="DHN46" s="167"/>
      <c r="DHO46" s="168"/>
      <c r="DHP46" s="168"/>
      <c r="DHQ46" s="168"/>
      <c r="DHR46" s="168"/>
      <c r="DHS46" s="168"/>
      <c r="DHT46" s="168"/>
      <c r="DHU46" s="168"/>
      <c r="DHV46" s="168"/>
      <c r="DHW46" s="168"/>
      <c r="DHX46" s="168"/>
      <c r="DHY46" s="168"/>
      <c r="DHZ46" s="168"/>
      <c r="DIA46" s="167"/>
      <c r="DIB46" s="168"/>
      <c r="DIC46" s="168"/>
      <c r="DID46" s="168"/>
      <c r="DIE46" s="168"/>
      <c r="DIF46" s="168"/>
      <c r="DIG46" s="168"/>
      <c r="DIH46" s="168"/>
      <c r="DII46" s="168"/>
      <c r="DIJ46" s="168"/>
      <c r="DIK46" s="168"/>
      <c r="DIL46" s="168"/>
      <c r="DIM46" s="168"/>
      <c r="DIN46" s="167"/>
      <c r="DIO46" s="168"/>
      <c r="DIP46" s="168"/>
      <c r="DIQ46" s="168"/>
      <c r="DIR46" s="168"/>
      <c r="DIS46" s="168"/>
      <c r="DIT46" s="168"/>
      <c r="DIU46" s="168"/>
      <c r="DIV46" s="168"/>
      <c r="DIW46" s="168"/>
      <c r="DIX46" s="168"/>
      <c r="DIY46" s="168"/>
      <c r="DIZ46" s="168"/>
      <c r="DJA46" s="167"/>
      <c r="DJB46" s="168"/>
      <c r="DJC46" s="168"/>
      <c r="DJD46" s="168"/>
      <c r="DJE46" s="168"/>
      <c r="DJF46" s="168"/>
      <c r="DJG46" s="168"/>
      <c r="DJH46" s="168"/>
      <c r="DJI46" s="168"/>
      <c r="DJJ46" s="168"/>
      <c r="DJK46" s="168"/>
      <c r="DJL46" s="168"/>
      <c r="DJM46" s="168"/>
      <c r="DJN46" s="167"/>
      <c r="DJO46" s="168"/>
      <c r="DJP46" s="168"/>
      <c r="DJQ46" s="168"/>
      <c r="DJR46" s="168"/>
      <c r="DJS46" s="168"/>
      <c r="DJT46" s="168"/>
      <c r="DJU46" s="168"/>
      <c r="DJV46" s="168"/>
      <c r="DJW46" s="168"/>
      <c r="DJX46" s="168"/>
      <c r="DJY46" s="168"/>
      <c r="DJZ46" s="168"/>
      <c r="DKA46" s="167"/>
      <c r="DKB46" s="168"/>
      <c r="DKC46" s="168"/>
      <c r="DKD46" s="168"/>
      <c r="DKE46" s="168"/>
      <c r="DKF46" s="168"/>
      <c r="DKG46" s="168"/>
      <c r="DKH46" s="168"/>
      <c r="DKI46" s="168"/>
      <c r="DKJ46" s="168"/>
      <c r="DKK46" s="168"/>
      <c r="DKL46" s="168"/>
      <c r="DKM46" s="168"/>
      <c r="DKN46" s="167"/>
      <c r="DKO46" s="168"/>
      <c r="DKP46" s="168"/>
      <c r="DKQ46" s="168"/>
      <c r="DKR46" s="168"/>
      <c r="DKS46" s="168"/>
      <c r="DKT46" s="168"/>
      <c r="DKU46" s="168"/>
      <c r="DKV46" s="168"/>
      <c r="DKW46" s="168"/>
      <c r="DKX46" s="168"/>
      <c r="DKY46" s="168"/>
      <c r="DKZ46" s="168"/>
      <c r="DLA46" s="167"/>
      <c r="DLB46" s="168"/>
      <c r="DLC46" s="168"/>
      <c r="DLD46" s="168"/>
      <c r="DLE46" s="168"/>
      <c r="DLF46" s="168"/>
      <c r="DLG46" s="168"/>
      <c r="DLH46" s="168"/>
      <c r="DLI46" s="168"/>
      <c r="DLJ46" s="168"/>
      <c r="DLK46" s="168"/>
      <c r="DLL46" s="168"/>
      <c r="DLM46" s="168"/>
      <c r="DLN46" s="167"/>
      <c r="DLO46" s="168"/>
      <c r="DLP46" s="168"/>
      <c r="DLQ46" s="168"/>
      <c r="DLR46" s="168"/>
      <c r="DLS46" s="168"/>
      <c r="DLT46" s="168"/>
      <c r="DLU46" s="168"/>
      <c r="DLV46" s="168"/>
      <c r="DLW46" s="168"/>
      <c r="DLX46" s="168"/>
      <c r="DLY46" s="168"/>
      <c r="DLZ46" s="168"/>
      <c r="DMA46" s="167"/>
      <c r="DMB46" s="168"/>
      <c r="DMC46" s="168"/>
      <c r="DMD46" s="168"/>
      <c r="DME46" s="168"/>
      <c r="DMF46" s="168"/>
      <c r="DMG46" s="168"/>
      <c r="DMH46" s="168"/>
      <c r="DMI46" s="168"/>
      <c r="DMJ46" s="168"/>
      <c r="DMK46" s="168"/>
      <c r="DML46" s="168"/>
      <c r="DMM46" s="168"/>
      <c r="DMN46" s="167"/>
      <c r="DMO46" s="168"/>
      <c r="DMP46" s="168"/>
      <c r="DMQ46" s="168"/>
      <c r="DMR46" s="168"/>
      <c r="DMS46" s="168"/>
      <c r="DMT46" s="168"/>
      <c r="DMU46" s="168"/>
      <c r="DMV46" s="168"/>
      <c r="DMW46" s="168"/>
      <c r="DMX46" s="168"/>
      <c r="DMY46" s="168"/>
      <c r="DMZ46" s="168"/>
      <c r="DNA46" s="167"/>
      <c r="DNB46" s="168"/>
      <c r="DNC46" s="168"/>
      <c r="DND46" s="168"/>
      <c r="DNE46" s="168"/>
      <c r="DNF46" s="168"/>
      <c r="DNG46" s="168"/>
      <c r="DNH46" s="168"/>
      <c r="DNI46" s="168"/>
      <c r="DNJ46" s="168"/>
      <c r="DNK46" s="168"/>
      <c r="DNL46" s="168"/>
      <c r="DNM46" s="168"/>
      <c r="DNN46" s="167"/>
      <c r="DNO46" s="168"/>
      <c r="DNP46" s="168"/>
      <c r="DNQ46" s="168"/>
      <c r="DNR46" s="168"/>
      <c r="DNS46" s="168"/>
      <c r="DNT46" s="168"/>
      <c r="DNU46" s="168"/>
      <c r="DNV46" s="168"/>
      <c r="DNW46" s="168"/>
      <c r="DNX46" s="168"/>
      <c r="DNY46" s="168"/>
      <c r="DNZ46" s="168"/>
      <c r="DOA46" s="167"/>
      <c r="DOB46" s="168"/>
      <c r="DOC46" s="168"/>
      <c r="DOD46" s="168"/>
      <c r="DOE46" s="168"/>
      <c r="DOF46" s="168"/>
      <c r="DOG46" s="168"/>
      <c r="DOH46" s="168"/>
      <c r="DOI46" s="168"/>
      <c r="DOJ46" s="168"/>
      <c r="DOK46" s="168"/>
      <c r="DOL46" s="168"/>
      <c r="DOM46" s="168"/>
      <c r="DON46" s="167"/>
      <c r="DOO46" s="168"/>
      <c r="DOP46" s="168"/>
      <c r="DOQ46" s="168"/>
      <c r="DOR46" s="168"/>
      <c r="DOS46" s="168"/>
      <c r="DOT46" s="168"/>
      <c r="DOU46" s="168"/>
      <c r="DOV46" s="168"/>
      <c r="DOW46" s="168"/>
      <c r="DOX46" s="168"/>
      <c r="DOY46" s="168"/>
      <c r="DOZ46" s="168"/>
      <c r="DPA46" s="167"/>
      <c r="DPB46" s="168"/>
      <c r="DPC46" s="168"/>
      <c r="DPD46" s="168"/>
      <c r="DPE46" s="168"/>
      <c r="DPF46" s="168"/>
      <c r="DPG46" s="168"/>
      <c r="DPH46" s="168"/>
      <c r="DPI46" s="168"/>
      <c r="DPJ46" s="168"/>
      <c r="DPK46" s="168"/>
      <c r="DPL46" s="168"/>
      <c r="DPM46" s="168"/>
      <c r="DPN46" s="167"/>
      <c r="DPO46" s="168"/>
      <c r="DPP46" s="168"/>
      <c r="DPQ46" s="168"/>
      <c r="DPR46" s="168"/>
      <c r="DPS46" s="168"/>
      <c r="DPT46" s="168"/>
      <c r="DPU46" s="168"/>
      <c r="DPV46" s="168"/>
      <c r="DPW46" s="168"/>
      <c r="DPX46" s="168"/>
      <c r="DPY46" s="168"/>
      <c r="DPZ46" s="168"/>
      <c r="DQA46" s="167"/>
      <c r="DQB46" s="168"/>
      <c r="DQC46" s="168"/>
      <c r="DQD46" s="168"/>
      <c r="DQE46" s="168"/>
      <c r="DQF46" s="168"/>
      <c r="DQG46" s="168"/>
      <c r="DQH46" s="168"/>
      <c r="DQI46" s="168"/>
      <c r="DQJ46" s="168"/>
      <c r="DQK46" s="168"/>
      <c r="DQL46" s="168"/>
      <c r="DQM46" s="168"/>
      <c r="DQN46" s="167"/>
      <c r="DQO46" s="168"/>
      <c r="DQP46" s="168"/>
      <c r="DQQ46" s="168"/>
      <c r="DQR46" s="168"/>
      <c r="DQS46" s="168"/>
      <c r="DQT46" s="168"/>
      <c r="DQU46" s="168"/>
      <c r="DQV46" s="168"/>
      <c r="DQW46" s="168"/>
      <c r="DQX46" s="168"/>
      <c r="DQY46" s="168"/>
      <c r="DQZ46" s="168"/>
      <c r="DRA46" s="167"/>
      <c r="DRB46" s="168"/>
      <c r="DRC46" s="168"/>
      <c r="DRD46" s="168"/>
      <c r="DRE46" s="168"/>
      <c r="DRF46" s="168"/>
      <c r="DRG46" s="168"/>
      <c r="DRH46" s="168"/>
      <c r="DRI46" s="168"/>
      <c r="DRJ46" s="168"/>
      <c r="DRK46" s="168"/>
      <c r="DRL46" s="168"/>
      <c r="DRM46" s="168"/>
      <c r="DRN46" s="167"/>
      <c r="DRO46" s="168"/>
      <c r="DRP46" s="168"/>
      <c r="DRQ46" s="168"/>
      <c r="DRR46" s="168"/>
      <c r="DRS46" s="168"/>
      <c r="DRT46" s="168"/>
      <c r="DRU46" s="168"/>
      <c r="DRV46" s="168"/>
      <c r="DRW46" s="168"/>
      <c r="DRX46" s="168"/>
      <c r="DRY46" s="168"/>
      <c r="DRZ46" s="168"/>
      <c r="DSA46" s="167"/>
      <c r="DSB46" s="168"/>
      <c r="DSC46" s="168"/>
      <c r="DSD46" s="168"/>
      <c r="DSE46" s="168"/>
      <c r="DSF46" s="168"/>
      <c r="DSG46" s="168"/>
      <c r="DSH46" s="168"/>
      <c r="DSI46" s="168"/>
      <c r="DSJ46" s="168"/>
      <c r="DSK46" s="168"/>
      <c r="DSL46" s="168"/>
      <c r="DSM46" s="168"/>
      <c r="DSN46" s="167"/>
      <c r="DSO46" s="168"/>
      <c r="DSP46" s="168"/>
      <c r="DSQ46" s="168"/>
      <c r="DSR46" s="168"/>
      <c r="DSS46" s="168"/>
      <c r="DST46" s="168"/>
      <c r="DSU46" s="168"/>
      <c r="DSV46" s="168"/>
      <c r="DSW46" s="168"/>
      <c r="DSX46" s="168"/>
      <c r="DSY46" s="168"/>
      <c r="DSZ46" s="168"/>
      <c r="DTA46" s="167"/>
      <c r="DTB46" s="168"/>
      <c r="DTC46" s="168"/>
      <c r="DTD46" s="168"/>
      <c r="DTE46" s="168"/>
      <c r="DTF46" s="168"/>
      <c r="DTG46" s="168"/>
      <c r="DTH46" s="168"/>
      <c r="DTI46" s="168"/>
      <c r="DTJ46" s="168"/>
      <c r="DTK46" s="168"/>
      <c r="DTL46" s="168"/>
      <c r="DTM46" s="168"/>
      <c r="DTN46" s="167"/>
      <c r="DTO46" s="168"/>
      <c r="DTP46" s="168"/>
      <c r="DTQ46" s="168"/>
      <c r="DTR46" s="168"/>
      <c r="DTS46" s="168"/>
      <c r="DTT46" s="168"/>
      <c r="DTU46" s="168"/>
      <c r="DTV46" s="168"/>
      <c r="DTW46" s="168"/>
      <c r="DTX46" s="168"/>
      <c r="DTY46" s="168"/>
      <c r="DTZ46" s="168"/>
      <c r="DUA46" s="167"/>
      <c r="DUB46" s="168"/>
      <c r="DUC46" s="168"/>
      <c r="DUD46" s="168"/>
      <c r="DUE46" s="168"/>
      <c r="DUF46" s="168"/>
      <c r="DUG46" s="168"/>
      <c r="DUH46" s="168"/>
      <c r="DUI46" s="168"/>
      <c r="DUJ46" s="168"/>
      <c r="DUK46" s="168"/>
      <c r="DUL46" s="168"/>
      <c r="DUM46" s="168"/>
      <c r="DUN46" s="167"/>
      <c r="DUO46" s="168"/>
      <c r="DUP46" s="168"/>
      <c r="DUQ46" s="168"/>
      <c r="DUR46" s="168"/>
      <c r="DUS46" s="168"/>
      <c r="DUT46" s="168"/>
      <c r="DUU46" s="168"/>
      <c r="DUV46" s="168"/>
      <c r="DUW46" s="168"/>
      <c r="DUX46" s="168"/>
      <c r="DUY46" s="168"/>
      <c r="DUZ46" s="168"/>
      <c r="DVA46" s="167"/>
      <c r="DVB46" s="168"/>
      <c r="DVC46" s="168"/>
      <c r="DVD46" s="168"/>
      <c r="DVE46" s="168"/>
      <c r="DVF46" s="168"/>
      <c r="DVG46" s="168"/>
      <c r="DVH46" s="168"/>
      <c r="DVI46" s="168"/>
      <c r="DVJ46" s="168"/>
      <c r="DVK46" s="168"/>
      <c r="DVL46" s="168"/>
      <c r="DVM46" s="168"/>
      <c r="DVN46" s="167"/>
      <c r="DVO46" s="168"/>
      <c r="DVP46" s="168"/>
      <c r="DVQ46" s="168"/>
      <c r="DVR46" s="168"/>
      <c r="DVS46" s="168"/>
      <c r="DVT46" s="168"/>
      <c r="DVU46" s="168"/>
      <c r="DVV46" s="168"/>
      <c r="DVW46" s="168"/>
      <c r="DVX46" s="168"/>
      <c r="DVY46" s="168"/>
      <c r="DVZ46" s="168"/>
      <c r="DWA46" s="167"/>
      <c r="DWB46" s="168"/>
      <c r="DWC46" s="168"/>
      <c r="DWD46" s="168"/>
      <c r="DWE46" s="168"/>
      <c r="DWF46" s="168"/>
      <c r="DWG46" s="168"/>
      <c r="DWH46" s="168"/>
      <c r="DWI46" s="168"/>
      <c r="DWJ46" s="168"/>
      <c r="DWK46" s="168"/>
      <c r="DWL46" s="168"/>
      <c r="DWM46" s="168"/>
      <c r="DWN46" s="167"/>
      <c r="DWO46" s="168"/>
      <c r="DWP46" s="168"/>
      <c r="DWQ46" s="168"/>
      <c r="DWR46" s="168"/>
      <c r="DWS46" s="168"/>
      <c r="DWT46" s="168"/>
      <c r="DWU46" s="168"/>
      <c r="DWV46" s="168"/>
      <c r="DWW46" s="168"/>
      <c r="DWX46" s="168"/>
      <c r="DWY46" s="168"/>
      <c r="DWZ46" s="168"/>
      <c r="DXA46" s="167"/>
      <c r="DXB46" s="168"/>
      <c r="DXC46" s="168"/>
      <c r="DXD46" s="168"/>
      <c r="DXE46" s="168"/>
      <c r="DXF46" s="168"/>
      <c r="DXG46" s="168"/>
      <c r="DXH46" s="168"/>
      <c r="DXI46" s="168"/>
      <c r="DXJ46" s="168"/>
      <c r="DXK46" s="168"/>
      <c r="DXL46" s="168"/>
      <c r="DXM46" s="168"/>
      <c r="DXN46" s="167"/>
      <c r="DXO46" s="168"/>
      <c r="DXP46" s="168"/>
      <c r="DXQ46" s="168"/>
      <c r="DXR46" s="168"/>
      <c r="DXS46" s="168"/>
      <c r="DXT46" s="168"/>
      <c r="DXU46" s="168"/>
      <c r="DXV46" s="168"/>
      <c r="DXW46" s="168"/>
      <c r="DXX46" s="168"/>
      <c r="DXY46" s="168"/>
      <c r="DXZ46" s="168"/>
      <c r="DYA46" s="167"/>
      <c r="DYB46" s="168"/>
      <c r="DYC46" s="168"/>
      <c r="DYD46" s="168"/>
      <c r="DYE46" s="168"/>
      <c r="DYF46" s="168"/>
      <c r="DYG46" s="168"/>
      <c r="DYH46" s="168"/>
      <c r="DYI46" s="168"/>
      <c r="DYJ46" s="168"/>
      <c r="DYK46" s="168"/>
      <c r="DYL46" s="168"/>
      <c r="DYM46" s="168"/>
      <c r="DYN46" s="167"/>
      <c r="DYO46" s="168"/>
      <c r="DYP46" s="168"/>
      <c r="DYQ46" s="168"/>
      <c r="DYR46" s="168"/>
      <c r="DYS46" s="168"/>
      <c r="DYT46" s="168"/>
      <c r="DYU46" s="168"/>
      <c r="DYV46" s="168"/>
      <c r="DYW46" s="168"/>
      <c r="DYX46" s="168"/>
      <c r="DYY46" s="168"/>
      <c r="DYZ46" s="168"/>
      <c r="DZA46" s="167"/>
      <c r="DZB46" s="168"/>
      <c r="DZC46" s="168"/>
      <c r="DZD46" s="168"/>
      <c r="DZE46" s="168"/>
      <c r="DZF46" s="168"/>
      <c r="DZG46" s="168"/>
      <c r="DZH46" s="168"/>
      <c r="DZI46" s="168"/>
      <c r="DZJ46" s="168"/>
      <c r="DZK46" s="168"/>
      <c r="DZL46" s="168"/>
      <c r="DZM46" s="168"/>
      <c r="DZN46" s="167"/>
      <c r="DZO46" s="168"/>
      <c r="DZP46" s="168"/>
      <c r="DZQ46" s="168"/>
      <c r="DZR46" s="168"/>
      <c r="DZS46" s="168"/>
      <c r="DZT46" s="168"/>
      <c r="DZU46" s="168"/>
      <c r="DZV46" s="168"/>
      <c r="DZW46" s="168"/>
      <c r="DZX46" s="168"/>
      <c r="DZY46" s="168"/>
      <c r="DZZ46" s="168"/>
      <c r="EAA46" s="167"/>
      <c r="EAB46" s="168"/>
      <c r="EAC46" s="168"/>
      <c r="EAD46" s="168"/>
      <c r="EAE46" s="168"/>
      <c r="EAF46" s="168"/>
      <c r="EAG46" s="168"/>
      <c r="EAH46" s="168"/>
      <c r="EAI46" s="168"/>
      <c r="EAJ46" s="168"/>
      <c r="EAK46" s="168"/>
      <c r="EAL46" s="168"/>
      <c r="EAM46" s="168"/>
      <c r="EAN46" s="167"/>
      <c r="EAO46" s="168"/>
      <c r="EAP46" s="168"/>
      <c r="EAQ46" s="168"/>
      <c r="EAR46" s="168"/>
      <c r="EAS46" s="168"/>
      <c r="EAT46" s="168"/>
      <c r="EAU46" s="168"/>
      <c r="EAV46" s="168"/>
      <c r="EAW46" s="168"/>
      <c r="EAX46" s="168"/>
      <c r="EAY46" s="168"/>
      <c r="EAZ46" s="168"/>
      <c r="EBA46" s="167"/>
      <c r="EBB46" s="168"/>
      <c r="EBC46" s="168"/>
      <c r="EBD46" s="168"/>
      <c r="EBE46" s="168"/>
      <c r="EBF46" s="168"/>
      <c r="EBG46" s="168"/>
      <c r="EBH46" s="168"/>
      <c r="EBI46" s="168"/>
      <c r="EBJ46" s="168"/>
      <c r="EBK46" s="168"/>
      <c r="EBL46" s="168"/>
      <c r="EBM46" s="168"/>
      <c r="EBN46" s="167"/>
      <c r="EBO46" s="168"/>
      <c r="EBP46" s="168"/>
      <c r="EBQ46" s="168"/>
      <c r="EBR46" s="168"/>
      <c r="EBS46" s="168"/>
      <c r="EBT46" s="168"/>
      <c r="EBU46" s="168"/>
      <c r="EBV46" s="168"/>
      <c r="EBW46" s="168"/>
      <c r="EBX46" s="168"/>
      <c r="EBY46" s="168"/>
      <c r="EBZ46" s="168"/>
      <c r="ECA46" s="167"/>
      <c r="ECB46" s="168"/>
      <c r="ECC46" s="168"/>
      <c r="ECD46" s="168"/>
      <c r="ECE46" s="168"/>
      <c r="ECF46" s="168"/>
      <c r="ECG46" s="168"/>
      <c r="ECH46" s="168"/>
      <c r="ECI46" s="168"/>
      <c r="ECJ46" s="168"/>
      <c r="ECK46" s="168"/>
      <c r="ECL46" s="168"/>
      <c r="ECM46" s="168"/>
      <c r="ECN46" s="167"/>
      <c r="ECO46" s="168"/>
      <c r="ECP46" s="168"/>
      <c r="ECQ46" s="168"/>
      <c r="ECR46" s="168"/>
      <c r="ECS46" s="168"/>
      <c r="ECT46" s="168"/>
      <c r="ECU46" s="168"/>
      <c r="ECV46" s="168"/>
      <c r="ECW46" s="168"/>
      <c r="ECX46" s="168"/>
      <c r="ECY46" s="168"/>
      <c r="ECZ46" s="168"/>
      <c r="EDA46" s="167"/>
      <c r="EDB46" s="168"/>
      <c r="EDC46" s="168"/>
      <c r="EDD46" s="168"/>
      <c r="EDE46" s="168"/>
      <c r="EDF46" s="168"/>
      <c r="EDG46" s="168"/>
      <c r="EDH46" s="168"/>
      <c r="EDI46" s="168"/>
      <c r="EDJ46" s="168"/>
      <c r="EDK46" s="168"/>
      <c r="EDL46" s="168"/>
      <c r="EDM46" s="168"/>
      <c r="EDN46" s="167"/>
      <c r="EDO46" s="168"/>
      <c r="EDP46" s="168"/>
      <c r="EDQ46" s="168"/>
      <c r="EDR46" s="168"/>
      <c r="EDS46" s="168"/>
      <c r="EDT46" s="168"/>
      <c r="EDU46" s="168"/>
      <c r="EDV46" s="168"/>
      <c r="EDW46" s="168"/>
      <c r="EDX46" s="168"/>
      <c r="EDY46" s="168"/>
      <c r="EDZ46" s="168"/>
      <c r="EEA46" s="167"/>
      <c r="EEB46" s="168"/>
      <c r="EEC46" s="168"/>
      <c r="EED46" s="168"/>
      <c r="EEE46" s="168"/>
      <c r="EEF46" s="168"/>
      <c r="EEG46" s="168"/>
      <c r="EEH46" s="168"/>
      <c r="EEI46" s="168"/>
      <c r="EEJ46" s="168"/>
      <c r="EEK46" s="168"/>
      <c r="EEL46" s="168"/>
      <c r="EEM46" s="168"/>
      <c r="EEN46" s="167"/>
      <c r="EEO46" s="168"/>
      <c r="EEP46" s="168"/>
      <c r="EEQ46" s="168"/>
      <c r="EER46" s="168"/>
      <c r="EES46" s="168"/>
      <c r="EET46" s="168"/>
      <c r="EEU46" s="168"/>
      <c r="EEV46" s="168"/>
      <c r="EEW46" s="168"/>
      <c r="EEX46" s="168"/>
      <c r="EEY46" s="168"/>
      <c r="EEZ46" s="168"/>
      <c r="EFA46" s="167"/>
      <c r="EFB46" s="168"/>
      <c r="EFC46" s="168"/>
      <c r="EFD46" s="168"/>
      <c r="EFE46" s="168"/>
      <c r="EFF46" s="168"/>
      <c r="EFG46" s="168"/>
      <c r="EFH46" s="168"/>
      <c r="EFI46" s="168"/>
      <c r="EFJ46" s="168"/>
      <c r="EFK46" s="168"/>
      <c r="EFL46" s="168"/>
      <c r="EFM46" s="168"/>
      <c r="EFN46" s="167"/>
      <c r="EFO46" s="168"/>
      <c r="EFP46" s="168"/>
      <c r="EFQ46" s="168"/>
      <c r="EFR46" s="168"/>
      <c r="EFS46" s="168"/>
      <c r="EFT46" s="168"/>
      <c r="EFU46" s="168"/>
      <c r="EFV46" s="168"/>
      <c r="EFW46" s="168"/>
      <c r="EFX46" s="168"/>
      <c r="EFY46" s="168"/>
      <c r="EFZ46" s="168"/>
      <c r="EGA46" s="167"/>
      <c r="EGB46" s="168"/>
      <c r="EGC46" s="168"/>
      <c r="EGD46" s="168"/>
      <c r="EGE46" s="168"/>
      <c r="EGF46" s="168"/>
      <c r="EGG46" s="168"/>
      <c r="EGH46" s="168"/>
      <c r="EGI46" s="168"/>
      <c r="EGJ46" s="168"/>
      <c r="EGK46" s="168"/>
      <c r="EGL46" s="168"/>
      <c r="EGM46" s="168"/>
      <c r="EGN46" s="167"/>
      <c r="EGO46" s="168"/>
      <c r="EGP46" s="168"/>
      <c r="EGQ46" s="168"/>
      <c r="EGR46" s="168"/>
      <c r="EGS46" s="168"/>
      <c r="EGT46" s="168"/>
      <c r="EGU46" s="168"/>
      <c r="EGV46" s="168"/>
      <c r="EGW46" s="168"/>
      <c r="EGX46" s="168"/>
      <c r="EGY46" s="168"/>
      <c r="EGZ46" s="168"/>
      <c r="EHA46" s="167"/>
      <c r="EHB46" s="168"/>
      <c r="EHC46" s="168"/>
      <c r="EHD46" s="168"/>
      <c r="EHE46" s="168"/>
      <c r="EHF46" s="168"/>
      <c r="EHG46" s="168"/>
      <c r="EHH46" s="168"/>
      <c r="EHI46" s="168"/>
      <c r="EHJ46" s="168"/>
      <c r="EHK46" s="168"/>
      <c r="EHL46" s="168"/>
      <c r="EHM46" s="168"/>
      <c r="EHN46" s="167"/>
      <c r="EHO46" s="168"/>
      <c r="EHP46" s="168"/>
      <c r="EHQ46" s="168"/>
      <c r="EHR46" s="168"/>
      <c r="EHS46" s="168"/>
      <c r="EHT46" s="168"/>
      <c r="EHU46" s="168"/>
      <c r="EHV46" s="168"/>
      <c r="EHW46" s="168"/>
      <c r="EHX46" s="168"/>
      <c r="EHY46" s="168"/>
      <c r="EHZ46" s="168"/>
      <c r="EIA46" s="167"/>
      <c r="EIB46" s="168"/>
      <c r="EIC46" s="168"/>
      <c r="EID46" s="168"/>
      <c r="EIE46" s="168"/>
      <c r="EIF46" s="168"/>
      <c r="EIG46" s="168"/>
      <c r="EIH46" s="168"/>
      <c r="EII46" s="168"/>
      <c r="EIJ46" s="168"/>
      <c r="EIK46" s="168"/>
      <c r="EIL46" s="168"/>
      <c r="EIM46" s="168"/>
      <c r="EIN46" s="167"/>
      <c r="EIO46" s="168"/>
      <c r="EIP46" s="168"/>
      <c r="EIQ46" s="168"/>
      <c r="EIR46" s="168"/>
      <c r="EIS46" s="168"/>
      <c r="EIT46" s="168"/>
      <c r="EIU46" s="168"/>
      <c r="EIV46" s="168"/>
      <c r="EIW46" s="168"/>
      <c r="EIX46" s="168"/>
      <c r="EIY46" s="168"/>
      <c r="EIZ46" s="168"/>
      <c r="EJA46" s="167"/>
      <c r="EJB46" s="168"/>
      <c r="EJC46" s="168"/>
      <c r="EJD46" s="168"/>
      <c r="EJE46" s="168"/>
      <c r="EJF46" s="168"/>
      <c r="EJG46" s="168"/>
      <c r="EJH46" s="168"/>
      <c r="EJI46" s="168"/>
      <c r="EJJ46" s="168"/>
      <c r="EJK46" s="168"/>
      <c r="EJL46" s="168"/>
      <c r="EJM46" s="168"/>
      <c r="EJN46" s="167"/>
      <c r="EJO46" s="168"/>
      <c r="EJP46" s="168"/>
      <c r="EJQ46" s="168"/>
      <c r="EJR46" s="168"/>
      <c r="EJS46" s="168"/>
      <c r="EJT46" s="168"/>
      <c r="EJU46" s="168"/>
      <c r="EJV46" s="168"/>
      <c r="EJW46" s="168"/>
      <c r="EJX46" s="168"/>
      <c r="EJY46" s="168"/>
      <c r="EJZ46" s="168"/>
      <c r="EKA46" s="167"/>
      <c r="EKB46" s="168"/>
      <c r="EKC46" s="168"/>
      <c r="EKD46" s="168"/>
      <c r="EKE46" s="168"/>
      <c r="EKF46" s="168"/>
      <c r="EKG46" s="168"/>
      <c r="EKH46" s="168"/>
      <c r="EKI46" s="168"/>
      <c r="EKJ46" s="168"/>
      <c r="EKK46" s="168"/>
      <c r="EKL46" s="168"/>
      <c r="EKM46" s="168"/>
      <c r="EKN46" s="167"/>
      <c r="EKO46" s="168"/>
      <c r="EKP46" s="168"/>
      <c r="EKQ46" s="168"/>
      <c r="EKR46" s="168"/>
      <c r="EKS46" s="168"/>
      <c r="EKT46" s="168"/>
      <c r="EKU46" s="168"/>
      <c r="EKV46" s="168"/>
      <c r="EKW46" s="168"/>
      <c r="EKX46" s="168"/>
      <c r="EKY46" s="168"/>
      <c r="EKZ46" s="168"/>
      <c r="ELA46" s="167"/>
      <c r="ELB46" s="168"/>
      <c r="ELC46" s="168"/>
      <c r="ELD46" s="168"/>
      <c r="ELE46" s="168"/>
      <c r="ELF46" s="168"/>
      <c r="ELG46" s="168"/>
      <c r="ELH46" s="168"/>
      <c r="ELI46" s="168"/>
      <c r="ELJ46" s="168"/>
      <c r="ELK46" s="168"/>
      <c r="ELL46" s="168"/>
      <c r="ELM46" s="168"/>
      <c r="ELN46" s="167"/>
      <c r="ELO46" s="168"/>
      <c r="ELP46" s="168"/>
      <c r="ELQ46" s="168"/>
      <c r="ELR46" s="168"/>
      <c r="ELS46" s="168"/>
      <c r="ELT46" s="168"/>
      <c r="ELU46" s="168"/>
      <c r="ELV46" s="168"/>
      <c r="ELW46" s="168"/>
      <c r="ELX46" s="168"/>
      <c r="ELY46" s="168"/>
      <c r="ELZ46" s="168"/>
      <c r="EMA46" s="167"/>
      <c r="EMB46" s="168"/>
      <c r="EMC46" s="168"/>
      <c r="EMD46" s="168"/>
      <c r="EME46" s="168"/>
      <c r="EMF46" s="168"/>
      <c r="EMG46" s="168"/>
      <c r="EMH46" s="168"/>
      <c r="EMI46" s="168"/>
      <c r="EMJ46" s="168"/>
      <c r="EMK46" s="168"/>
      <c r="EML46" s="168"/>
      <c r="EMM46" s="168"/>
      <c r="EMN46" s="167"/>
      <c r="EMO46" s="168"/>
      <c r="EMP46" s="168"/>
      <c r="EMQ46" s="168"/>
      <c r="EMR46" s="168"/>
      <c r="EMS46" s="168"/>
      <c r="EMT46" s="168"/>
      <c r="EMU46" s="168"/>
      <c r="EMV46" s="168"/>
      <c r="EMW46" s="168"/>
      <c r="EMX46" s="168"/>
      <c r="EMY46" s="168"/>
      <c r="EMZ46" s="168"/>
      <c r="ENA46" s="167"/>
      <c r="ENB46" s="168"/>
      <c r="ENC46" s="168"/>
      <c r="END46" s="168"/>
      <c r="ENE46" s="168"/>
      <c r="ENF46" s="168"/>
      <c r="ENG46" s="168"/>
      <c r="ENH46" s="168"/>
      <c r="ENI46" s="168"/>
      <c r="ENJ46" s="168"/>
      <c r="ENK46" s="168"/>
      <c r="ENL46" s="168"/>
      <c r="ENM46" s="168"/>
      <c r="ENN46" s="167"/>
      <c r="ENO46" s="168"/>
      <c r="ENP46" s="168"/>
      <c r="ENQ46" s="168"/>
      <c r="ENR46" s="168"/>
      <c r="ENS46" s="168"/>
      <c r="ENT46" s="168"/>
      <c r="ENU46" s="168"/>
      <c r="ENV46" s="168"/>
      <c r="ENW46" s="168"/>
      <c r="ENX46" s="168"/>
      <c r="ENY46" s="168"/>
      <c r="ENZ46" s="168"/>
      <c r="EOA46" s="167"/>
      <c r="EOB46" s="168"/>
      <c r="EOC46" s="168"/>
      <c r="EOD46" s="168"/>
      <c r="EOE46" s="168"/>
      <c r="EOF46" s="168"/>
      <c r="EOG46" s="168"/>
      <c r="EOH46" s="168"/>
      <c r="EOI46" s="168"/>
      <c r="EOJ46" s="168"/>
      <c r="EOK46" s="168"/>
      <c r="EOL46" s="168"/>
      <c r="EOM46" s="168"/>
      <c r="EON46" s="167"/>
      <c r="EOO46" s="168"/>
      <c r="EOP46" s="168"/>
      <c r="EOQ46" s="168"/>
      <c r="EOR46" s="168"/>
      <c r="EOS46" s="168"/>
      <c r="EOT46" s="168"/>
      <c r="EOU46" s="168"/>
      <c r="EOV46" s="168"/>
      <c r="EOW46" s="168"/>
      <c r="EOX46" s="168"/>
      <c r="EOY46" s="168"/>
      <c r="EOZ46" s="168"/>
      <c r="EPA46" s="167"/>
      <c r="EPB46" s="168"/>
      <c r="EPC46" s="168"/>
      <c r="EPD46" s="168"/>
      <c r="EPE46" s="168"/>
      <c r="EPF46" s="168"/>
      <c r="EPG46" s="168"/>
      <c r="EPH46" s="168"/>
      <c r="EPI46" s="168"/>
      <c r="EPJ46" s="168"/>
      <c r="EPK46" s="168"/>
      <c r="EPL46" s="168"/>
      <c r="EPM46" s="168"/>
      <c r="EPN46" s="167"/>
      <c r="EPO46" s="168"/>
      <c r="EPP46" s="168"/>
      <c r="EPQ46" s="168"/>
      <c r="EPR46" s="168"/>
      <c r="EPS46" s="168"/>
      <c r="EPT46" s="168"/>
      <c r="EPU46" s="168"/>
      <c r="EPV46" s="168"/>
      <c r="EPW46" s="168"/>
      <c r="EPX46" s="168"/>
      <c r="EPY46" s="168"/>
      <c r="EPZ46" s="168"/>
      <c r="EQA46" s="167"/>
      <c r="EQB46" s="168"/>
      <c r="EQC46" s="168"/>
      <c r="EQD46" s="168"/>
      <c r="EQE46" s="168"/>
      <c r="EQF46" s="168"/>
      <c r="EQG46" s="168"/>
      <c r="EQH46" s="168"/>
      <c r="EQI46" s="168"/>
      <c r="EQJ46" s="168"/>
      <c r="EQK46" s="168"/>
      <c r="EQL46" s="168"/>
      <c r="EQM46" s="168"/>
      <c r="EQN46" s="167"/>
      <c r="EQO46" s="168"/>
      <c r="EQP46" s="168"/>
      <c r="EQQ46" s="168"/>
      <c r="EQR46" s="168"/>
      <c r="EQS46" s="168"/>
      <c r="EQT46" s="168"/>
      <c r="EQU46" s="168"/>
      <c r="EQV46" s="168"/>
      <c r="EQW46" s="168"/>
      <c r="EQX46" s="168"/>
      <c r="EQY46" s="168"/>
      <c r="EQZ46" s="168"/>
      <c r="ERA46" s="167"/>
      <c r="ERB46" s="168"/>
      <c r="ERC46" s="168"/>
      <c r="ERD46" s="168"/>
      <c r="ERE46" s="168"/>
      <c r="ERF46" s="168"/>
      <c r="ERG46" s="168"/>
      <c r="ERH46" s="168"/>
      <c r="ERI46" s="168"/>
      <c r="ERJ46" s="168"/>
      <c r="ERK46" s="168"/>
      <c r="ERL46" s="168"/>
      <c r="ERM46" s="168"/>
      <c r="ERN46" s="167"/>
      <c r="ERO46" s="168"/>
      <c r="ERP46" s="168"/>
      <c r="ERQ46" s="168"/>
      <c r="ERR46" s="168"/>
      <c r="ERS46" s="168"/>
      <c r="ERT46" s="168"/>
      <c r="ERU46" s="168"/>
      <c r="ERV46" s="168"/>
      <c r="ERW46" s="168"/>
      <c r="ERX46" s="168"/>
      <c r="ERY46" s="168"/>
      <c r="ERZ46" s="168"/>
      <c r="ESA46" s="167"/>
      <c r="ESB46" s="168"/>
      <c r="ESC46" s="168"/>
      <c r="ESD46" s="168"/>
      <c r="ESE46" s="168"/>
      <c r="ESF46" s="168"/>
      <c r="ESG46" s="168"/>
      <c r="ESH46" s="168"/>
      <c r="ESI46" s="168"/>
      <c r="ESJ46" s="168"/>
      <c r="ESK46" s="168"/>
      <c r="ESL46" s="168"/>
      <c r="ESM46" s="168"/>
      <c r="ESN46" s="167"/>
      <c r="ESO46" s="168"/>
      <c r="ESP46" s="168"/>
      <c r="ESQ46" s="168"/>
      <c r="ESR46" s="168"/>
      <c r="ESS46" s="168"/>
      <c r="EST46" s="168"/>
      <c r="ESU46" s="168"/>
      <c r="ESV46" s="168"/>
      <c r="ESW46" s="168"/>
      <c r="ESX46" s="168"/>
      <c r="ESY46" s="168"/>
      <c r="ESZ46" s="168"/>
      <c r="ETA46" s="167"/>
      <c r="ETB46" s="168"/>
      <c r="ETC46" s="168"/>
      <c r="ETD46" s="168"/>
      <c r="ETE46" s="168"/>
      <c r="ETF46" s="168"/>
      <c r="ETG46" s="168"/>
      <c r="ETH46" s="168"/>
      <c r="ETI46" s="168"/>
      <c r="ETJ46" s="168"/>
      <c r="ETK46" s="168"/>
      <c r="ETL46" s="168"/>
      <c r="ETM46" s="168"/>
      <c r="ETN46" s="167"/>
      <c r="ETO46" s="168"/>
      <c r="ETP46" s="168"/>
      <c r="ETQ46" s="168"/>
      <c r="ETR46" s="168"/>
      <c r="ETS46" s="168"/>
      <c r="ETT46" s="168"/>
      <c r="ETU46" s="168"/>
      <c r="ETV46" s="168"/>
      <c r="ETW46" s="168"/>
      <c r="ETX46" s="168"/>
      <c r="ETY46" s="168"/>
      <c r="ETZ46" s="168"/>
      <c r="EUA46" s="167"/>
      <c r="EUB46" s="168"/>
      <c r="EUC46" s="168"/>
      <c r="EUD46" s="168"/>
      <c r="EUE46" s="168"/>
      <c r="EUF46" s="168"/>
      <c r="EUG46" s="168"/>
      <c r="EUH46" s="168"/>
      <c r="EUI46" s="168"/>
      <c r="EUJ46" s="168"/>
      <c r="EUK46" s="168"/>
      <c r="EUL46" s="168"/>
      <c r="EUM46" s="168"/>
      <c r="EUN46" s="167"/>
      <c r="EUO46" s="168"/>
      <c r="EUP46" s="168"/>
      <c r="EUQ46" s="168"/>
      <c r="EUR46" s="168"/>
      <c r="EUS46" s="168"/>
      <c r="EUT46" s="168"/>
      <c r="EUU46" s="168"/>
      <c r="EUV46" s="168"/>
      <c r="EUW46" s="168"/>
      <c r="EUX46" s="168"/>
      <c r="EUY46" s="168"/>
      <c r="EUZ46" s="168"/>
      <c r="EVA46" s="167"/>
      <c r="EVB46" s="168"/>
      <c r="EVC46" s="168"/>
      <c r="EVD46" s="168"/>
      <c r="EVE46" s="168"/>
      <c r="EVF46" s="168"/>
      <c r="EVG46" s="168"/>
      <c r="EVH46" s="168"/>
      <c r="EVI46" s="168"/>
      <c r="EVJ46" s="168"/>
      <c r="EVK46" s="168"/>
      <c r="EVL46" s="168"/>
      <c r="EVM46" s="168"/>
      <c r="EVN46" s="167"/>
      <c r="EVO46" s="168"/>
      <c r="EVP46" s="168"/>
      <c r="EVQ46" s="168"/>
      <c r="EVR46" s="168"/>
      <c r="EVS46" s="168"/>
      <c r="EVT46" s="168"/>
      <c r="EVU46" s="168"/>
      <c r="EVV46" s="168"/>
      <c r="EVW46" s="168"/>
      <c r="EVX46" s="168"/>
      <c r="EVY46" s="168"/>
      <c r="EVZ46" s="168"/>
      <c r="EWA46" s="167"/>
      <c r="EWB46" s="168"/>
      <c r="EWC46" s="168"/>
      <c r="EWD46" s="168"/>
      <c r="EWE46" s="168"/>
      <c r="EWF46" s="168"/>
      <c r="EWG46" s="168"/>
      <c r="EWH46" s="168"/>
      <c r="EWI46" s="168"/>
      <c r="EWJ46" s="168"/>
      <c r="EWK46" s="168"/>
      <c r="EWL46" s="168"/>
      <c r="EWM46" s="168"/>
      <c r="EWN46" s="167"/>
      <c r="EWO46" s="168"/>
      <c r="EWP46" s="168"/>
      <c r="EWQ46" s="168"/>
      <c r="EWR46" s="168"/>
      <c r="EWS46" s="168"/>
      <c r="EWT46" s="168"/>
      <c r="EWU46" s="168"/>
      <c r="EWV46" s="168"/>
      <c r="EWW46" s="168"/>
      <c r="EWX46" s="168"/>
      <c r="EWY46" s="168"/>
      <c r="EWZ46" s="168"/>
      <c r="EXA46" s="167"/>
      <c r="EXB46" s="168"/>
      <c r="EXC46" s="168"/>
      <c r="EXD46" s="168"/>
      <c r="EXE46" s="168"/>
      <c r="EXF46" s="168"/>
      <c r="EXG46" s="168"/>
      <c r="EXH46" s="168"/>
      <c r="EXI46" s="168"/>
      <c r="EXJ46" s="168"/>
      <c r="EXK46" s="168"/>
      <c r="EXL46" s="168"/>
      <c r="EXM46" s="168"/>
      <c r="EXN46" s="167"/>
      <c r="EXO46" s="168"/>
      <c r="EXP46" s="168"/>
      <c r="EXQ46" s="168"/>
      <c r="EXR46" s="168"/>
      <c r="EXS46" s="168"/>
      <c r="EXT46" s="168"/>
      <c r="EXU46" s="168"/>
      <c r="EXV46" s="168"/>
      <c r="EXW46" s="168"/>
      <c r="EXX46" s="168"/>
      <c r="EXY46" s="168"/>
      <c r="EXZ46" s="168"/>
      <c r="EYA46" s="167"/>
      <c r="EYB46" s="168"/>
      <c r="EYC46" s="168"/>
      <c r="EYD46" s="168"/>
      <c r="EYE46" s="168"/>
      <c r="EYF46" s="168"/>
      <c r="EYG46" s="168"/>
      <c r="EYH46" s="168"/>
      <c r="EYI46" s="168"/>
      <c r="EYJ46" s="168"/>
      <c r="EYK46" s="168"/>
      <c r="EYL46" s="168"/>
      <c r="EYM46" s="168"/>
      <c r="EYN46" s="167"/>
      <c r="EYO46" s="168"/>
      <c r="EYP46" s="168"/>
      <c r="EYQ46" s="168"/>
      <c r="EYR46" s="168"/>
      <c r="EYS46" s="168"/>
      <c r="EYT46" s="168"/>
      <c r="EYU46" s="168"/>
      <c r="EYV46" s="168"/>
      <c r="EYW46" s="168"/>
      <c r="EYX46" s="168"/>
      <c r="EYY46" s="168"/>
      <c r="EYZ46" s="168"/>
      <c r="EZA46" s="167"/>
      <c r="EZB46" s="168"/>
      <c r="EZC46" s="168"/>
      <c r="EZD46" s="168"/>
      <c r="EZE46" s="168"/>
      <c r="EZF46" s="168"/>
      <c r="EZG46" s="168"/>
      <c r="EZH46" s="168"/>
      <c r="EZI46" s="168"/>
      <c r="EZJ46" s="168"/>
      <c r="EZK46" s="168"/>
      <c r="EZL46" s="168"/>
      <c r="EZM46" s="168"/>
      <c r="EZN46" s="167"/>
      <c r="EZO46" s="168"/>
      <c r="EZP46" s="168"/>
      <c r="EZQ46" s="168"/>
      <c r="EZR46" s="168"/>
      <c r="EZS46" s="168"/>
      <c r="EZT46" s="168"/>
      <c r="EZU46" s="168"/>
      <c r="EZV46" s="168"/>
      <c r="EZW46" s="168"/>
      <c r="EZX46" s="168"/>
      <c r="EZY46" s="168"/>
      <c r="EZZ46" s="168"/>
      <c r="FAA46" s="167"/>
      <c r="FAB46" s="168"/>
      <c r="FAC46" s="168"/>
      <c r="FAD46" s="168"/>
      <c r="FAE46" s="168"/>
      <c r="FAF46" s="168"/>
      <c r="FAG46" s="168"/>
      <c r="FAH46" s="168"/>
      <c r="FAI46" s="168"/>
      <c r="FAJ46" s="168"/>
      <c r="FAK46" s="168"/>
      <c r="FAL46" s="168"/>
      <c r="FAM46" s="168"/>
      <c r="FAN46" s="167"/>
      <c r="FAO46" s="168"/>
      <c r="FAP46" s="168"/>
      <c r="FAQ46" s="168"/>
      <c r="FAR46" s="168"/>
      <c r="FAS46" s="168"/>
      <c r="FAT46" s="168"/>
      <c r="FAU46" s="168"/>
      <c r="FAV46" s="168"/>
      <c r="FAW46" s="168"/>
      <c r="FAX46" s="168"/>
      <c r="FAY46" s="168"/>
      <c r="FAZ46" s="168"/>
      <c r="FBA46" s="167"/>
      <c r="FBB46" s="168"/>
      <c r="FBC46" s="168"/>
      <c r="FBD46" s="168"/>
      <c r="FBE46" s="168"/>
      <c r="FBF46" s="168"/>
      <c r="FBG46" s="168"/>
      <c r="FBH46" s="168"/>
      <c r="FBI46" s="168"/>
      <c r="FBJ46" s="168"/>
      <c r="FBK46" s="168"/>
      <c r="FBL46" s="168"/>
      <c r="FBM46" s="168"/>
      <c r="FBN46" s="167"/>
      <c r="FBO46" s="168"/>
      <c r="FBP46" s="168"/>
      <c r="FBQ46" s="168"/>
      <c r="FBR46" s="168"/>
      <c r="FBS46" s="168"/>
      <c r="FBT46" s="168"/>
      <c r="FBU46" s="168"/>
      <c r="FBV46" s="168"/>
      <c r="FBW46" s="168"/>
      <c r="FBX46" s="168"/>
      <c r="FBY46" s="168"/>
      <c r="FBZ46" s="168"/>
      <c r="FCA46" s="167"/>
      <c r="FCB46" s="168"/>
      <c r="FCC46" s="168"/>
      <c r="FCD46" s="168"/>
      <c r="FCE46" s="168"/>
      <c r="FCF46" s="168"/>
      <c r="FCG46" s="168"/>
      <c r="FCH46" s="168"/>
      <c r="FCI46" s="168"/>
      <c r="FCJ46" s="168"/>
      <c r="FCK46" s="168"/>
      <c r="FCL46" s="168"/>
      <c r="FCM46" s="168"/>
      <c r="FCN46" s="167"/>
      <c r="FCO46" s="168"/>
      <c r="FCP46" s="168"/>
      <c r="FCQ46" s="168"/>
      <c r="FCR46" s="168"/>
      <c r="FCS46" s="168"/>
      <c r="FCT46" s="168"/>
      <c r="FCU46" s="168"/>
      <c r="FCV46" s="168"/>
      <c r="FCW46" s="168"/>
      <c r="FCX46" s="168"/>
      <c r="FCY46" s="168"/>
      <c r="FCZ46" s="168"/>
      <c r="FDA46" s="167"/>
      <c r="FDB46" s="168"/>
      <c r="FDC46" s="168"/>
      <c r="FDD46" s="168"/>
      <c r="FDE46" s="168"/>
      <c r="FDF46" s="168"/>
      <c r="FDG46" s="168"/>
      <c r="FDH46" s="168"/>
      <c r="FDI46" s="168"/>
      <c r="FDJ46" s="168"/>
      <c r="FDK46" s="168"/>
      <c r="FDL46" s="168"/>
      <c r="FDM46" s="168"/>
      <c r="FDN46" s="167"/>
      <c r="FDO46" s="168"/>
      <c r="FDP46" s="168"/>
      <c r="FDQ46" s="168"/>
      <c r="FDR46" s="168"/>
      <c r="FDS46" s="168"/>
      <c r="FDT46" s="168"/>
      <c r="FDU46" s="168"/>
      <c r="FDV46" s="168"/>
      <c r="FDW46" s="168"/>
      <c r="FDX46" s="168"/>
      <c r="FDY46" s="168"/>
      <c r="FDZ46" s="168"/>
      <c r="FEA46" s="167"/>
      <c r="FEB46" s="168"/>
      <c r="FEC46" s="168"/>
      <c r="FED46" s="168"/>
      <c r="FEE46" s="168"/>
      <c r="FEF46" s="168"/>
      <c r="FEG46" s="168"/>
      <c r="FEH46" s="168"/>
      <c r="FEI46" s="168"/>
      <c r="FEJ46" s="168"/>
      <c r="FEK46" s="168"/>
      <c r="FEL46" s="168"/>
      <c r="FEM46" s="168"/>
      <c r="FEN46" s="167"/>
      <c r="FEO46" s="168"/>
      <c r="FEP46" s="168"/>
      <c r="FEQ46" s="168"/>
      <c r="FER46" s="168"/>
      <c r="FES46" s="168"/>
      <c r="FET46" s="168"/>
      <c r="FEU46" s="168"/>
      <c r="FEV46" s="168"/>
      <c r="FEW46" s="168"/>
      <c r="FEX46" s="168"/>
      <c r="FEY46" s="168"/>
      <c r="FEZ46" s="168"/>
      <c r="FFA46" s="167"/>
      <c r="FFB46" s="168"/>
      <c r="FFC46" s="168"/>
      <c r="FFD46" s="168"/>
      <c r="FFE46" s="168"/>
      <c r="FFF46" s="168"/>
      <c r="FFG46" s="168"/>
      <c r="FFH46" s="168"/>
      <c r="FFI46" s="168"/>
      <c r="FFJ46" s="168"/>
      <c r="FFK46" s="168"/>
      <c r="FFL46" s="168"/>
      <c r="FFM46" s="168"/>
      <c r="FFN46" s="167"/>
      <c r="FFO46" s="168"/>
      <c r="FFP46" s="168"/>
      <c r="FFQ46" s="168"/>
      <c r="FFR46" s="168"/>
      <c r="FFS46" s="168"/>
      <c r="FFT46" s="168"/>
      <c r="FFU46" s="168"/>
      <c r="FFV46" s="168"/>
      <c r="FFW46" s="168"/>
      <c r="FFX46" s="168"/>
      <c r="FFY46" s="168"/>
      <c r="FFZ46" s="168"/>
      <c r="FGA46" s="167"/>
      <c r="FGB46" s="168"/>
      <c r="FGC46" s="168"/>
      <c r="FGD46" s="168"/>
      <c r="FGE46" s="168"/>
      <c r="FGF46" s="168"/>
      <c r="FGG46" s="168"/>
      <c r="FGH46" s="168"/>
      <c r="FGI46" s="168"/>
      <c r="FGJ46" s="168"/>
      <c r="FGK46" s="168"/>
      <c r="FGL46" s="168"/>
      <c r="FGM46" s="168"/>
      <c r="FGN46" s="167"/>
      <c r="FGO46" s="168"/>
      <c r="FGP46" s="168"/>
      <c r="FGQ46" s="168"/>
      <c r="FGR46" s="168"/>
      <c r="FGS46" s="168"/>
      <c r="FGT46" s="168"/>
      <c r="FGU46" s="168"/>
      <c r="FGV46" s="168"/>
      <c r="FGW46" s="168"/>
      <c r="FGX46" s="168"/>
      <c r="FGY46" s="168"/>
      <c r="FGZ46" s="168"/>
      <c r="FHA46" s="167"/>
      <c r="FHB46" s="168"/>
      <c r="FHC46" s="168"/>
      <c r="FHD46" s="168"/>
      <c r="FHE46" s="168"/>
      <c r="FHF46" s="168"/>
      <c r="FHG46" s="168"/>
      <c r="FHH46" s="168"/>
      <c r="FHI46" s="168"/>
      <c r="FHJ46" s="168"/>
      <c r="FHK46" s="168"/>
      <c r="FHL46" s="168"/>
      <c r="FHM46" s="168"/>
      <c r="FHN46" s="167"/>
      <c r="FHO46" s="168"/>
      <c r="FHP46" s="168"/>
      <c r="FHQ46" s="168"/>
      <c r="FHR46" s="168"/>
      <c r="FHS46" s="168"/>
      <c r="FHT46" s="168"/>
      <c r="FHU46" s="168"/>
      <c r="FHV46" s="168"/>
      <c r="FHW46" s="168"/>
      <c r="FHX46" s="168"/>
      <c r="FHY46" s="168"/>
      <c r="FHZ46" s="168"/>
      <c r="FIA46" s="167"/>
      <c r="FIB46" s="168"/>
      <c r="FIC46" s="168"/>
      <c r="FID46" s="168"/>
      <c r="FIE46" s="168"/>
      <c r="FIF46" s="168"/>
      <c r="FIG46" s="168"/>
      <c r="FIH46" s="168"/>
      <c r="FII46" s="168"/>
      <c r="FIJ46" s="168"/>
      <c r="FIK46" s="168"/>
      <c r="FIL46" s="168"/>
      <c r="FIM46" s="168"/>
      <c r="FIN46" s="167"/>
      <c r="FIO46" s="168"/>
      <c r="FIP46" s="168"/>
      <c r="FIQ46" s="168"/>
      <c r="FIR46" s="168"/>
      <c r="FIS46" s="168"/>
      <c r="FIT46" s="168"/>
      <c r="FIU46" s="168"/>
      <c r="FIV46" s="168"/>
      <c r="FIW46" s="168"/>
      <c r="FIX46" s="168"/>
      <c r="FIY46" s="168"/>
      <c r="FIZ46" s="168"/>
      <c r="FJA46" s="167"/>
      <c r="FJB46" s="168"/>
      <c r="FJC46" s="168"/>
      <c r="FJD46" s="168"/>
      <c r="FJE46" s="168"/>
      <c r="FJF46" s="168"/>
      <c r="FJG46" s="168"/>
      <c r="FJH46" s="168"/>
      <c r="FJI46" s="168"/>
      <c r="FJJ46" s="168"/>
      <c r="FJK46" s="168"/>
      <c r="FJL46" s="168"/>
      <c r="FJM46" s="168"/>
      <c r="FJN46" s="167"/>
      <c r="FJO46" s="168"/>
      <c r="FJP46" s="168"/>
      <c r="FJQ46" s="168"/>
      <c r="FJR46" s="168"/>
      <c r="FJS46" s="168"/>
      <c r="FJT46" s="168"/>
      <c r="FJU46" s="168"/>
      <c r="FJV46" s="168"/>
      <c r="FJW46" s="168"/>
      <c r="FJX46" s="168"/>
      <c r="FJY46" s="168"/>
      <c r="FJZ46" s="168"/>
      <c r="FKA46" s="167"/>
      <c r="FKB46" s="168"/>
      <c r="FKC46" s="168"/>
      <c r="FKD46" s="168"/>
      <c r="FKE46" s="168"/>
      <c r="FKF46" s="168"/>
      <c r="FKG46" s="168"/>
      <c r="FKH46" s="168"/>
      <c r="FKI46" s="168"/>
      <c r="FKJ46" s="168"/>
      <c r="FKK46" s="168"/>
      <c r="FKL46" s="168"/>
      <c r="FKM46" s="168"/>
      <c r="FKN46" s="167"/>
      <c r="FKO46" s="168"/>
      <c r="FKP46" s="168"/>
      <c r="FKQ46" s="168"/>
      <c r="FKR46" s="168"/>
      <c r="FKS46" s="168"/>
      <c r="FKT46" s="168"/>
      <c r="FKU46" s="168"/>
      <c r="FKV46" s="168"/>
      <c r="FKW46" s="168"/>
      <c r="FKX46" s="168"/>
      <c r="FKY46" s="168"/>
      <c r="FKZ46" s="168"/>
      <c r="FLA46" s="167"/>
      <c r="FLB46" s="168"/>
      <c r="FLC46" s="168"/>
      <c r="FLD46" s="168"/>
      <c r="FLE46" s="168"/>
      <c r="FLF46" s="168"/>
      <c r="FLG46" s="168"/>
      <c r="FLH46" s="168"/>
      <c r="FLI46" s="168"/>
      <c r="FLJ46" s="168"/>
      <c r="FLK46" s="168"/>
      <c r="FLL46" s="168"/>
      <c r="FLM46" s="168"/>
      <c r="FLN46" s="167"/>
      <c r="FLO46" s="168"/>
      <c r="FLP46" s="168"/>
      <c r="FLQ46" s="168"/>
      <c r="FLR46" s="168"/>
      <c r="FLS46" s="168"/>
      <c r="FLT46" s="168"/>
      <c r="FLU46" s="168"/>
      <c r="FLV46" s="168"/>
      <c r="FLW46" s="168"/>
      <c r="FLX46" s="168"/>
      <c r="FLY46" s="168"/>
      <c r="FLZ46" s="168"/>
      <c r="FMA46" s="167"/>
      <c r="FMB46" s="168"/>
      <c r="FMC46" s="168"/>
      <c r="FMD46" s="168"/>
      <c r="FME46" s="168"/>
      <c r="FMF46" s="168"/>
      <c r="FMG46" s="168"/>
      <c r="FMH46" s="168"/>
      <c r="FMI46" s="168"/>
      <c r="FMJ46" s="168"/>
      <c r="FMK46" s="168"/>
      <c r="FML46" s="168"/>
      <c r="FMM46" s="168"/>
      <c r="FMN46" s="167"/>
      <c r="FMO46" s="168"/>
      <c r="FMP46" s="168"/>
      <c r="FMQ46" s="168"/>
      <c r="FMR46" s="168"/>
      <c r="FMS46" s="168"/>
      <c r="FMT46" s="168"/>
      <c r="FMU46" s="168"/>
      <c r="FMV46" s="168"/>
      <c r="FMW46" s="168"/>
      <c r="FMX46" s="168"/>
      <c r="FMY46" s="168"/>
      <c r="FMZ46" s="168"/>
      <c r="FNA46" s="167"/>
      <c r="FNB46" s="168"/>
      <c r="FNC46" s="168"/>
      <c r="FND46" s="168"/>
      <c r="FNE46" s="168"/>
      <c r="FNF46" s="168"/>
      <c r="FNG46" s="168"/>
      <c r="FNH46" s="168"/>
      <c r="FNI46" s="168"/>
      <c r="FNJ46" s="168"/>
      <c r="FNK46" s="168"/>
      <c r="FNL46" s="168"/>
      <c r="FNM46" s="168"/>
      <c r="FNN46" s="167"/>
      <c r="FNO46" s="168"/>
      <c r="FNP46" s="168"/>
      <c r="FNQ46" s="168"/>
      <c r="FNR46" s="168"/>
      <c r="FNS46" s="168"/>
      <c r="FNT46" s="168"/>
      <c r="FNU46" s="168"/>
      <c r="FNV46" s="168"/>
      <c r="FNW46" s="168"/>
      <c r="FNX46" s="168"/>
      <c r="FNY46" s="168"/>
      <c r="FNZ46" s="168"/>
      <c r="FOA46" s="167"/>
      <c r="FOB46" s="168"/>
      <c r="FOC46" s="168"/>
      <c r="FOD46" s="168"/>
      <c r="FOE46" s="168"/>
      <c r="FOF46" s="168"/>
      <c r="FOG46" s="168"/>
      <c r="FOH46" s="168"/>
      <c r="FOI46" s="168"/>
      <c r="FOJ46" s="168"/>
      <c r="FOK46" s="168"/>
      <c r="FOL46" s="168"/>
      <c r="FOM46" s="168"/>
      <c r="FON46" s="167"/>
      <c r="FOO46" s="168"/>
      <c r="FOP46" s="168"/>
      <c r="FOQ46" s="168"/>
      <c r="FOR46" s="168"/>
      <c r="FOS46" s="168"/>
      <c r="FOT46" s="168"/>
      <c r="FOU46" s="168"/>
      <c r="FOV46" s="168"/>
      <c r="FOW46" s="168"/>
      <c r="FOX46" s="168"/>
      <c r="FOY46" s="168"/>
      <c r="FOZ46" s="168"/>
      <c r="FPA46" s="167"/>
      <c r="FPB46" s="168"/>
      <c r="FPC46" s="168"/>
      <c r="FPD46" s="168"/>
      <c r="FPE46" s="168"/>
      <c r="FPF46" s="168"/>
      <c r="FPG46" s="168"/>
      <c r="FPH46" s="168"/>
      <c r="FPI46" s="168"/>
      <c r="FPJ46" s="168"/>
      <c r="FPK46" s="168"/>
      <c r="FPL46" s="168"/>
      <c r="FPM46" s="168"/>
      <c r="FPN46" s="167"/>
      <c r="FPO46" s="168"/>
      <c r="FPP46" s="168"/>
      <c r="FPQ46" s="168"/>
      <c r="FPR46" s="168"/>
      <c r="FPS46" s="168"/>
      <c r="FPT46" s="168"/>
      <c r="FPU46" s="168"/>
      <c r="FPV46" s="168"/>
      <c r="FPW46" s="168"/>
      <c r="FPX46" s="168"/>
      <c r="FPY46" s="168"/>
      <c r="FPZ46" s="168"/>
      <c r="FQA46" s="167"/>
      <c r="FQB46" s="168"/>
      <c r="FQC46" s="168"/>
      <c r="FQD46" s="168"/>
      <c r="FQE46" s="168"/>
      <c r="FQF46" s="168"/>
      <c r="FQG46" s="168"/>
      <c r="FQH46" s="168"/>
      <c r="FQI46" s="168"/>
      <c r="FQJ46" s="168"/>
      <c r="FQK46" s="168"/>
      <c r="FQL46" s="168"/>
      <c r="FQM46" s="168"/>
      <c r="FQN46" s="167"/>
      <c r="FQO46" s="168"/>
      <c r="FQP46" s="168"/>
      <c r="FQQ46" s="168"/>
      <c r="FQR46" s="168"/>
      <c r="FQS46" s="168"/>
      <c r="FQT46" s="168"/>
      <c r="FQU46" s="168"/>
      <c r="FQV46" s="168"/>
      <c r="FQW46" s="168"/>
      <c r="FQX46" s="168"/>
      <c r="FQY46" s="168"/>
      <c r="FQZ46" s="168"/>
      <c r="FRA46" s="167"/>
      <c r="FRB46" s="168"/>
      <c r="FRC46" s="168"/>
      <c r="FRD46" s="168"/>
      <c r="FRE46" s="168"/>
      <c r="FRF46" s="168"/>
      <c r="FRG46" s="168"/>
      <c r="FRH46" s="168"/>
      <c r="FRI46" s="168"/>
      <c r="FRJ46" s="168"/>
      <c r="FRK46" s="168"/>
      <c r="FRL46" s="168"/>
      <c r="FRM46" s="168"/>
      <c r="FRN46" s="167"/>
      <c r="FRO46" s="168"/>
      <c r="FRP46" s="168"/>
      <c r="FRQ46" s="168"/>
      <c r="FRR46" s="168"/>
      <c r="FRS46" s="168"/>
      <c r="FRT46" s="168"/>
      <c r="FRU46" s="168"/>
      <c r="FRV46" s="168"/>
      <c r="FRW46" s="168"/>
      <c r="FRX46" s="168"/>
      <c r="FRY46" s="168"/>
      <c r="FRZ46" s="168"/>
      <c r="FSA46" s="167"/>
      <c r="FSB46" s="168"/>
      <c r="FSC46" s="168"/>
      <c r="FSD46" s="168"/>
      <c r="FSE46" s="168"/>
      <c r="FSF46" s="168"/>
      <c r="FSG46" s="168"/>
      <c r="FSH46" s="168"/>
      <c r="FSI46" s="168"/>
      <c r="FSJ46" s="168"/>
      <c r="FSK46" s="168"/>
      <c r="FSL46" s="168"/>
      <c r="FSM46" s="168"/>
      <c r="FSN46" s="167"/>
      <c r="FSO46" s="168"/>
      <c r="FSP46" s="168"/>
      <c r="FSQ46" s="168"/>
      <c r="FSR46" s="168"/>
      <c r="FSS46" s="168"/>
      <c r="FST46" s="168"/>
      <c r="FSU46" s="168"/>
      <c r="FSV46" s="168"/>
      <c r="FSW46" s="168"/>
      <c r="FSX46" s="168"/>
      <c r="FSY46" s="168"/>
      <c r="FSZ46" s="168"/>
      <c r="FTA46" s="167"/>
      <c r="FTB46" s="168"/>
      <c r="FTC46" s="168"/>
      <c r="FTD46" s="168"/>
      <c r="FTE46" s="168"/>
      <c r="FTF46" s="168"/>
      <c r="FTG46" s="168"/>
      <c r="FTH46" s="168"/>
      <c r="FTI46" s="168"/>
      <c r="FTJ46" s="168"/>
      <c r="FTK46" s="168"/>
      <c r="FTL46" s="168"/>
      <c r="FTM46" s="168"/>
      <c r="FTN46" s="167"/>
      <c r="FTO46" s="168"/>
      <c r="FTP46" s="168"/>
      <c r="FTQ46" s="168"/>
      <c r="FTR46" s="168"/>
      <c r="FTS46" s="168"/>
      <c r="FTT46" s="168"/>
      <c r="FTU46" s="168"/>
      <c r="FTV46" s="168"/>
      <c r="FTW46" s="168"/>
      <c r="FTX46" s="168"/>
      <c r="FTY46" s="168"/>
      <c r="FTZ46" s="168"/>
      <c r="FUA46" s="167"/>
      <c r="FUB46" s="168"/>
      <c r="FUC46" s="168"/>
      <c r="FUD46" s="168"/>
      <c r="FUE46" s="168"/>
      <c r="FUF46" s="168"/>
      <c r="FUG46" s="168"/>
      <c r="FUH46" s="168"/>
      <c r="FUI46" s="168"/>
      <c r="FUJ46" s="168"/>
      <c r="FUK46" s="168"/>
      <c r="FUL46" s="168"/>
      <c r="FUM46" s="168"/>
      <c r="FUN46" s="167"/>
      <c r="FUO46" s="168"/>
      <c r="FUP46" s="168"/>
      <c r="FUQ46" s="168"/>
      <c r="FUR46" s="168"/>
      <c r="FUS46" s="168"/>
      <c r="FUT46" s="168"/>
      <c r="FUU46" s="168"/>
      <c r="FUV46" s="168"/>
      <c r="FUW46" s="168"/>
      <c r="FUX46" s="168"/>
      <c r="FUY46" s="168"/>
      <c r="FUZ46" s="168"/>
      <c r="FVA46" s="167"/>
      <c r="FVB46" s="168"/>
      <c r="FVC46" s="168"/>
      <c r="FVD46" s="168"/>
      <c r="FVE46" s="168"/>
      <c r="FVF46" s="168"/>
      <c r="FVG46" s="168"/>
      <c r="FVH46" s="168"/>
      <c r="FVI46" s="168"/>
      <c r="FVJ46" s="168"/>
      <c r="FVK46" s="168"/>
      <c r="FVL46" s="168"/>
      <c r="FVM46" s="168"/>
      <c r="FVN46" s="167"/>
      <c r="FVO46" s="168"/>
      <c r="FVP46" s="168"/>
      <c r="FVQ46" s="168"/>
      <c r="FVR46" s="168"/>
      <c r="FVS46" s="168"/>
      <c r="FVT46" s="168"/>
      <c r="FVU46" s="168"/>
      <c r="FVV46" s="168"/>
      <c r="FVW46" s="168"/>
      <c r="FVX46" s="168"/>
      <c r="FVY46" s="168"/>
      <c r="FVZ46" s="168"/>
      <c r="FWA46" s="167"/>
      <c r="FWB46" s="168"/>
      <c r="FWC46" s="168"/>
      <c r="FWD46" s="168"/>
      <c r="FWE46" s="168"/>
      <c r="FWF46" s="168"/>
      <c r="FWG46" s="168"/>
      <c r="FWH46" s="168"/>
      <c r="FWI46" s="168"/>
      <c r="FWJ46" s="168"/>
      <c r="FWK46" s="168"/>
      <c r="FWL46" s="168"/>
      <c r="FWM46" s="168"/>
      <c r="FWN46" s="167"/>
      <c r="FWO46" s="168"/>
      <c r="FWP46" s="168"/>
      <c r="FWQ46" s="168"/>
      <c r="FWR46" s="168"/>
      <c r="FWS46" s="168"/>
      <c r="FWT46" s="168"/>
      <c r="FWU46" s="168"/>
      <c r="FWV46" s="168"/>
      <c r="FWW46" s="168"/>
      <c r="FWX46" s="168"/>
      <c r="FWY46" s="168"/>
      <c r="FWZ46" s="168"/>
      <c r="FXA46" s="167"/>
      <c r="FXB46" s="168"/>
      <c r="FXC46" s="168"/>
      <c r="FXD46" s="168"/>
      <c r="FXE46" s="168"/>
      <c r="FXF46" s="168"/>
      <c r="FXG46" s="168"/>
      <c r="FXH46" s="168"/>
      <c r="FXI46" s="168"/>
      <c r="FXJ46" s="168"/>
      <c r="FXK46" s="168"/>
      <c r="FXL46" s="168"/>
      <c r="FXM46" s="168"/>
      <c r="FXN46" s="167"/>
      <c r="FXO46" s="168"/>
      <c r="FXP46" s="168"/>
      <c r="FXQ46" s="168"/>
      <c r="FXR46" s="168"/>
      <c r="FXS46" s="168"/>
      <c r="FXT46" s="168"/>
      <c r="FXU46" s="168"/>
      <c r="FXV46" s="168"/>
      <c r="FXW46" s="168"/>
      <c r="FXX46" s="168"/>
      <c r="FXY46" s="168"/>
      <c r="FXZ46" s="168"/>
      <c r="FYA46" s="167"/>
      <c r="FYB46" s="168"/>
      <c r="FYC46" s="168"/>
      <c r="FYD46" s="168"/>
      <c r="FYE46" s="168"/>
      <c r="FYF46" s="168"/>
      <c r="FYG46" s="168"/>
      <c r="FYH46" s="168"/>
      <c r="FYI46" s="168"/>
      <c r="FYJ46" s="168"/>
      <c r="FYK46" s="168"/>
      <c r="FYL46" s="168"/>
      <c r="FYM46" s="168"/>
      <c r="FYN46" s="167"/>
      <c r="FYO46" s="168"/>
      <c r="FYP46" s="168"/>
      <c r="FYQ46" s="168"/>
      <c r="FYR46" s="168"/>
      <c r="FYS46" s="168"/>
      <c r="FYT46" s="168"/>
      <c r="FYU46" s="168"/>
      <c r="FYV46" s="168"/>
      <c r="FYW46" s="168"/>
      <c r="FYX46" s="168"/>
      <c r="FYY46" s="168"/>
      <c r="FYZ46" s="168"/>
      <c r="FZA46" s="167"/>
      <c r="FZB46" s="168"/>
      <c r="FZC46" s="168"/>
      <c r="FZD46" s="168"/>
      <c r="FZE46" s="168"/>
      <c r="FZF46" s="168"/>
      <c r="FZG46" s="168"/>
      <c r="FZH46" s="168"/>
      <c r="FZI46" s="168"/>
      <c r="FZJ46" s="168"/>
      <c r="FZK46" s="168"/>
      <c r="FZL46" s="168"/>
      <c r="FZM46" s="168"/>
      <c r="FZN46" s="167"/>
      <c r="FZO46" s="168"/>
      <c r="FZP46" s="168"/>
      <c r="FZQ46" s="168"/>
      <c r="FZR46" s="168"/>
      <c r="FZS46" s="168"/>
      <c r="FZT46" s="168"/>
      <c r="FZU46" s="168"/>
      <c r="FZV46" s="168"/>
      <c r="FZW46" s="168"/>
      <c r="FZX46" s="168"/>
      <c r="FZY46" s="168"/>
      <c r="FZZ46" s="168"/>
      <c r="GAA46" s="167"/>
      <c r="GAB46" s="168"/>
      <c r="GAC46" s="168"/>
      <c r="GAD46" s="168"/>
      <c r="GAE46" s="168"/>
      <c r="GAF46" s="168"/>
      <c r="GAG46" s="168"/>
      <c r="GAH46" s="168"/>
      <c r="GAI46" s="168"/>
      <c r="GAJ46" s="168"/>
      <c r="GAK46" s="168"/>
      <c r="GAL46" s="168"/>
      <c r="GAM46" s="168"/>
      <c r="GAN46" s="167"/>
      <c r="GAO46" s="168"/>
      <c r="GAP46" s="168"/>
      <c r="GAQ46" s="168"/>
      <c r="GAR46" s="168"/>
      <c r="GAS46" s="168"/>
      <c r="GAT46" s="168"/>
      <c r="GAU46" s="168"/>
      <c r="GAV46" s="168"/>
      <c r="GAW46" s="168"/>
      <c r="GAX46" s="168"/>
      <c r="GAY46" s="168"/>
      <c r="GAZ46" s="168"/>
      <c r="GBA46" s="167"/>
      <c r="GBB46" s="168"/>
      <c r="GBC46" s="168"/>
      <c r="GBD46" s="168"/>
      <c r="GBE46" s="168"/>
      <c r="GBF46" s="168"/>
      <c r="GBG46" s="168"/>
      <c r="GBH46" s="168"/>
      <c r="GBI46" s="168"/>
      <c r="GBJ46" s="168"/>
      <c r="GBK46" s="168"/>
      <c r="GBL46" s="168"/>
      <c r="GBM46" s="168"/>
      <c r="GBN46" s="167"/>
      <c r="GBO46" s="168"/>
      <c r="GBP46" s="168"/>
      <c r="GBQ46" s="168"/>
      <c r="GBR46" s="168"/>
      <c r="GBS46" s="168"/>
      <c r="GBT46" s="168"/>
      <c r="GBU46" s="168"/>
      <c r="GBV46" s="168"/>
      <c r="GBW46" s="168"/>
      <c r="GBX46" s="168"/>
      <c r="GBY46" s="168"/>
      <c r="GBZ46" s="168"/>
      <c r="GCA46" s="167"/>
      <c r="GCB46" s="168"/>
      <c r="GCC46" s="168"/>
      <c r="GCD46" s="168"/>
      <c r="GCE46" s="168"/>
      <c r="GCF46" s="168"/>
      <c r="GCG46" s="168"/>
      <c r="GCH46" s="168"/>
      <c r="GCI46" s="168"/>
      <c r="GCJ46" s="168"/>
      <c r="GCK46" s="168"/>
      <c r="GCL46" s="168"/>
      <c r="GCM46" s="168"/>
      <c r="GCN46" s="167"/>
      <c r="GCO46" s="168"/>
      <c r="GCP46" s="168"/>
      <c r="GCQ46" s="168"/>
      <c r="GCR46" s="168"/>
      <c r="GCS46" s="168"/>
      <c r="GCT46" s="168"/>
      <c r="GCU46" s="168"/>
      <c r="GCV46" s="168"/>
      <c r="GCW46" s="168"/>
      <c r="GCX46" s="168"/>
      <c r="GCY46" s="168"/>
      <c r="GCZ46" s="168"/>
      <c r="GDA46" s="167"/>
      <c r="GDB46" s="168"/>
      <c r="GDC46" s="168"/>
      <c r="GDD46" s="168"/>
      <c r="GDE46" s="168"/>
      <c r="GDF46" s="168"/>
      <c r="GDG46" s="168"/>
      <c r="GDH46" s="168"/>
      <c r="GDI46" s="168"/>
      <c r="GDJ46" s="168"/>
      <c r="GDK46" s="168"/>
      <c r="GDL46" s="168"/>
      <c r="GDM46" s="168"/>
      <c r="GDN46" s="167"/>
      <c r="GDO46" s="168"/>
      <c r="GDP46" s="168"/>
      <c r="GDQ46" s="168"/>
      <c r="GDR46" s="168"/>
      <c r="GDS46" s="168"/>
      <c r="GDT46" s="168"/>
      <c r="GDU46" s="168"/>
      <c r="GDV46" s="168"/>
      <c r="GDW46" s="168"/>
      <c r="GDX46" s="168"/>
      <c r="GDY46" s="168"/>
      <c r="GDZ46" s="168"/>
      <c r="GEA46" s="167"/>
      <c r="GEB46" s="168"/>
      <c r="GEC46" s="168"/>
      <c r="GED46" s="168"/>
      <c r="GEE46" s="168"/>
      <c r="GEF46" s="168"/>
      <c r="GEG46" s="168"/>
      <c r="GEH46" s="168"/>
      <c r="GEI46" s="168"/>
      <c r="GEJ46" s="168"/>
      <c r="GEK46" s="168"/>
      <c r="GEL46" s="168"/>
      <c r="GEM46" s="168"/>
      <c r="GEN46" s="167"/>
      <c r="GEO46" s="168"/>
      <c r="GEP46" s="168"/>
      <c r="GEQ46" s="168"/>
      <c r="GER46" s="168"/>
      <c r="GES46" s="168"/>
      <c r="GET46" s="168"/>
      <c r="GEU46" s="168"/>
      <c r="GEV46" s="168"/>
      <c r="GEW46" s="168"/>
      <c r="GEX46" s="168"/>
      <c r="GEY46" s="168"/>
      <c r="GEZ46" s="168"/>
      <c r="GFA46" s="167"/>
      <c r="GFB46" s="168"/>
      <c r="GFC46" s="168"/>
      <c r="GFD46" s="168"/>
      <c r="GFE46" s="168"/>
      <c r="GFF46" s="168"/>
      <c r="GFG46" s="168"/>
      <c r="GFH46" s="168"/>
      <c r="GFI46" s="168"/>
      <c r="GFJ46" s="168"/>
      <c r="GFK46" s="168"/>
      <c r="GFL46" s="168"/>
      <c r="GFM46" s="168"/>
      <c r="GFN46" s="167"/>
      <c r="GFO46" s="168"/>
      <c r="GFP46" s="168"/>
      <c r="GFQ46" s="168"/>
      <c r="GFR46" s="168"/>
      <c r="GFS46" s="168"/>
      <c r="GFT46" s="168"/>
      <c r="GFU46" s="168"/>
      <c r="GFV46" s="168"/>
      <c r="GFW46" s="168"/>
      <c r="GFX46" s="168"/>
      <c r="GFY46" s="168"/>
      <c r="GFZ46" s="168"/>
      <c r="GGA46" s="167"/>
      <c r="GGB46" s="168"/>
      <c r="GGC46" s="168"/>
      <c r="GGD46" s="168"/>
      <c r="GGE46" s="168"/>
      <c r="GGF46" s="168"/>
      <c r="GGG46" s="168"/>
      <c r="GGH46" s="168"/>
      <c r="GGI46" s="168"/>
      <c r="GGJ46" s="168"/>
      <c r="GGK46" s="168"/>
      <c r="GGL46" s="168"/>
      <c r="GGM46" s="168"/>
      <c r="GGN46" s="167"/>
      <c r="GGO46" s="168"/>
      <c r="GGP46" s="168"/>
      <c r="GGQ46" s="168"/>
      <c r="GGR46" s="168"/>
      <c r="GGS46" s="168"/>
      <c r="GGT46" s="168"/>
      <c r="GGU46" s="168"/>
      <c r="GGV46" s="168"/>
      <c r="GGW46" s="168"/>
      <c r="GGX46" s="168"/>
      <c r="GGY46" s="168"/>
      <c r="GGZ46" s="168"/>
      <c r="GHA46" s="167"/>
      <c r="GHB46" s="168"/>
      <c r="GHC46" s="168"/>
      <c r="GHD46" s="168"/>
      <c r="GHE46" s="168"/>
      <c r="GHF46" s="168"/>
      <c r="GHG46" s="168"/>
      <c r="GHH46" s="168"/>
      <c r="GHI46" s="168"/>
      <c r="GHJ46" s="168"/>
      <c r="GHK46" s="168"/>
      <c r="GHL46" s="168"/>
      <c r="GHM46" s="168"/>
      <c r="GHN46" s="167"/>
      <c r="GHO46" s="168"/>
      <c r="GHP46" s="168"/>
      <c r="GHQ46" s="168"/>
      <c r="GHR46" s="168"/>
      <c r="GHS46" s="168"/>
      <c r="GHT46" s="168"/>
      <c r="GHU46" s="168"/>
      <c r="GHV46" s="168"/>
      <c r="GHW46" s="168"/>
      <c r="GHX46" s="168"/>
      <c r="GHY46" s="168"/>
      <c r="GHZ46" s="168"/>
      <c r="GIA46" s="167"/>
      <c r="GIB46" s="168"/>
      <c r="GIC46" s="168"/>
      <c r="GID46" s="168"/>
      <c r="GIE46" s="168"/>
      <c r="GIF46" s="168"/>
      <c r="GIG46" s="168"/>
      <c r="GIH46" s="168"/>
      <c r="GII46" s="168"/>
      <c r="GIJ46" s="168"/>
      <c r="GIK46" s="168"/>
      <c r="GIL46" s="168"/>
      <c r="GIM46" s="168"/>
      <c r="GIN46" s="167"/>
      <c r="GIO46" s="168"/>
      <c r="GIP46" s="168"/>
      <c r="GIQ46" s="168"/>
      <c r="GIR46" s="168"/>
      <c r="GIS46" s="168"/>
      <c r="GIT46" s="168"/>
      <c r="GIU46" s="168"/>
      <c r="GIV46" s="168"/>
      <c r="GIW46" s="168"/>
      <c r="GIX46" s="168"/>
      <c r="GIY46" s="168"/>
      <c r="GIZ46" s="168"/>
      <c r="GJA46" s="167"/>
      <c r="GJB46" s="168"/>
      <c r="GJC46" s="168"/>
      <c r="GJD46" s="168"/>
      <c r="GJE46" s="168"/>
      <c r="GJF46" s="168"/>
      <c r="GJG46" s="168"/>
      <c r="GJH46" s="168"/>
      <c r="GJI46" s="168"/>
      <c r="GJJ46" s="168"/>
      <c r="GJK46" s="168"/>
      <c r="GJL46" s="168"/>
      <c r="GJM46" s="168"/>
      <c r="GJN46" s="167"/>
      <c r="GJO46" s="168"/>
      <c r="GJP46" s="168"/>
      <c r="GJQ46" s="168"/>
      <c r="GJR46" s="168"/>
      <c r="GJS46" s="168"/>
      <c r="GJT46" s="168"/>
      <c r="GJU46" s="168"/>
      <c r="GJV46" s="168"/>
      <c r="GJW46" s="168"/>
      <c r="GJX46" s="168"/>
      <c r="GJY46" s="168"/>
      <c r="GJZ46" s="168"/>
      <c r="GKA46" s="167"/>
      <c r="GKB46" s="168"/>
      <c r="GKC46" s="168"/>
      <c r="GKD46" s="168"/>
      <c r="GKE46" s="168"/>
      <c r="GKF46" s="168"/>
      <c r="GKG46" s="168"/>
      <c r="GKH46" s="168"/>
      <c r="GKI46" s="168"/>
      <c r="GKJ46" s="168"/>
      <c r="GKK46" s="168"/>
      <c r="GKL46" s="168"/>
      <c r="GKM46" s="168"/>
      <c r="GKN46" s="167"/>
      <c r="GKO46" s="168"/>
      <c r="GKP46" s="168"/>
      <c r="GKQ46" s="168"/>
      <c r="GKR46" s="168"/>
      <c r="GKS46" s="168"/>
      <c r="GKT46" s="168"/>
      <c r="GKU46" s="168"/>
      <c r="GKV46" s="168"/>
      <c r="GKW46" s="168"/>
      <c r="GKX46" s="168"/>
      <c r="GKY46" s="168"/>
      <c r="GKZ46" s="168"/>
      <c r="GLA46" s="167"/>
      <c r="GLB46" s="168"/>
      <c r="GLC46" s="168"/>
      <c r="GLD46" s="168"/>
      <c r="GLE46" s="168"/>
      <c r="GLF46" s="168"/>
      <c r="GLG46" s="168"/>
      <c r="GLH46" s="168"/>
      <c r="GLI46" s="168"/>
      <c r="GLJ46" s="168"/>
      <c r="GLK46" s="168"/>
      <c r="GLL46" s="168"/>
      <c r="GLM46" s="168"/>
      <c r="GLN46" s="167"/>
      <c r="GLO46" s="168"/>
      <c r="GLP46" s="168"/>
      <c r="GLQ46" s="168"/>
      <c r="GLR46" s="168"/>
      <c r="GLS46" s="168"/>
      <c r="GLT46" s="168"/>
      <c r="GLU46" s="168"/>
      <c r="GLV46" s="168"/>
      <c r="GLW46" s="168"/>
      <c r="GLX46" s="168"/>
      <c r="GLY46" s="168"/>
      <c r="GLZ46" s="168"/>
      <c r="GMA46" s="167"/>
      <c r="GMB46" s="168"/>
      <c r="GMC46" s="168"/>
      <c r="GMD46" s="168"/>
      <c r="GME46" s="168"/>
      <c r="GMF46" s="168"/>
      <c r="GMG46" s="168"/>
      <c r="GMH46" s="168"/>
      <c r="GMI46" s="168"/>
      <c r="GMJ46" s="168"/>
      <c r="GMK46" s="168"/>
      <c r="GML46" s="168"/>
      <c r="GMM46" s="168"/>
      <c r="GMN46" s="167"/>
      <c r="GMO46" s="168"/>
      <c r="GMP46" s="168"/>
      <c r="GMQ46" s="168"/>
      <c r="GMR46" s="168"/>
      <c r="GMS46" s="168"/>
      <c r="GMT46" s="168"/>
      <c r="GMU46" s="168"/>
      <c r="GMV46" s="168"/>
      <c r="GMW46" s="168"/>
      <c r="GMX46" s="168"/>
      <c r="GMY46" s="168"/>
      <c r="GMZ46" s="168"/>
      <c r="GNA46" s="167"/>
      <c r="GNB46" s="168"/>
      <c r="GNC46" s="168"/>
      <c r="GND46" s="168"/>
      <c r="GNE46" s="168"/>
      <c r="GNF46" s="168"/>
      <c r="GNG46" s="168"/>
      <c r="GNH46" s="168"/>
      <c r="GNI46" s="168"/>
      <c r="GNJ46" s="168"/>
      <c r="GNK46" s="168"/>
      <c r="GNL46" s="168"/>
      <c r="GNM46" s="168"/>
      <c r="GNN46" s="167"/>
      <c r="GNO46" s="168"/>
      <c r="GNP46" s="168"/>
      <c r="GNQ46" s="168"/>
      <c r="GNR46" s="168"/>
      <c r="GNS46" s="168"/>
      <c r="GNT46" s="168"/>
      <c r="GNU46" s="168"/>
      <c r="GNV46" s="168"/>
      <c r="GNW46" s="168"/>
      <c r="GNX46" s="168"/>
      <c r="GNY46" s="168"/>
      <c r="GNZ46" s="168"/>
      <c r="GOA46" s="167"/>
      <c r="GOB46" s="168"/>
      <c r="GOC46" s="168"/>
      <c r="GOD46" s="168"/>
      <c r="GOE46" s="168"/>
      <c r="GOF46" s="168"/>
      <c r="GOG46" s="168"/>
      <c r="GOH46" s="168"/>
      <c r="GOI46" s="168"/>
      <c r="GOJ46" s="168"/>
      <c r="GOK46" s="168"/>
      <c r="GOL46" s="168"/>
      <c r="GOM46" s="168"/>
      <c r="GON46" s="167"/>
      <c r="GOO46" s="168"/>
      <c r="GOP46" s="168"/>
      <c r="GOQ46" s="168"/>
      <c r="GOR46" s="168"/>
      <c r="GOS46" s="168"/>
      <c r="GOT46" s="168"/>
      <c r="GOU46" s="168"/>
      <c r="GOV46" s="168"/>
      <c r="GOW46" s="168"/>
      <c r="GOX46" s="168"/>
      <c r="GOY46" s="168"/>
      <c r="GOZ46" s="168"/>
      <c r="GPA46" s="167"/>
      <c r="GPB46" s="168"/>
      <c r="GPC46" s="168"/>
      <c r="GPD46" s="168"/>
      <c r="GPE46" s="168"/>
      <c r="GPF46" s="168"/>
      <c r="GPG46" s="168"/>
      <c r="GPH46" s="168"/>
      <c r="GPI46" s="168"/>
      <c r="GPJ46" s="168"/>
      <c r="GPK46" s="168"/>
      <c r="GPL46" s="168"/>
      <c r="GPM46" s="168"/>
      <c r="GPN46" s="167"/>
      <c r="GPO46" s="168"/>
      <c r="GPP46" s="168"/>
      <c r="GPQ46" s="168"/>
      <c r="GPR46" s="168"/>
      <c r="GPS46" s="168"/>
      <c r="GPT46" s="168"/>
      <c r="GPU46" s="168"/>
      <c r="GPV46" s="168"/>
      <c r="GPW46" s="168"/>
      <c r="GPX46" s="168"/>
      <c r="GPY46" s="168"/>
      <c r="GPZ46" s="168"/>
      <c r="GQA46" s="167"/>
      <c r="GQB46" s="168"/>
      <c r="GQC46" s="168"/>
      <c r="GQD46" s="168"/>
      <c r="GQE46" s="168"/>
      <c r="GQF46" s="168"/>
      <c r="GQG46" s="168"/>
      <c r="GQH46" s="168"/>
      <c r="GQI46" s="168"/>
      <c r="GQJ46" s="168"/>
      <c r="GQK46" s="168"/>
      <c r="GQL46" s="168"/>
      <c r="GQM46" s="168"/>
      <c r="GQN46" s="167"/>
      <c r="GQO46" s="168"/>
      <c r="GQP46" s="168"/>
      <c r="GQQ46" s="168"/>
      <c r="GQR46" s="168"/>
      <c r="GQS46" s="168"/>
      <c r="GQT46" s="168"/>
      <c r="GQU46" s="168"/>
      <c r="GQV46" s="168"/>
      <c r="GQW46" s="168"/>
      <c r="GQX46" s="168"/>
      <c r="GQY46" s="168"/>
      <c r="GQZ46" s="168"/>
      <c r="GRA46" s="167"/>
      <c r="GRB46" s="168"/>
      <c r="GRC46" s="168"/>
      <c r="GRD46" s="168"/>
      <c r="GRE46" s="168"/>
      <c r="GRF46" s="168"/>
      <c r="GRG46" s="168"/>
      <c r="GRH46" s="168"/>
      <c r="GRI46" s="168"/>
      <c r="GRJ46" s="168"/>
      <c r="GRK46" s="168"/>
      <c r="GRL46" s="168"/>
      <c r="GRM46" s="168"/>
      <c r="GRN46" s="167"/>
      <c r="GRO46" s="168"/>
      <c r="GRP46" s="168"/>
      <c r="GRQ46" s="168"/>
      <c r="GRR46" s="168"/>
      <c r="GRS46" s="168"/>
      <c r="GRT46" s="168"/>
      <c r="GRU46" s="168"/>
      <c r="GRV46" s="168"/>
      <c r="GRW46" s="168"/>
      <c r="GRX46" s="168"/>
      <c r="GRY46" s="168"/>
      <c r="GRZ46" s="168"/>
      <c r="GSA46" s="167"/>
      <c r="GSB46" s="168"/>
      <c r="GSC46" s="168"/>
      <c r="GSD46" s="168"/>
      <c r="GSE46" s="168"/>
      <c r="GSF46" s="168"/>
      <c r="GSG46" s="168"/>
      <c r="GSH46" s="168"/>
      <c r="GSI46" s="168"/>
      <c r="GSJ46" s="168"/>
      <c r="GSK46" s="168"/>
      <c r="GSL46" s="168"/>
      <c r="GSM46" s="168"/>
      <c r="GSN46" s="167"/>
      <c r="GSO46" s="168"/>
      <c r="GSP46" s="168"/>
      <c r="GSQ46" s="168"/>
      <c r="GSR46" s="168"/>
      <c r="GSS46" s="168"/>
      <c r="GST46" s="168"/>
      <c r="GSU46" s="168"/>
      <c r="GSV46" s="168"/>
      <c r="GSW46" s="168"/>
      <c r="GSX46" s="168"/>
      <c r="GSY46" s="168"/>
      <c r="GSZ46" s="168"/>
      <c r="GTA46" s="167"/>
      <c r="GTB46" s="168"/>
      <c r="GTC46" s="168"/>
      <c r="GTD46" s="168"/>
      <c r="GTE46" s="168"/>
      <c r="GTF46" s="168"/>
      <c r="GTG46" s="168"/>
      <c r="GTH46" s="168"/>
      <c r="GTI46" s="168"/>
      <c r="GTJ46" s="168"/>
      <c r="GTK46" s="168"/>
      <c r="GTL46" s="168"/>
      <c r="GTM46" s="168"/>
      <c r="GTN46" s="167"/>
      <c r="GTO46" s="168"/>
      <c r="GTP46" s="168"/>
      <c r="GTQ46" s="168"/>
      <c r="GTR46" s="168"/>
      <c r="GTS46" s="168"/>
      <c r="GTT46" s="168"/>
      <c r="GTU46" s="168"/>
      <c r="GTV46" s="168"/>
      <c r="GTW46" s="168"/>
      <c r="GTX46" s="168"/>
      <c r="GTY46" s="168"/>
      <c r="GTZ46" s="168"/>
      <c r="GUA46" s="167"/>
      <c r="GUB46" s="168"/>
      <c r="GUC46" s="168"/>
      <c r="GUD46" s="168"/>
      <c r="GUE46" s="168"/>
      <c r="GUF46" s="168"/>
      <c r="GUG46" s="168"/>
      <c r="GUH46" s="168"/>
      <c r="GUI46" s="168"/>
      <c r="GUJ46" s="168"/>
      <c r="GUK46" s="168"/>
      <c r="GUL46" s="168"/>
      <c r="GUM46" s="168"/>
      <c r="GUN46" s="167"/>
      <c r="GUO46" s="168"/>
      <c r="GUP46" s="168"/>
      <c r="GUQ46" s="168"/>
      <c r="GUR46" s="168"/>
      <c r="GUS46" s="168"/>
      <c r="GUT46" s="168"/>
      <c r="GUU46" s="168"/>
      <c r="GUV46" s="168"/>
      <c r="GUW46" s="168"/>
      <c r="GUX46" s="168"/>
      <c r="GUY46" s="168"/>
      <c r="GUZ46" s="168"/>
      <c r="GVA46" s="167"/>
      <c r="GVB46" s="168"/>
      <c r="GVC46" s="168"/>
      <c r="GVD46" s="168"/>
      <c r="GVE46" s="168"/>
      <c r="GVF46" s="168"/>
      <c r="GVG46" s="168"/>
      <c r="GVH46" s="168"/>
      <c r="GVI46" s="168"/>
      <c r="GVJ46" s="168"/>
      <c r="GVK46" s="168"/>
      <c r="GVL46" s="168"/>
      <c r="GVM46" s="168"/>
      <c r="GVN46" s="167"/>
      <c r="GVO46" s="168"/>
      <c r="GVP46" s="168"/>
      <c r="GVQ46" s="168"/>
      <c r="GVR46" s="168"/>
      <c r="GVS46" s="168"/>
      <c r="GVT46" s="168"/>
      <c r="GVU46" s="168"/>
      <c r="GVV46" s="168"/>
      <c r="GVW46" s="168"/>
      <c r="GVX46" s="168"/>
      <c r="GVY46" s="168"/>
      <c r="GVZ46" s="168"/>
      <c r="GWA46" s="167"/>
      <c r="GWB46" s="168"/>
      <c r="GWC46" s="168"/>
      <c r="GWD46" s="168"/>
      <c r="GWE46" s="168"/>
      <c r="GWF46" s="168"/>
      <c r="GWG46" s="168"/>
      <c r="GWH46" s="168"/>
      <c r="GWI46" s="168"/>
      <c r="GWJ46" s="168"/>
      <c r="GWK46" s="168"/>
      <c r="GWL46" s="168"/>
      <c r="GWM46" s="168"/>
      <c r="GWN46" s="167"/>
      <c r="GWO46" s="168"/>
      <c r="GWP46" s="168"/>
      <c r="GWQ46" s="168"/>
      <c r="GWR46" s="168"/>
      <c r="GWS46" s="168"/>
      <c r="GWT46" s="168"/>
      <c r="GWU46" s="168"/>
      <c r="GWV46" s="168"/>
      <c r="GWW46" s="168"/>
      <c r="GWX46" s="168"/>
      <c r="GWY46" s="168"/>
      <c r="GWZ46" s="168"/>
      <c r="GXA46" s="167"/>
      <c r="GXB46" s="168"/>
      <c r="GXC46" s="168"/>
      <c r="GXD46" s="168"/>
      <c r="GXE46" s="168"/>
      <c r="GXF46" s="168"/>
      <c r="GXG46" s="168"/>
      <c r="GXH46" s="168"/>
      <c r="GXI46" s="168"/>
      <c r="GXJ46" s="168"/>
      <c r="GXK46" s="168"/>
      <c r="GXL46" s="168"/>
      <c r="GXM46" s="168"/>
      <c r="GXN46" s="167"/>
      <c r="GXO46" s="168"/>
      <c r="GXP46" s="168"/>
      <c r="GXQ46" s="168"/>
      <c r="GXR46" s="168"/>
      <c r="GXS46" s="168"/>
      <c r="GXT46" s="168"/>
      <c r="GXU46" s="168"/>
      <c r="GXV46" s="168"/>
      <c r="GXW46" s="168"/>
      <c r="GXX46" s="168"/>
      <c r="GXY46" s="168"/>
      <c r="GXZ46" s="168"/>
      <c r="GYA46" s="167"/>
      <c r="GYB46" s="168"/>
      <c r="GYC46" s="168"/>
      <c r="GYD46" s="168"/>
      <c r="GYE46" s="168"/>
      <c r="GYF46" s="168"/>
      <c r="GYG46" s="168"/>
      <c r="GYH46" s="168"/>
      <c r="GYI46" s="168"/>
      <c r="GYJ46" s="168"/>
      <c r="GYK46" s="168"/>
      <c r="GYL46" s="168"/>
      <c r="GYM46" s="168"/>
      <c r="GYN46" s="167"/>
      <c r="GYO46" s="168"/>
      <c r="GYP46" s="168"/>
      <c r="GYQ46" s="168"/>
      <c r="GYR46" s="168"/>
      <c r="GYS46" s="168"/>
      <c r="GYT46" s="168"/>
      <c r="GYU46" s="168"/>
      <c r="GYV46" s="168"/>
      <c r="GYW46" s="168"/>
      <c r="GYX46" s="168"/>
      <c r="GYY46" s="168"/>
      <c r="GYZ46" s="168"/>
      <c r="GZA46" s="167"/>
      <c r="GZB46" s="168"/>
      <c r="GZC46" s="168"/>
      <c r="GZD46" s="168"/>
      <c r="GZE46" s="168"/>
      <c r="GZF46" s="168"/>
      <c r="GZG46" s="168"/>
      <c r="GZH46" s="168"/>
      <c r="GZI46" s="168"/>
      <c r="GZJ46" s="168"/>
      <c r="GZK46" s="168"/>
      <c r="GZL46" s="168"/>
      <c r="GZM46" s="168"/>
      <c r="GZN46" s="167"/>
      <c r="GZO46" s="168"/>
      <c r="GZP46" s="168"/>
      <c r="GZQ46" s="168"/>
      <c r="GZR46" s="168"/>
      <c r="GZS46" s="168"/>
      <c r="GZT46" s="168"/>
      <c r="GZU46" s="168"/>
      <c r="GZV46" s="168"/>
      <c r="GZW46" s="168"/>
      <c r="GZX46" s="168"/>
      <c r="GZY46" s="168"/>
      <c r="GZZ46" s="168"/>
      <c r="HAA46" s="167"/>
      <c r="HAB46" s="168"/>
      <c r="HAC46" s="168"/>
      <c r="HAD46" s="168"/>
      <c r="HAE46" s="168"/>
      <c r="HAF46" s="168"/>
      <c r="HAG46" s="168"/>
      <c r="HAH46" s="168"/>
      <c r="HAI46" s="168"/>
      <c r="HAJ46" s="168"/>
      <c r="HAK46" s="168"/>
      <c r="HAL46" s="168"/>
      <c r="HAM46" s="168"/>
      <c r="HAN46" s="167"/>
      <c r="HAO46" s="168"/>
      <c r="HAP46" s="168"/>
      <c r="HAQ46" s="168"/>
      <c r="HAR46" s="168"/>
      <c r="HAS46" s="168"/>
      <c r="HAT46" s="168"/>
      <c r="HAU46" s="168"/>
      <c r="HAV46" s="168"/>
      <c r="HAW46" s="168"/>
      <c r="HAX46" s="168"/>
      <c r="HAY46" s="168"/>
      <c r="HAZ46" s="168"/>
      <c r="HBA46" s="167"/>
      <c r="HBB46" s="168"/>
      <c r="HBC46" s="168"/>
      <c r="HBD46" s="168"/>
      <c r="HBE46" s="168"/>
      <c r="HBF46" s="168"/>
      <c r="HBG46" s="168"/>
      <c r="HBH46" s="168"/>
      <c r="HBI46" s="168"/>
      <c r="HBJ46" s="168"/>
      <c r="HBK46" s="168"/>
      <c r="HBL46" s="168"/>
      <c r="HBM46" s="168"/>
      <c r="HBN46" s="167"/>
      <c r="HBO46" s="168"/>
      <c r="HBP46" s="168"/>
      <c r="HBQ46" s="168"/>
      <c r="HBR46" s="168"/>
      <c r="HBS46" s="168"/>
      <c r="HBT46" s="168"/>
      <c r="HBU46" s="168"/>
      <c r="HBV46" s="168"/>
      <c r="HBW46" s="168"/>
      <c r="HBX46" s="168"/>
      <c r="HBY46" s="168"/>
      <c r="HBZ46" s="168"/>
      <c r="HCA46" s="167"/>
      <c r="HCB46" s="168"/>
      <c r="HCC46" s="168"/>
      <c r="HCD46" s="168"/>
      <c r="HCE46" s="168"/>
      <c r="HCF46" s="168"/>
      <c r="HCG46" s="168"/>
      <c r="HCH46" s="168"/>
      <c r="HCI46" s="168"/>
      <c r="HCJ46" s="168"/>
      <c r="HCK46" s="168"/>
      <c r="HCL46" s="168"/>
      <c r="HCM46" s="168"/>
      <c r="HCN46" s="167"/>
      <c r="HCO46" s="168"/>
      <c r="HCP46" s="168"/>
      <c r="HCQ46" s="168"/>
      <c r="HCR46" s="168"/>
      <c r="HCS46" s="168"/>
      <c r="HCT46" s="168"/>
      <c r="HCU46" s="168"/>
      <c r="HCV46" s="168"/>
      <c r="HCW46" s="168"/>
      <c r="HCX46" s="168"/>
      <c r="HCY46" s="168"/>
      <c r="HCZ46" s="168"/>
      <c r="HDA46" s="167"/>
      <c r="HDB46" s="168"/>
      <c r="HDC46" s="168"/>
      <c r="HDD46" s="168"/>
      <c r="HDE46" s="168"/>
      <c r="HDF46" s="168"/>
      <c r="HDG46" s="168"/>
      <c r="HDH46" s="168"/>
      <c r="HDI46" s="168"/>
      <c r="HDJ46" s="168"/>
      <c r="HDK46" s="168"/>
      <c r="HDL46" s="168"/>
      <c r="HDM46" s="168"/>
      <c r="HDN46" s="167"/>
      <c r="HDO46" s="168"/>
      <c r="HDP46" s="168"/>
      <c r="HDQ46" s="168"/>
      <c r="HDR46" s="168"/>
      <c r="HDS46" s="168"/>
      <c r="HDT46" s="168"/>
      <c r="HDU46" s="168"/>
      <c r="HDV46" s="168"/>
      <c r="HDW46" s="168"/>
      <c r="HDX46" s="168"/>
      <c r="HDY46" s="168"/>
      <c r="HDZ46" s="168"/>
      <c r="HEA46" s="167"/>
      <c r="HEB46" s="168"/>
      <c r="HEC46" s="168"/>
      <c r="HED46" s="168"/>
      <c r="HEE46" s="168"/>
      <c r="HEF46" s="168"/>
      <c r="HEG46" s="168"/>
      <c r="HEH46" s="168"/>
      <c r="HEI46" s="168"/>
      <c r="HEJ46" s="168"/>
      <c r="HEK46" s="168"/>
      <c r="HEL46" s="168"/>
      <c r="HEM46" s="168"/>
      <c r="HEN46" s="167"/>
      <c r="HEO46" s="168"/>
      <c r="HEP46" s="168"/>
      <c r="HEQ46" s="168"/>
      <c r="HER46" s="168"/>
      <c r="HES46" s="168"/>
      <c r="HET46" s="168"/>
      <c r="HEU46" s="168"/>
      <c r="HEV46" s="168"/>
      <c r="HEW46" s="168"/>
      <c r="HEX46" s="168"/>
      <c r="HEY46" s="168"/>
      <c r="HEZ46" s="168"/>
      <c r="HFA46" s="167"/>
      <c r="HFB46" s="168"/>
      <c r="HFC46" s="168"/>
      <c r="HFD46" s="168"/>
      <c r="HFE46" s="168"/>
      <c r="HFF46" s="168"/>
      <c r="HFG46" s="168"/>
      <c r="HFH46" s="168"/>
      <c r="HFI46" s="168"/>
      <c r="HFJ46" s="168"/>
      <c r="HFK46" s="168"/>
      <c r="HFL46" s="168"/>
      <c r="HFM46" s="168"/>
      <c r="HFN46" s="167"/>
      <c r="HFO46" s="168"/>
      <c r="HFP46" s="168"/>
      <c r="HFQ46" s="168"/>
      <c r="HFR46" s="168"/>
      <c r="HFS46" s="168"/>
      <c r="HFT46" s="168"/>
      <c r="HFU46" s="168"/>
      <c r="HFV46" s="168"/>
      <c r="HFW46" s="168"/>
      <c r="HFX46" s="168"/>
      <c r="HFY46" s="168"/>
      <c r="HFZ46" s="168"/>
      <c r="HGA46" s="167"/>
      <c r="HGB46" s="168"/>
      <c r="HGC46" s="168"/>
      <c r="HGD46" s="168"/>
      <c r="HGE46" s="168"/>
      <c r="HGF46" s="168"/>
      <c r="HGG46" s="168"/>
      <c r="HGH46" s="168"/>
      <c r="HGI46" s="168"/>
      <c r="HGJ46" s="168"/>
      <c r="HGK46" s="168"/>
      <c r="HGL46" s="168"/>
      <c r="HGM46" s="168"/>
      <c r="HGN46" s="167"/>
      <c r="HGO46" s="168"/>
      <c r="HGP46" s="168"/>
      <c r="HGQ46" s="168"/>
      <c r="HGR46" s="168"/>
      <c r="HGS46" s="168"/>
      <c r="HGT46" s="168"/>
      <c r="HGU46" s="168"/>
      <c r="HGV46" s="168"/>
      <c r="HGW46" s="168"/>
      <c r="HGX46" s="168"/>
      <c r="HGY46" s="168"/>
      <c r="HGZ46" s="168"/>
      <c r="HHA46" s="167"/>
      <c r="HHB46" s="168"/>
      <c r="HHC46" s="168"/>
      <c r="HHD46" s="168"/>
      <c r="HHE46" s="168"/>
      <c r="HHF46" s="168"/>
      <c r="HHG46" s="168"/>
      <c r="HHH46" s="168"/>
      <c r="HHI46" s="168"/>
      <c r="HHJ46" s="168"/>
      <c r="HHK46" s="168"/>
      <c r="HHL46" s="168"/>
      <c r="HHM46" s="168"/>
      <c r="HHN46" s="167"/>
      <c r="HHO46" s="168"/>
      <c r="HHP46" s="168"/>
      <c r="HHQ46" s="168"/>
      <c r="HHR46" s="168"/>
      <c r="HHS46" s="168"/>
      <c r="HHT46" s="168"/>
      <c r="HHU46" s="168"/>
      <c r="HHV46" s="168"/>
      <c r="HHW46" s="168"/>
      <c r="HHX46" s="168"/>
      <c r="HHY46" s="168"/>
      <c r="HHZ46" s="168"/>
      <c r="HIA46" s="167"/>
      <c r="HIB46" s="168"/>
      <c r="HIC46" s="168"/>
      <c r="HID46" s="168"/>
      <c r="HIE46" s="168"/>
      <c r="HIF46" s="168"/>
      <c r="HIG46" s="168"/>
      <c r="HIH46" s="168"/>
      <c r="HII46" s="168"/>
      <c r="HIJ46" s="168"/>
      <c r="HIK46" s="168"/>
      <c r="HIL46" s="168"/>
      <c r="HIM46" s="168"/>
      <c r="HIN46" s="167"/>
      <c r="HIO46" s="168"/>
      <c r="HIP46" s="168"/>
      <c r="HIQ46" s="168"/>
      <c r="HIR46" s="168"/>
      <c r="HIS46" s="168"/>
      <c r="HIT46" s="168"/>
      <c r="HIU46" s="168"/>
      <c r="HIV46" s="168"/>
      <c r="HIW46" s="168"/>
      <c r="HIX46" s="168"/>
      <c r="HIY46" s="168"/>
      <c r="HIZ46" s="168"/>
      <c r="HJA46" s="167"/>
      <c r="HJB46" s="168"/>
      <c r="HJC46" s="168"/>
      <c r="HJD46" s="168"/>
      <c r="HJE46" s="168"/>
      <c r="HJF46" s="168"/>
      <c r="HJG46" s="168"/>
      <c r="HJH46" s="168"/>
      <c r="HJI46" s="168"/>
      <c r="HJJ46" s="168"/>
      <c r="HJK46" s="168"/>
      <c r="HJL46" s="168"/>
      <c r="HJM46" s="168"/>
      <c r="HJN46" s="167"/>
      <c r="HJO46" s="168"/>
      <c r="HJP46" s="168"/>
      <c r="HJQ46" s="168"/>
      <c r="HJR46" s="168"/>
      <c r="HJS46" s="168"/>
      <c r="HJT46" s="168"/>
      <c r="HJU46" s="168"/>
      <c r="HJV46" s="168"/>
      <c r="HJW46" s="168"/>
      <c r="HJX46" s="168"/>
      <c r="HJY46" s="168"/>
      <c r="HJZ46" s="168"/>
      <c r="HKA46" s="167"/>
      <c r="HKB46" s="168"/>
      <c r="HKC46" s="168"/>
      <c r="HKD46" s="168"/>
      <c r="HKE46" s="168"/>
      <c r="HKF46" s="168"/>
      <c r="HKG46" s="168"/>
      <c r="HKH46" s="168"/>
      <c r="HKI46" s="168"/>
      <c r="HKJ46" s="168"/>
      <c r="HKK46" s="168"/>
      <c r="HKL46" s="168"/>
      <c r="HKM46" s="168"/>
      <c r="HKN46" s="167"/>
      <c r="HKO46" s="168"/>
      <c r="HKP46" s="168"/>
      <c r="HKQ46" s="168"/>
      <c r="HKR46" s="168"/>
      <c r="HKS46" s="168"/>
      <c r="HKT46" s="168"/>
      <c r="HKU46" s="168"/>
      <c r="HKV46" s="168"/>
      <c r="HKW46" s="168"/>
      <c r="HKX46" s="168"/>
      <c r="HKY46" s="168"/>
      <c r="HKZ46" s="168"/>
      <c r="HLA46" s="167"/>
      <c r="HLB46" s="168"/>
      <c r="HLC46" s="168"/>
      <c r="HLD46" s="168"/>
      <c r="HLE46" s="168"/>
      <c r="HLF46" s="168"/>
      <c r="HLG46" s="168"/>
      <c r="HLH46" s="168"/>
      <c r="HLI46" s="168"/>
      <c r="HLJ46" s="168"/>
      <c r="HLK46" s="168"/>
      <c r="HLL46" s="168"/>
      <c r="HLM46" s="168"/>
      <c r="HLN46" s="167"/>
      <c r="HLO46" s="168"/>
      <c r="HLP46" s="168"/>
      <c r="HLQ46" s="168"/>
      <c r="HLR46" s="168"/>
      <c r="HLS46" s="168"/>
      <c r="HLT46" s="168"/>
      <c r="HLU46" s="168"/>
      <c r="HLV46" s="168"/>
      <c r="HLW46" s="168"/>
      <c r="HLX46" s="168"/>
      <c r="HLY46" s="168"/>
      <c r="HLZ46" s="168"/>
      <c r="HMA46" s="167"/>
      <c r="HMB46" s="168"/>
      <c r="HMC46" s="168"/>
      <c r="HMD46" s="168"/>
      <c r="HME46" s="168"/>
      <c r="HMF46" s="168"/>
      <c r="HMG46" s="168"/>
      <c r="HMH46" s="168"/>
      <c r="HMI46" s="168"/>
      <c r="HMJ46" s="168"/>
      <c r="HMK46" s="168"/>
      <c r="HML46" s="168"/>
      <c r="HMM46" s="168"/>
      <c r="HMN46" s="167"/>
      <c r="HMO46" s="168"/>
      <c r="HMP46" s="168"/>
      <c r="HMQ46" s="168"/>
      <c r="HMR46" s="168"/>
      <c r="HMS46" s="168"/>
      <c r="HMT46" s="168"/>
      <c r="HMU46" s="168"/>
      <c r="HMV46" s="168"/>
      <c r="HMW46" s="168"/>
      <c r="HMX46" s="168"/>
      <c r="HMY46" s="168"/>
      <c r="HMZ46" s="168"/>
      <c r="HNA46" s="167"/>
      <c r="HNB46" s="168"/>
      <c r="HNC46" s="168"/>
      <c r="HND46" s="168"/>
      <c r="HNE46" s="168"/>
      <c r="HNF46" s="168"/>
      <c r="HNG46" s="168"/>
      <c r="HNH46" s="168"/>
      <c r="HNI46" s="168"/>
      <c r="HNJ46" s="168"/>
      <c r="HNK46" s="168"/>
      <c r="HNL46" s="168"/>
      <c r="HNM46" s="168"/>
      <c r="HNN46" s="167"/>
      <c r="HNO46" s="168"/>
      <c r="HNP46" s="168"/>
      <c r="HNQ46" s="168"/>
      <c r="HNR46" s="168"/>
      <c r="HNS46" s="168"/>
      <c r="HNT46" s="168"/>
      <c r="HNU46" s="168"/>
      <c r="HNV46" s="168"/>
      <c r="HNW46" s="168"/>
      <c r="HNX46" s="168"/>
      <c r="HNY46" s="168"/>
      <c r="HNZ46" s="168"/>
      <c r="HOA46" s="167"/>
      <c r="HOB46" s="168"/>
      <c r="HOC46" s="168"/>
      <c r="HOD46" s="168"/>
      <c r="HOE46" s="168"/>
      <c r="HOF46" s="168"/>
      <c r="HOG46" s="168"/>
      <c r="HOH46" s="168"/>
      <c r="HOI46" s="168"/>
      <c r="HOJ46" s="168"/>
      <c r="HOK46" s="168"/>
      <c r="HOL46" s="168"/>
      <c r="HOM46" s="168"/>
      <c r="HON46" s="167"/>
      <c r="HOO46" s="168"/>
      <c r="HOP46" s="168"/>
      <c r="HOQ46" s="168"/>
      <c r="HOR46" s="168"/>
      <c r="HOS46" s="168"/>
      <c r="HOT46" s="168"/>
      <c r="HOU46" s="168"/>
      <c r="HOV46" s="168"/>
      <c r="HOW46" s="168"/>
      <c r="HOX46" s="168"/>
      <c r="HOY46" s="168"/>
      <c r="HOZ46" s="168"/>
      <c r="HPA46" s="167"/>
      <c r="HPB46" s="168"/>
      <c r="HPC46" s="168"/>
      <c r="HPD46" s="168"/>
      <c r="HPE46" s="168"/>
      <c r="HPF46" s="168"/>
      <c r="HPG46" s="168"/>
      <c r="HPH46" s="168"/>
      <c r="HPI46" s="168"/>
      <c r="HPJ46" s="168"/>
      <c r="HPK46" s="168"/>
      <c r="HPL46" s="168"/>
      <c r="HPM46" s="168"/>
      <c r="HPN46" s="167"/>
      <c r="HPO46" s="168"/>
      <c r="HPP46" s="168"/>
      <c r="HPQ46" s="168"/>
      <c r="HPR46" s="168"/>
      <c r="HPS46" s="168"/>
      <c r="HPT46" s="168"/>
      <c r="HPU46" s="168"/>
      <c r="HPV46" s="168"/>
      <c r="HPW46" s="168"/>
      <c r="HPX46" s="168"/>
      <c r="HPY46" s="168"/>
      <c r="HPZ46" s="168"/>
      <c r="HQA46" s="167"/>
      <c r="HQB46" s="168"/>
      <c r="HQC46" s="168"/>
      <c r="HQD46" s="168"/>
      <c r="HQE46" s="168"/>
      <c r="HQF46" s="168"/>
      <c r="HQG46" s="168"/>
      <c r="HQH46" s="168"/>
      <c r="HQI46" s="168"/>
      <c r="HQJ46" s="168"/>
      <c r="HQK46" s="168"/>
      <c r="HQL46" s="168"/>
      <c r="HQM46" s="168"/>
      <c r="HQN46" s="167"/>
      <c r="HQO46" s="168"/>
      <c r="HQP46" s="168"/>
      <c r="HQQ46" s="168"/>
      <c r="HQR46" s="168"/>
      <c r="HQS46" s="168"/>
      <c r="HQT46" s="168"/>
      <c r="HQU46" s="168"/>
      <c r="HQV46" s="168"/>
      <c r="HQW46" s="168"/>
      <c r="HQX46" s="168"/>
      <c r="HQY46" s="168"/>
      <c r="HQZ46" s="168"/>
      <c r="HRA46" s="167"/>
      <c r="HRB46" s="168"/>
      <c r="HRC46" s="168"/>
      <c r="HRD46" s="168"/>
      <c r="HRE46" s="168"/>
      <c r="HRF46" s="168"/>
      <c r="HRG46" s="168"/>
      <c r="HRH46" s="168"/>
      <c r="HRI46" s="168"/>
      <c r="HRJ46" s="168"/>
      <c r="HRK46" s="168"/>
      <c r="HRL46" s="168"/>
      <c r="HRM46" s="168"/>
      <c r="HRN46" s="167"/>
      <c r="HRO46" s="168"/>
      <c r="HRP46" s="168"/>
      <c r="HRQ46" s="168"/>
      <c r="HRR46" s="168"/>
      <c r="HRS46" s="168"/>
      <c r="HRT46" s="168"/>
      <c r="HRU46" s="168"/>
      <c r="HRV46" s="168"/>
      <c r="HRW46" s="168"/>
      <c r="HRX46" s="168"/>
      <c r="HRY46" s="168"/>
      <c r="HRZ46" s="168"/>
      <c r="HSA46" s="167"/>
      <c r="HSB46" s="168"/>
      <c r="HSC46" s="168"/>
      <c r="HSD46" s="168"/>
      <c r="HSE46" s="168"/>
      <c r="HSF46" s="168"/>
      <c r="HSG46" s="168"/>
      <c r="HSH46" s="168"/>
      <c r="HSI46" s="168"/>
      <c r="HSJ46" s="168"/>
      <c r="HSK46" s="168"/>
      <c r="HSL46" s="168"/>
      <c r="HSM46" s="168"/>
      <c r="HSN46" s="167"/>
      <c r="HSO46" s="168"/>
      <c r="HSP46" s="168"/>
      <c r="HSQ46" s="168"/>
      <c r="HSR46" s="168"/>
      <c r="HSS46" s="168"/>
      <c r="HST46" s="168"/>
      <c r="HSU46" s="168"/>
      <c r="HSV46" s="168"/>
      <c r="HSW46" s="168"/>
      <c r="HSX46" s="168"/>
      <c r="HSY46" s="168"/>
      <c r="HSZ46" s="168"/>
      <c r="HTA46" s="167"/>
      <c r="HTB46" s="168"/>
      <c r="HTC46" s="168"/>
      <c r="HTD46" s="168"/>
      <c r="HTE46" s="168"/>
      <c r="HTF46" s="168"/>
      <c r="HTG46" s="168"/>
      <c r="HTH46" s="168"/>
      <c r="HTI46" s="168"/>
      <c r="HTJ46" s="168"/>
      <c r="HTK46" s="168"/>
      <c r="HTL46" s="168"/>
      <c r="HTM46" s="168"/>
      <c r="HTN46" s="167"/>
      <c r="HTO46" s="168"/>
      <c r="HTP46" s="168"/>
      <c r="HTQ46" s="168"/>
      <c r="HTR46" s="168"/>
      <c r="HTS46" s="168"/>
      <c r="HTT46" s="168"/>
      <c r="HTU46" s="168"/>
      <c r="HTV46" s="168"/>
      <c r="HTW46" s="168"/>
      <c r="HTX46" s="168"/>
      <c r="HTY46" s="168"/>
      <c r="HTZ46" s="168"/>
      <c r="HUA46" s="167"/>
      <c r="HUB46" s="168"/>
      <c r="HUC46" s="168"/>
      <c r="HUD46" s="168"/>
      <c r="HUE46" s="168"/>
      <c r="HUF46" s="168"/>
      <c r="HUG46" s="168"/>
      <c r="HUH46" s="168"/>
      <c r="HUI46" s="168"/>
      <c r="HUJ46" s="168"/>
      <c r="HUK46" s="168"/>
      <c r="HUL46" s="168"/>
      <c r="HUM46" s="168"/>
      <c r="HUN46" s="167"/>
      <c r="HUO46" s="168"/>
      <c r="HUP46" s="168"/>
      <c r="HUQ46" s="168"/>
      <c r="HUR46" s="168"/>
      <c r="HUS46" s="168"/>
      <c r="HUT46" s="168"/>
      <c r="HUU46" s="168"/>
      <c r="HUV46" s="168"/>
      <c r="HUW46" s="168"/>
      <c r="HUX46" s="168"/>
      <c r="HUY46" s="168"/>
      <c r="HUZ46" s="168"/>
      <c r="HVA46" s="167"/>
      <c r="HVB46" s="168"/>
      <c r="HVC46" s="168"/>
      <c r="HVD46" s="168"/>
      <c r="HVE46" s="168"/>
      <c r="HVF46" s="168"/>
      <c r="HVG46" s="168"/>
      <c r="HVH46" s="168"/>
      <c r="HVI46" s="168"/>
      <c r="HVJ46" s="168"/>
      <c r="HVK46" s="168"/>
      <c r="HVL46" s="168"/>
      <c r="HVM46" s="168"/>
      <c r="HVN46" s="167"/>
      <c r="HVO46" s="168"/>
      <c r="HVP46" s="168"/>
      <c r="HVQ46" s="168"/>
      <c r="HVR46" s="168"/>
      <c r="HVS46" s="168"/>
      <c r="HVT46" s="168"/>
      <c r="HVU46" s="168"/>
      <c r="HVV46" s="168"/>
      <c r="HVW46" s="168"/>
      <c r="HVX46" s="168"/>
      <c r="HVY46" s="168"/>
      <c r="HVZ46" s="168"/>
      <c r="HWA46" s="167"/>
      <c r="HWB46" s="168"/>
      <c r="HWC46" s="168"/>
      <c r="HWD46" s="168"/>
      <c r="HWE46" s="168"/>
      <c r="HWF46" s="168"/>
      <c r="HWG46" s="168"/>
      <c r="HWH46" s="168"/>
      <c r="HWI46" s="168"/>
      <c r="HWJ46" s="168"/>
      <c r="HWK46" s="168"/>
      <c r="HWL46" s="168"/>
      <c r="HWM46" s="168"/>
      <c r="HWN46" s="167"/>
      <c r="HWO46" s="168"/>
      <c r="HWP46" s="168"/>
      <c r="HWQ46" s="168"/>
      <c r="HWR46" s="168"/>
      <c r="HWS46" s="168"/>
      <c r="HWT46" s="168"/>
      <c r="HWU46" s="168"/>
      <c r="HWV46" s="168"/>
      <c r="HWW46" s="168"/>
      <c r="HWX46" s="168"/>
      <c r="HWY46" s="168"/>
      <c r="HWZ46" s="168"/>
      <c r="HXA46" s="167"/>
      <c r="HXB46" s="168"/>
      <c r="HXC46" s="168"/>
      <c r="HXD46" s="168"/>
      <c r="HXE46" s="168"/>
      <c r="HXF46" s="168"/>
      <c r="HXG46" s="168"/>
      <c r="HXH46" s="168"/>
      <c r="HXI46" s="168"/>
      <c r="HXJ46" s="168"/>
      <c r="HXK46" s="168"/>
      <c r="HXL46" s="168"/>
      <c r="HXM46" s="168"/>
      <c r="HXN46" s="167"/>
      <c r="HXO46" s="168"/>
      <c r="HXP46" s="168"/>
      <c r="HXQ46" s="168"/>
      <c r="HXR46" s="168"/>
      <c r="HXS46" s="168"/>
      <c r="HXT46" s="168"/>
      <c r="HXU46" s="168"/>
      <c r="HXV46" s="168"/>
      <c r="HXW46" s="168"/>
      <c r="HXX46" s="168"/>
      <c r="HXY46" s="168"/>
      <c r="HXZ46" s="168"/>
      <c r="HYA46" s="167"/>
      <c r="HYB46" s="168"/>
      <c r="HYC46" s="168"/>
      <c r="HYD46" s="168"/>
      <c r="HYE46" s="168"/>
      <c r="HYF46" s="168"/>
      <c r="HYG46" s="168"/>
      <c r="HYH46" s="168"/>
      <c r="HYI46" s="168"/>
      <c r="HYJ46" s="168"/>
      <c r="HYK46" s="168"/>
      <c r="HYL46" s="168"/>
      <c r="HYM46" s="168"/>
      <c r="HYN46" s="167"/>
      <c r="HYO46" s="168"/>
      <c r="HYP46" s="168"/>
      <c r="HYQ46" s="168"/>
      <c r="HYR46" s="168"/>
      <c r="HYS46" s="168"/>
      <c r="HYT46" s="168"/>
      <c r="HYU46" s="168"/>
      <c r="HYV46" s="168"/>
      <c r="HYW46" s="168"/>
      <c r="HYX46" s="168"/>
      <c r="HYY46" s="168"/>
      <c r="HYZ46" s="168"/>
      <c r="HZA46" s="167"/>
      <c r="HZB46" s="168"/>
      <c r="HZC46" s="168"/>
      <c r="HZD46" s="168"/>
      <c r="HZE46" s="168"/>
      <c r="HZF46" s="168"/>
      <c r="HZG46" s="168"/>
      <c r="HZH46" s="168"/>
      <c r="HZI46" s="168"/>
      <c r="HZJ46" s="168"/>
      <c r="HZK46" s="168"/>
      <c r="HZL46" s="168"/>
      <c r="HZM46" s="168"/>
      <c r="HZN46" s="167"/>
      <c r="HZO46" s="168"/>
      <c r="HZP46" s="168"/>
      <c r="HZQ46" s="168"/>
      <c r="HZR46" s="168"/>
      <c r="HZS46" s="168"/>
      <c r="HZT46" s="168"/>
      <c r="HZU46" s="168"/>
      <c r="HZV46" s="168"/>
      <c r="HZW46" s="168"/>
      <c r="HZX46" s="168"/>
      <c r="HZY46" s="168"/>
      <c r="HZZ46" s="168"/>
      <c r="IAA46" s="167"/>
      <c r="IAB46" s="168"/>
      <c r="IAC46" s="168"/>
      <c r="IAD46" s="168"/>
      <c r="IAE46" s="168"/>
      <c r="IAF46" s="168"/>
      <c r="IAG46" s="168"/>
      <c r="IAH46" s="168"/>
      <c r="IAI46" s="168"/>
      <c r="IAJ46" s="168"/>
      <c r="IAK46" s="168"/>
      <c r="IAL46" s="168"/>
      <c r="IAM46" s="168"/>
      <c r="IAN46" s="167"/>
      <c r="IAO46" s="168"/>
      <c r="IAP46" s="168"/>
      <c r="IAQ46" s="168"/>
      <c r="IAR46" s="168"/>
      <c r="IAS46" s="168"/>
      <c r="IAT46" s="168"/>
      <c r="IAU46" s="168"/>
      <c r="IAV46" s="168"/>
      <c r="IAW46" s="168"/>
      <c r="IAX46" s="168"/>
      <c r="IAY46" s="168"/>
      <c r="IAZ46" s="168"/>
      <c r="IBA46" s="167"/>
      <c r="IBB46" s="168"/>
      <c r="IBC46" s="168"/>
      <c r="IBD46" s="168"/>
      <c r="IBE46" s="168"/>
      <c r="IBF46" s="168"/>
      <c r="IBG46" s="168"/>
      <c r="IBH46" s="168"/>
      <c r="IBI46" s="168"/>
      <c r="IBJ46" s="168"/>
      <c r="IBK46" s="168"/>
      <c r="IBL46" s="168"/>
      <c r="IBM46" s="168"/>
      <c r="IBN46" s="167"/>
      <c r="IBO46" s="168"/>
      <c r="IBP46" s="168"/>
      <c r="IBQ46" s="168"/>
      <c r="IBR46" s="168"/>
      <c r="IBS46" s="168"/>
      <c r="IBT46" s="168"/>
      <c r="IBU46" s="168"/>
      <c r="IBV46" s="168"/>
      <c r="IBW46" s="168"/>
      <c r="IBX46" s="168"/>
      <c r="IBY46" s="168"/>
      <c r="IBZ46" s="168"/>
      <c r="ICA46" s="167"/>
      <c r="ICB46" s="168"/>
      <c r="ICC46" s="168"/>
      <c r="ICD46" s="168"/>
      <c r="ICE46" s="168"/>
      <c r="ICF46" s="168"/>
      <c r="ICG46" s="168"/>
      <c r="ICH46" s="168"/>
      <c r="ICI46" s="168"/>
      <c r="ICJ46" s="168"/>
      <c r="ICK46" s="168"/>
      <c r="ICL46" s="168"/>
      <c r="ICM46" s="168"/>
      <c r="ICN46" s="167"/>
      <c r="ICO46" s="168"/>
      <c r="ICP46" s="168"/>
      <c r="ICQ46" s="168"/>
      <c r="ICR46" s="168"/>
      <c r="ICS46" s="168"/>
      <c r="ICT46" s="168"/>
      <c r="ICU46" s="168"/>
      <c r="ICV46" s="168"/>
      <c r="ICW46" s="168"/>
      <c r="ICX46" s="168"/>
      <c r="ICY46" s="168"/>
      <c r="ICZ46" s="168"/>
      <c r="IDA46" s="167"/>
      <c r="IDB46" s="168"/>
      <c r="IDC46" s="168"/>
      <c r="IDD46" s="168"/>
      <c r="IDE46" s="168"/>
      <c r="IDF46" s="168"/>
      <c r="IDG46" s="168"/>
      <c r="IDH46" s="168"/>
      <c r="IDI46" s="168"/>
      <c r="IDJ46" s="168"/>
      <c r="IDK46" s="168"/>
      <c r="IDL46" s="168"/>
      <c r="IDM46" s="168"/>
      <c r="IDN46" s="167"/>
      <c r="IDO46" s="168"/>
      <c r="IDP46" s="168"/>
      <c r="IDQ46" s="168"/>
      <c r="IDR46" s="168"/>
      <c r="IDS46" s="168"/>
      <c r="IDT46" s="168"/>
      <c r="IDU46" s="168"/>
      <c r="IDV46" s="168"/>
      <c r="IDW46" s="168"/>
      <c r="IDX46" s="168"/>
      <c r="IDY46" s="168"/>
      <c r="IDZ46" s="168"/>
      <c r="IEA46" s="167"/>
      <c r="IEB46" s="168"/>
      <c r="IEC46" s="168"/>
      <c r="IED46" s="168"/>
      <c r="IEE46" s="168"/>
      <c r="IEF46" s="168"/>
      <c r="IEG46" s="168"/>
      <c r="IEH46" s="168"/>
      <c r="IEI46" s="168"/>
      <c r="IEJ46" s="168"/>
      <c r="IEK46" s="168"/>
      <c r="IEL46" s="168"/>
      <c r="IEM46" s="168"/>
      <c r="IEN46" s="167"/>
      <c r="IEO46" s="168"/>
      <c r="IEP46" s="168"/>
      <c r="IEQ46" s="168"/>
      <c r="IER46" s="168"/>
      <c r="IES46" s="168"/>
      <c r="IET46" s="168"/>
      <c r="IEU46" s="168"/>
      <c r="IEV46" s="168"/>
      <c r="IEW46" s="168"/>
      <c r="IEX46" s="168"/>
      <c r="IEY46" s="168"/>
      <c r="IEZ46" s="168"/>
      <c r="IFA46" s="167"/>
      <c r="IFB46" s="168"/>
      <c r="IFC46" s="168"/>
      <c r="IFD46" s="168"/>
      <c r="IFE46" s="168"/>
      <c r="IFF46" s="168"/>
      <c r="IFG46" s="168"/>
      <c r="IFH46" s="168"/>
      <c r="IFI46" s="168"/>
      <c r="IFJ46" s="168"/>
      <c r="IFK46" s="168"/>
      <c r="IFL46" s="168"/>
      <c r="IFM46" s="168"/>
      <c r="IFN46" s="167"/>
      <c r="IFO46" s="168"/>
      <c r="IFP46" s="168"/>
      <c r="IFQ46" s="168"/>
      <c r="IFR46" s="168"/>
      <c r="IFS46" s="168"/>
      <c r="IFT46" s="168"/>
      <c r="IFU46" s="168"/>
      <c r="IFV46" s="168"/>
      <c r="IFW46" s="168"/>
      <c r="IFX46" s="168"/>
      <c r="IFY46" s="168"/>
      <c r="IFZ46" s="168"/>
      <c r="IGA46" s="167"/>
      <c r="IGB46" s="168"/>
      <c r="IGC46" s="168"/>
      <c r="IGD46" s="168"/>
      <c r="IGE46" s="168"/>
      <c r="IGF46" s="168"/>
      <c r="IGG46" s="168"/>
      <c r="IGH46" s="168"/>
      <c r="IGI46" s="168"/>
      <c r="IGJ46" s="168"/>
      <c r="IGK46" s="168"/>
      <c r="IGL46" s="168"/>
      <c r="IGM46" s="168"/>
      <c r="IGN46" s="167"/>
      <c r="IGO46" s="168"/>
      <c r="IGP46" s="168"/>
      <c r="IGQ46" s="168"/>
      <c r="IGR46" s="168"/>
      <c r="IGS46" s="168"/>
      <c r="IGT46" s="168"/>
      <c r="IGU46" s="168"/>
      <c r="IGV46" s="168"/>
      <c r="IGW46" s="168"/>
      <c r="IGX46" s="168"/>
      <c r="IGY46" s="168"/>
      <c r="IGZ46" s="168"/>
      <c r="IHA46" s="167"/>
      <c r="IHB46" s="168"/>
      <c r="IHC46" s="168"/>
      <c r="IHD46" s="168"/>
      <c r="IHE46" s="168"/>
      <c r="IHF46" s="168"/>
      <c r="IHG46" s="168"/>
      <c r="IHH46" s="168"/>
      <c r="IHI46" s="168"/>
      <c r="IHJ46" s="168"/>
      <c r="IHK46" s="168"/>
      <c r="IHL46" s="168"/>
      <c r="IHM46" s="168"/>
      <c r="IHN46" s="167"/>
      <c r="IHO46" s="168"/>
      <c r="IHP46" s="168"/>
      <c r="IHQ46" s="168"/>
      <c r="IHR46" s="168"/>
      <c r="IHS46" s="168"/>
      <c r="IHT46" s="168"/>
      <c r="IHU46" s="168"/>
      <c r="IHV46" s="168"/>
      <c r="IHW46" s="168"/>
      <c r="IHX46" s="168"/>
      <c r="IHY46" s="168"/>
      <c r="IHZ46" s="168"/>
      <c r="IIA46" s="167"/>
      <c r="IIB46" s="168"/>
      <c r="IIC46" s="168"/>
      <c r="IID46" s="168"/>
      <c r="IIE46" s="168"/>
      <c r="IIF46" s="168"/>
      <c r="IIG46" s="168"/>
      <c r="IIH46" s="168"/>
      <c r="III46" s="168"/>
      <c r="IIJ46" s="168"/>
      <c r="IIK46" s="168"/>
      <c r="IIL46" s="168"/>
      <c r="IIM46" s="168"/>
      <c r="IIN46" s="167"/>
      <c r="IIO46" s="168"/>
      <c r="IIP46" s="168"/>
      <c r="IIQ46" s="168"/>
      <c r="IIR46" s="168"/>
      <c r="IIS46" s="168"/>
      <c r="IIT46" s="168"/>
      <c r="IIU46" s="168"/>
      <c r="IIV46" s="168"/>
      <c r="IIW46" s="168"/>
      <c r="IIX46" s="168"/>
      <c r="IIY46" s="168"/>
      <c r="IIZ46" s="168"/>
      <c r="IJA46" s="167"/>
      <c r="IJB46" s="168"/>
      <c r="IJC46" s="168"/>
      <c r="IJD46" s="168"/>
      <c r="IJE46" s="168"/>
      <c r="IJF46" s="168"/>
      <c r="IJG46" s="168"/>
      <c r="IJH46" s="168"/>
      <c r="IJI46" s="168"/>
      <c r="IJJ46" s="168"/>
      <c r="IJK46" s="168"/>
      <c r="IJL46" s="168"/>
      <c r="IJM46" s="168"/>
      <c r="IJN46" s="167"/>
      <c r="IJO46" s="168"/>
      <c r="IJP46" s="168"/>
      <c r="IJQ46" s="168"/>
      <c r="IJR46" s="168"/>
      <c r="IJS46" s="168"/>
      <c r="IJT46" s="168"/>
      <c r="IJU46" s="168"/>
      <c r="IJV46" s="168"/>
      <c r="IJW46" s="168"/>
      <c r="IJX46" s="168"/>
      <c r="IJY46" s="168"/>
      <c r="IJZ46" s="168"/>
      <c r="IKA46" s="167"/>
      <c r="IKB46" s="168"/>
      <c r="IKC46" s="168"/>
      <c r="IKD46" s="168"/>
      <c r="IKE46" s="168"/>
      <c r="IKF46" s="168"/>
      <c r="IKG46" s="168"/>
      <c r="IKH46" s="168"/>
      <c r="IKI46" s="168"/>
      <c r="IKJ46" s="168"/>
      <c r="IKK46" s="168"/>
      <c r="IKL46" s="168"/>
      <c r="IKM46" s="168"/>
      <c r="IKN46" s="167"/>
      <c r="IKO46" s="168"/>
      <c r="IKP46" s="168"/>
      <c r="IKQ46" s="168"/>
      <c r="IKR46" s="168"/>
      <c r="IKS46" s="168"/>
      <c r="IKT46" s="168"/>
      <c r="IKU46" s="168"/>
      <c r="IKV46" s="168"/>
      <c r="IKW46" s="168"/>
      <c r="IKX46" s="168"/>
      <c r="IKY46" s="168"/>
      <c r="IKZ46" s="168"/>
      <c r="ILA46" s="167"/>
      <c r="ILB46" s="168"/>
      <c r="ILC46" s="168"/>
      <c r="ILD46" s="168"/>
      <c r="ILE46" s="168"/>
      <c r="ILF46" s="168"/>
      <c r="ILG46" s="168"/>
      <c r="ILH46" s="168"/>
      <c r="ILI46" s="168"/>
      <c r="ILJ46" s="168"/>
      <c r="ILK46" s="168"/>
      <c r="ILL46" s="168"/>
      <c r="ILM46" s="168"/>
      <c r="ILN46" s="167"/>
      <c r="ILO46" s="168"/>
      <c r="ILP46" s="168"/>
      <c r="ILQ46" s="168"/>
      <c r="ILR46" s="168"/>
      <c r="ILS46" s="168"/>
      <c r="ILT46" s="168"/>
      <c r="ILU46" s="168"/>
      <c r="ILV46" s="168"/>
      <c r="ILW46" s="168"/>
      <c r="ILX46" s="168"/>
      <c r="ILY46" s="168"/>
      <c r="ILZ46" s="168"/>
      <c r="IMA46" s="167"/>
      <c r="IMB46" s="168"/>
      <c r="IMC46" s="168"/>
      <c r="IMD46" s="168"/>
      <c r="IME46" s="168"/>
      <c r="IMF46" s="168"/>
      <c r="IMG46" s="168"/>
      <c r="IMH46" s="168"/>
      <c r="IMI46" s="168"/>
      <c r="IMJ46" s="168"/>
      <c r="IMK46" s="168"/>
      <c r="IML46" s="168"/>
      <c r="IMM46" s="168"/>
      <c r="IMN46" s="167"/>
      <c r="IMO46" s="168"/>
      <c r="IMP46" s="168"/>
      <c r="IMQ46" s="168"/>
      <c r="IMR46" s="168"/>
      <c r="IMS46" s="168"/>
      <c r="IMT46" s="168"/>
      <c r="IMU46" s="168"/>
      <c r="IMV46" s="168"/>
      <c r="IMW46" s="168"/>
      <c r="IMX46" s="168"/>
      <c r="IMY46" s="168"/>
      <c r="IMZ46" s="168"/>
      <c r="INA46" s="167"/>
      <c r="INB46" s="168"/>
      <c r="INC46" s="168"/>
      <c r="IND46" s="168"/>
      <c r="INE46" s="168"/>
      <c r="INF46" s="168"/>
      <c r="ING46" s="168"/>
      <c r="INH46" s="168"/>
      <c r="INI46" s="168"/>
      <c r="INJ46" s="168"/>
      <c r="INK46" s="168"/>
      <c r="INL46" s="168"/>
      <c r="INM46" s="168"/>
      <c r="INN46" s="167"/>
      <c r="INO46" s="168"/>
      <c r="INP46" s="168"/>
      <c r="INQ46" s="168"/>
      <c r="INR46" s="168"/>
      <c r="INS46" s="168"/>
      <c r="INT46" s="168"/>
      <c r="INU46" s="168"/>
      <c r="INV46" s="168"/>
      <c r="INW46" s="168"/>
      <c r="INX46" s="168"/>
      <c r="INY46" s="168"/>
      <c r="INZ46" s="168"/>
      <c r="IOA46" s="167"/>
      <c r="IOB46" s="168"/>
      <c r="IOC46" s="168"/>
      <c r="IOD46" s="168"/>
      <c r="IOE46" s="168"/>
      <c r="IOF46" s="168"/>
      <c r="IOG46" s="168"/>
      <c r="IOH46" s="168"/>
      <c r="IOI46" s="168"/>
      <c r="IOJ46" s="168"/>
      <c r="IOK46" s="168"/>
      <c r="IOL46" s="168"/>
      <c r="IOM46" s="168"/>
      <c r="ION46" s="167"/>
      <c r="IOO46" s="168"/>
      <c r="IOP46" s="168"/>
      <c r="IOQ46" s="168"/>
      <c r="IOR46" s="168"/>
      <c r="IOS46" s="168"/>
      <c r="IOT46" s="168"/>
      <c r="IOU46" s="168"/>
      <c r="IOV46" s="168"/>
      <c r="IOW46" s="168"/>
      <c r="IOX46" s="168"/>
      <c r="IOY46" s="168"/>
      <c r="IOZ46" s="168"/>
      <c r="IPA46" s="167"/>
      <c r="IPB46" s="168"/>
      <c r="IPC46" s="168"/>
      <c r="IPD46" s="168"/>
      <c r="IPE46" s="168"/>
      <c r="IPF46" s="168"/>
      <c r="IPG46" s="168"/>
      <c r="IPH46" s="168"/>
      <c r="IPI46" s="168"/>
      <c r="IPJ46" s="168"/>
      <c r="IPK46" s="168"/>
      <c r="IPL46" s="168"/>
      <c r="IPM46" s="168"/>
      <c r="IPN46" s="167"/>
      <c r="IPO46" s="168"/>
      <c r="IPP46" s="168"/>
      <c r="IPQ46" s="168"/>
      <c r="IPR46" s="168"/>
      <c r="IPS46" s="168"/>
      <c r="IPT46" s="168"/>
      <c r="IPU46" s="168"/>
      <c r="IPV46" s="168"/>
      <c r="IPW46" s="168"/>
      <c r="IPX46" s="168"/>
      <c r="IPY46" s="168"/>
      <c r="IPZ46" s="168"/>
      <c r="IQA46" s="167"/>
      <c r="IQB46" s="168"/>
      <c r="IQC46" s="168"/>
      <c r="IQD46" s="168"/>
      <c r="IQE46" s="168"/>
      <c r="IQF46" s="168"/>
      <c r="IQG46" s="168"/>
      <c r="IQH46" s="168"/>
      <c r="IQI46" s="168"/>
      <c r="IQJ46" s="168"/>
      <c r="IQK46" s="168"/>
      <c r="IQL46" s="168"/>
      <c r="IQM46" s="168"/>
      <c r="IQN46" s="167"/>
      <c r="IQO46" s="168"/>
      <c r="IQP46" s="168"/>
      <c r="IQQ46" s="168"/>
      <c r="IQR46" s="168"/>
      <c r="IQS46" s="168"/>
      <c r="IQT46" s="168"/>
      <c r="IQU46" s="168"/>
      <c r="IQV46" s="168"/>
      <c r="IQW46" s="168"/>
      <c r="IQX46" s="168"/>
      <c r="IQY46" s="168"/>
      <c r="IQZ46" s="168"/>
      <c r="IRA46" s="167"/>
      <c r="IRB46" s="168"/>
      <c r="IRC46" s="168"/>
      <c r="IRD46" s="168"/>
      <c r="IRE46" s="168"/>
      <c r="IRF46" s="168"/>
      <c r="IRG46" s="168"/>
      <c r="IRH46" s="168"/>
      <c r="IRI46" s="168"/>
      <c r="IRJ46" s="168"/>
      <c r="IRK46" s="168"/>
      <c r="IRL46" s="168"/>
      <c r="IRM46" s="168"/>
      <c r="IRN46" s="167"/>
      <c r="IRO46" s="168"/>
      <c r="IRP46" s="168"/>
      <c r="IRQ46" s="168"/>
      <c r="IRR46" s="168"/>
      <c r="IRS46" s="168"/>
      <c r="IRT46" s="168"/>
      <c r="IRU46" s="168"/>
      <c r="IRV46" s="168"/>
      <c r="IRW46" s="168"/>
      <c r="IRX46" s="168"/>
      <c r="IRY46" s="168"/>
      <c r="IRZ46" s="168"/>
      <c r="ISA46" s="167"/>
      <c r="ISB46" s="168"/>
      <c r="ISC46" s="168"/>
      <c r="ISD46" s="168"/>
      <c r="ISE46" s="168"/>
      <c r="ISF46" s="168"/>
      <c r="ISG46" s="168"/>
      <c r="ISH46" s="168"/>
      <c r="ISI46" s="168"/>
      <c r="ISJ46" s="168"/>
      <c r="ISK46" s="168"/>
      <c r="ISL46" s="168"/>
      <c r="ISM46" s="168"/>
      <c r="ISN46" s="167"/>
      <c r="ISO46" s="168"/>
      <c r="ISP46" s="168"/>
      <c r="ISQ46" s="168"/>
      <c r="ISR46" s="168"/>
      <c r="ISS46" s="168"/>
      <c r="IST46" s="168"/>
      <c r="ISU46" s="168"/>
      <c r="ISV46" s="168"/>
      <c r="ISW46" s="168"/>
      <c r="ISX46" s="168"/>
      <c r="ISY46" s="168"/>
      <c r="ISZ46" s="168"/>
      <c r="ITA46" s="167"/>
      <c r="ITB46" s="168"/>
      <c r="ITC46" s="168"/>
      <c r="ITD46" s="168"/>
      <c r="ITE46" s="168"/>
      <c r="ITF46" s="168"/>
      <c r="ITG46" s="168"/>
      <c r="ITH46" s="168"/>
      <c r="ITI46" s="168"/>
      <c r="ITJ46" s="168"/>
      <c r="ITK46" s="168"/>
      <c r="ITL46" s="168"/>
      <c r="ITM46" s="168"/>
      <c r="ITN46" s="167"/>
      <c r="ITO46" s="168"/>
      <c r="ITP46" s="168"/>
      <c r="ITQ46" s="168"/>
      <c r="ITR46" s="168"/>
      <c r="ITS46" s="168"/>
      <c r="ITT46" s="168"/>
      <c r="ITU46" s="168"/>
      <c r="ITV46" s="168"/>
      <c r="ITW46" s="168"/>
      <c r="ITX46" s="168"/>
      <c r="ITY46" s="168"/>
      <c r="ITZ46" s="168"/>
      <c r="IUA46" s="167"/>
      <c r="IUB46" s="168"/>
      <c r="IUC46" s="168"/>
      <c r="IUD46" s="168"/>
      <c r="IUE46" s="168"/>
      <c r="IUF46" s="168"/>
      <c r="IUG46" s="168"/>
      <c r="IUH46" s="168"/>
      <c r="IUI46" s="168"/>
      <c r="IUJ46" s="168"/>
      <c r="IUK46" s="168"/>
      <c r="IUL46" s="168"/>
      <c r="IUM46" s="168"/>
      <c r="IUN46" s="167"/>
      <c r="IUO46" s="168"/>
      <c r="IUP46" s="168"/>
      <c r="IUQ46" s="168"/>
      <c r="IUR46" s="168"/>
      <c r="IUS46" s="168"/>
      <c r="IUT46" s="168"/>
      <c r="IUU46" s="168"/>
      <c r="IUV46" s="168"/>
      <c r="IUW46" s="168"/>
      <c r="IUX46" s="168"/>
      <c r="IUY46" s="168"/>
      <c r="IUZ46" s="168"/>
      <c r="IVA46" s="167"/>
      <c r="IVB46" s="168"/>
      <c r="IVC46" s="168"/>
      <c r="IVD46" s="168"/>
      <c r="IVE46" s="168"/>
      <c r="IVF46" s="168"/>
      <c r="IVG46" s="168"/>
      <c r="IVH46" s="168"/>
      <c r="IVI46" s="168"/>
      <c r="IVJ46" s="168"/>
      <c r="IVK46" s="168"/>
      <c r="IVL46" s="168"/>
      <c r="IVM46" s="168"/>
      <c r="IVN46" s="167"/>
      <c r="IVO46" s="168"/>
      <c r="IVP46" s="168"/>
      <c r="IVQ46" s="168"/>
      <c r="IVR46" s="168"/>
      <c r="IVS46" s="168"/>
      <c r="IVT46" s="168"/>
      <c r="IVU46" s="168"/>
      <c r="IVV46" s="168"/>
      <c r="IVW46" s="168"/>
      <c r="IVX46" s="168"/>
      <c r="IVY46" s="168"/>
      <c r="IVZ46" s="168"/>
      <c r="IWA46" s="167"/>
      <c r="IWB46" s="168"/>
      <c r="IWC46" s="168"/>
      <c r="IWD46" s="168"/>
      <c r="IWE46" s="168"/>
      <c r="IWF46" s="168"/>
      <c r="IWG46" s="168"/>
      <c r="IWH46" s="168"/>
      <c r="IWI46" s="168"/>
      <c r="IWJ46" s="168"/>
      <c r="IWK46" s="168"/>
      <c r="IWL46" s="168"/>
      <c r="IWM46" s="168"/>
      <c r="IWN46" s="167"/>
      <c r="IWO46" s="168"/>
      <c r="IWP46" s="168"/>
      <c r="IWQ46" s="168"/>
      <c r="IWR46" s="168"/>
      <c r="IWS46" s="168"/>
      <c r="IWT46" s="168"/>
      <c r="IWU46" s="168"/>
      <c r="IWV46" s="168"/>
      <c r="IWW46" s="168"/>
      <c r="IWX46" s="168"/>
      <c r="IWY46" s="168"/>
      <c r="IWZ46" s="168"/>
      <c r="IXA46" s="167"/>
      <c r="IXB46" s="168"/>
      <c r="IXC46" s="168"/>
      <c r="IXD46" s="168"/>
      <c r="IXE46" s="168"/>
      <c r="IXF46" s="168"/>
      <c r="IXG46" s="168"/>
      <c r="IXH46" s="168"/>
      <c r="IXI46" s="168"/>
      <c r="IXJ46" s="168"/>
      <c r="IXK46" s="168"/>
      <c r="IXL46" s="168"/>
      <c r="IXM46" s="168"/>
      <c r="IXN46" s="167"/>
      <c r="IXO46" s="168"/>
      <c r="IXP46" s="168"/>
      <c r="IXQ46" s="168"/>
      <c r="IXR46" s="168"/>
      <c r="IXS46" s="168"/>
      <c r="IXT46" s="168"/>
      <c r="IXU46" s="168"/>
      <c r="IXV46" s="168"/>
      <c r="IXW46" s="168"/>
      <c r="IXX46" s="168"/>
      <c r="IXY46" s="168"/>
      <c r="IXZ46" s="168"/>
      <c r="IYA46" s="167"/>
      <c r="IYB46" s="168"/>
      <c r="IYC46" s="168"/>
      <c r="IYD46" s="168"/>
      <c r="IYE46" s="168"/>
      <c r="IYF46" s="168"/>
      <c r="IYG46" s="168"/>
      <c r="IYH46" s="168"/>
      <c r="IYI46" s="168"/>
      <c r="IYJ46" s="168"/>
      <c r="IYK46" s="168"/>
      <c r="IYL46" s="168"/>
      <c r="IYM46" s="168"/>
      <c r="IYN46" s="167"/>
      <c r="IYO46" s="168"/>
      <c r="IYP46" s="168"/>
      <c r="IYQ46" s="168"/>
      <c r="IYR46" s="168"/>
      <c r="IYS46" s="168"/>
      <c r="IYT46" s="168"/>
      <c r="IYU46" s="168"/>
      <c r="IYV46" s="168"/>
      <c r="IYW46" s="168"/>
      <c r="IYX46" s="168"/>
      <c r="IYY46" s="168"/>
      <c r="IYZ46" s="168"/>
      <c r="IZA46" s="167"/>
      <c r="IZB46" s="168"/>
      <c r="IZC46" s="168"/>
      <c r="IZD46" s="168"/>
      <c r="IZE46" s="168"/>
      <c r="IZF46" s="168"/>
      <c r="IZG46" s="168"/>
      <c r="IZH46" s="168"/>
      <c r="IZI46" s="168"/>
      <c r="IZJ46" s="168"/>
      <c r="IZK46" s="168"/>
      <c r="IZL46" s="168"/>
      <c r="IZM46" s="168"/>
      <c r="IZN46" s="167"/>
      <c r="IZO46" s="168"/>
      <c r="IZP46" s="168"/>
      <c r="IZQ46" s="168"/>
      <c r="IZR46" s="168"/>
      <c r="IZS46" s="168"/>
      <c r="IZT46" s="168"/>
      <c r="IZU46" s="168"/>
      <c r="IZV46" s="168"/>
      <c r="IZW46" s="168"/>
      <c r="IZX46" s="168"/>
      <c r="IZY46" s="168"/>
      <c r="IZZ46" s="168"/>
      <c r="JAA46" s="167"/>
      <c r="JAB46" s="168"/>
      <c r="JAC46" s="168"/>
      <c r="JAD46" s="168"/>
      <c r="JAE46" s="168"/>
      <c r="JAF46" s="168"/>
      <c r="JAG46" s="168"/>
      <c r="JAH46" s="168"/>
      <c r="JAI46" s="168"/>
      <c r="JAJ46" s="168"/>
      <c r="JAK46" s="168"/>
      <c r="JAL46" s="168"/>
      <c r="JAM46" s="168"/>
      <c r="JAN46" s="167"/>
      <c r="JAO46" s="168"/>
      <c r="JAP46" s="168"/>
      <c r="JAQ46" s="168"/>
      <c r="JAR46" s="168"/>
      <c r="JAS46" s="168"/>
      <c r="JAT46" s="168"/>
      <c r="JAU46" s="168"/>
      <c r="JAV46" s="168"/>
      <c r="JAW46" s="168"/>
      <c r="JAX46" s="168"/>
      <c r="JAY46" s="168"/>
      <c r="JAZ46" s="168"/>
      <c r="JBA46" s="167"/>
      <c r="JBB46" s="168"/>
      <c r="JBC46" s="168"/>
      <c r="JBD46" s="168"/>
      <c r="JBE46" s="168"/>
      <c r="JBF46" s="168"/>
      <c r="JBG46" s="168"/>
      <c r="JBH46" s="168"/>
      <c r="JBI46" s="168"/>
      <c r="JBJ46" s="168"/>
      <c r="JBK46" s="168"/>
      <c r="JBL46" s="168"/>
      <c r="JBM46" s="168"/>
      <c r="JBN46" s="167"/>
      <c r="JBO46" s="168"/>
      <c r="JBP46" s="168"/>
      <c r="JBQ46" s="168"/>
      <c r="JBR46" s="168"/>
      <c r="JBS46" s="168"/>
      <c r="JBT46" s="168"/>
      <c r="JBU46" s="168"/>
      <c r="JBV46" s="168"/>
      <c r="JBW46" s="168"/>
      <c r="JBX46" s="168"/>
      <c r="JBY46" s="168"/>
      <c r="JBZ46" s="168"/>
      <c r="JCA46" s="167"/>
      <c r="JCB46" s="168"/>
      <c r="JCC46" s="168"/>
      <c r="JCD46" s="168"/>
      <c r="JCE46" s="168"/>
      <c r="JCF46" s="168"/>
      <c r="JCG46" s="168"/>
      <c r="JCH46" s="168"/>
      <c r="JCI46" s="168"/>
      <c r="JCJ46" s="168"/>
      <c r="JCK46" s="168"/>
      <c r="JCL46" s="168"/>
      <c r="JCM46" s="168"/>
      <c r="JCN46" s="167"/>
      <c r="JCO46" s="168"/>
      <c r="JCP46" s="168"/>
      <c r="JCQ46" s="168"/>
      <c r="JCR46" s="168"/>
      <c r="JCS46" s="168"/>
      <c r="JCT46" s="168"/>
      <c r="JCU46" s="168"/>
      <c r="JCV46" s="168"/>
      <c r="JCW46" s="168"/>
      <c r="JCX46" s="168"/>
      <c r="JCY46" s="168"/>
      <c r="JCZ46" s="168"/>
      <c r="JDA46" s="167"/>
      <c r="JDB46" s="168"/>
      <c r="JDC46" s="168"/>
      <c r="JDD46" s="168"/>
      <c r="JDE46" s="168"/>
      <c r="JDF46" s="168"/>
      <c r="JDG46" s="168"/>
      <c r="JDH46" s="168"/>
      <c r="JDI46" s="168"/>
      <c r="JDJ46" s="168"/>
      <c r="JDK46" s="168"/>
      <c r="JDL46" s="168"/>
      <c r="JDM46" s="168"/>
      <c r="JDN46" s="167"/>
      <c r="JDO46" s="168"/>
      <c r="JDP46" s="168"/>
      <c r="JDQ46" s="168"/>
      <c r="JDR46" s="168"/>
      <c r="JDS46" s="168"/>
      <c r="JDT46" s="168"/>
      <c r="JDU46" s="168"/>
      <c r="JDV46" s="168"/>
      <c r="JDW46" s="168"/>
      <c r="JDX46" s="168"/>
      <c r="JDY46" s="168"/>
      <c r="JDZ46" s="168"/>
      <c r="JEA46" s="167"/>
      <c r="JEB46" s="168"/>
      <c r="JEC46" s="168"/>
      <c r="JED46" s="168"/>
      <c r="JEE46" s="168"/>
      <c r="JEF46" s="168"/>
      <c r="JEG46" s="168"/>
      <c r="JEH46" s="168"/>
      <c r="JEI46" s="168"/>
      <c r="JEJ46" s="168"/>
      <c r="JEK46" s="168"/>
      <c r="JEL46" s="168"/>
      <c r="JEM46" s="168"/>
      <c r="JEN46" s="167"/>
      <c r="JEO46" s="168"/>
      <c r="JEP46" s="168"/>
      <c r="JEQ46" s="168"/>
      <c r="JER46" s="168"/>
      <c r="JES46" s="168"/>
      <c r="JET46" s="168"/>
      <c r="JEU46" s="168"/>
      <c r="JEV46" s="168"/>
      <c r="JEW46" s="168"/>
      <c r="JEX46" s="168"/>
      <c r="JEY46" s="168"/>
      <c r="JEZ46" s="168"/>
      <c r="JFA46" s="167"/>
      <c r="JFB46" s="168"/>
      <c r="JFC46" s="168"/>
      <c r="JFD46" s="168"/>
      <c r="JFE46" s="168"/>
      <c r="JFF46" s="168"/>
      <c r="JFG46" s="168"/>
      <c r="JFH46" s="168"/>
      <c r="JFI46" s="168"/>
      <c r="JFJ46" s="168"/>
      <c r="JFK46" s="168"/>
      <c r="JFL46" s="168"/>
      <c r="JFM46" s="168"/>
      <c r="JFN46" s="167"/>
      <c r="JFO46" s="168"/>
      <c r="JFP46" s="168"/>
      <c r="JFQ46" s="168"/>
      <c r="JFR46" s="168"/>
      <c r="JFS46" s="168"/>
      <c r="JFT46" s="168"/>
      <c r="JFU46" s="168"/>
      <c r="JFV46" s="168"/>
      <c r="JFW46" s="168"/>
      <c r="JFX46" s="168"/>
      <c r="JFY46" s="168"/>
      <c r="JFZ46" s="168"/>
      <c r="JGA46" s="167"/>
      <c r="JGB46" s="168"/>
      <c r="JGC46" s="168"/>
      <c r="JGD46" s="168"/>
      <c r="JGE46" s="168"/>
      <c r="JGF46" s="168"/>
      <c r="JGG46" s="168"/>
      <c r="JGH46" s="168"/>
      <c r="JGI46" s="168"/>
      <c r="JGJ46" s="168"/>
      <c r="JGK46" s="168"/>
      <c r="JGL46" s="168"/>
      <c r="JGM46" s="168"/>
      <c r="JGN46" s="167"/>
      <c r="JGO46" s="168"/>
      <c r="JGP46" s="168"/>
      <c r="JGQ46" s="168"/>
      <c r="JGR46" s="168"/>
      <c r="JGS46" s="168"/>
      <c r="JGT46" s="168"/>
      <c r="JGU46" s="168"/>
      <c r="JGV46" s="168"/>
      <c r="JGW46" s="168"/>
      <c r="JGX46" s="168"/>
      <c r="JGY46" s="168"/>
      <c r="JGZ46" s="168"/>
      <c r="JHA46" s="167"/>
      <c r="JHB46" s="168"/>
      <c r="JHC46" s="168"/>
      <c r="JHD46" s="168"/>
      <c r="JHE46" s="168"/>
      <c r="JHF46" s="168"/>
      <c r="JHG46" s="168"/>
      <c r="JHH46" s="168"/>
      <c r="JHI46" s="168"/>
      <c r="JHJ46" s="168"/>
      <c r="JHK46" s="168"/>
      <c r="JHL46" s="168"/>
      <c r="JHM46" s="168"/>
      <c r="JHN46" s="167"/>
      <c r="JHO46" s="168"/>
      <c r="JHP46" s="168"/>
      <c r="JHQ46" s="168"/>
      <c r="JHR46" s="168"/>
      <c r="JHS46" s="168"/>
      <c r="JHT46" s="168"/>
      <c r="JHU46" s="168"/>
      <c r="JHV46" s="168"/>
      <c r="JHW46" s="168"/>
      <c r="JHX46" s="168"/>
      <c r="JHY46" s="168"/>
      <c r="JHZ46" s="168"/>
      <c r="JIA46" s="167"/>
      <c r="JIB46" s="168"/>
      <c r="JIC46" s="168"/>
      <c r="JID46" s="168"/>
      <c r="JIE46" s="168"/>
      <c r="JIF46" s="168"/>
      <c r="JIG46" s="168"/>
      <c r="JIH46" s="168"/>
      <c r="JII46" s="168"/>
      <c r="JIJ46" s="168"/>
      <c r="JIK46" s="168"/>
      <c r="JIL46" s="168"/>
      <c r="JIM46" s="168"/>
      <c r="JIN46" s="167"/>
      <c r="JIO46" s="168"/>
      <c r="JIP46" s="168"/>
      <c r="JIQ46" s="168"/>
      <c r="JIR46" s="168"/>
      <c r="JIS46" s="168"/>
      <c r="JIT46" s="168"/>
      <c r="JIU46" s="168"/>
      <c r="JIV46" s="168"/>
      <c r="JIW46" s="168"/>
      <c r="JIX46" s="168"/>
      <c r="JIY46" s="168"/>
      <c r="JIZ46" s="168"/>
      <c r="JJA46" s="167"/>
      <c r="JJB46" s="168"/>
      <c r="JJC46" s="168"/>
      <c r="JJD46" s="168"/>
      <c r="JJE46" s="168"/>
      <c r="JJF46" s="168"/>
      <c r="JJG46" s="168"/>
      <c r="JJH46" s="168"/>
      <c r="JJI46" s="168"/>
      <c r="JJJ46" s="168"/>
      <c r="JJK46" s="168"/>
      <c r="JJL46" s="168"/>
      <c r="JJM46" s="168"/>
      <c r="JJN46" s="167"/>
      <c r="JJO46" s="168"/>
      <c r="JJP46" s="168"/>
      <c r="JJQ46" s="168"/>
      <c r="JJR46" s="168"/>
      <c r="JJS46" s="168"/>
      <c r="JJT46" s="168"/>
      <c r="JJU46" s="168"/>
      <c r="JJV46" s="168"/>
      <c r="JJW46" s="168"/>
      <c r="JJX46" s="168"/>
      <c r="JJY46" s="168"/>
      <c r="JJZ46" s="168"/>
      <c r="JKA46" s="167"/>
      <c r="JKB46" s="168"/>
      <c r="JKC46" s="168"/>
      <c r="JKD46" s="168"/>
      <c r="JKE46" s="168"/>
      <c r="JKF46" s="168"/>
      <c r="JKG46" s="168"/>
      <c r="JKH46" s="168"/>
      <c r="JKI46" s="168"/>
      <c r="JKJ46" s="168"/>
      <c r="JKK46" s="168"/>
      <c r="JKL46" s="168"/>
      <c r="JKM46" s="168"/>
      <c r="JKN46" s="167"/>
      <c r="JKO46" s="168"/>
      <c r="JKP46" s="168"/>
      <c r="JKQ46" s="168"/>
      <c r="JKR46" s="168"/>
      <c r="JKS46" s="168"/>
      <c r="JKT46" s="168"/>
      <c r="JKU46" s="168"/>
      <c r="JKV46" s="168"/>
      <c r="JKW46" s="168"/>
      <c r="JKX46" s="168"/>
      <c r="JKY46" s="168"/>
      <c r="JKZ46" s="168"/>
      <c r="JLA46" s="167"/>
      <c r="JLB46" s="168"/>
      <c r="JLC46" s="168"/>
      <c r="JLD46" s="168"/>
      <c r="JLE46" s="168"/>
      <c r="JLF46" s="168"/>
      <c r="JLG46" s="168"/>
      <c r="JLH46" s="168"/>
      <c r="JLI46" s="168"/>
      <c r="JLJ46" s="168"/>
      <c r="JLK46" s="168"/>
      <c r="JLL46" s="168"/>
      <c r="JLM46" s="168"/>
      <c r="JLN46" s="167"/>
      <c r="JLO46" s="168"/>
      <c r="JLP46" s="168"/>
      <c r="JLQ46" s="168"/>
      <c r="JLR46" s="168"/>
      <c r="JLS46" s="168"/>
      <c r="JLT46" s="168"/>
      <c r="JLU46" s="168"/>
      <c r="JLV46" s="168"/>
      <c r="JLW46" s="168"/>
      <c r="JLX46" s="168"/>
      <c r="JLY46" s="168"/>
      <c r="JLZ46" s="168"/>
      <c r="JMA46" s="167"/>
      <c r="JMB46" s="168"/>
      <c r="JMC46" s="168"/>
      <c r="JMD46" s="168"/>
      <c r="JME46" s="168"/>
      <c r="JMF46" s="168"/>
      <c r="JMG46" s="168"/>
      <c r="JMH46" s="168"/>
      <c r="JMI46" s="168"/>
      <c r="JMJ46" s="168"/>
      <c r="JMK46" s="168"/>
      <c r="JML46" s="168"/>
      <c r="JMM46" s="168"/>
      <c r="JMN46" s="167"/>
      <c r="JMO46" s="168"/>
      <c r="JMP46" s="168"/>
      <c r="JMQ46" s="168"/>
      <c r="JMR46" s="168"/>
      <c r="JMS46" s="168"/>
      <c r="JMT46" s="168"/>
      <c r="JMU46" s="168"/>
      <c r="JMV46" s="168"/>
      <c r="JMW46" s="168"/>
      <c r="JMX46" s="168"/>
      <c r="JMY46" s="168"/>
      <c r="JMZ46" s="168"/>
      <c r="JNA46" s="167"/>
      <c r="JNB46" s="168"/>
      <c r="JNC46" s="168"/>
      <c r="JND46" s="168"/>
      <c r="JNE46" s="168"/>
      <c r="JNF46" s="168"/>
      <c r="JNG46" s="168"/>
      <c r="JNH46" s="168"/>
      <c r="JNI46" s="168"/>
      <c r="JNJ46" s="168"/>
      <c r="JNK46" s="168"/>
      <c r="JNL46" s="168"/>
      <c r="JNM46" s="168"/>
      <c r="JNN46" s="167"/>
      <c r="JNO46" s="168"/>
      <c r="JNP46" s="168"/>
      <c r="JNQ46" s="168"/>
      <c r="JNR46" s="168"/>
      <c r="JNS46" s="168"/>
      <c r="JNT46" s="168"/>
      <c r="JNU46" s="168"/>
      <c r="JNV46" s="168"/>
      <c r="JNW46" s="168"/>
      <c r="JNX46" s="168"/>
      <c r="JNY46" s="168"/>
      <c r="JNZ46" s="168"/>
      <c r="JOA46" s="167"/>
      <c r="JOB46" s="168"/>
      <c r="JOC46" s="168"/>
      <c r="JOD46" s="168"/>
      <c r="JOE46" s="168"/>
      <c r="JOF46" s="168"/>
      <c r="JOG46" s="168"/>
      <c r="JOH46" s="168"/>
      <c r="JOI46" s="168"/>
      <c r="JOJ46" s="168"/>
      <c r="JOK46" s="168"/>
      <c r="JOL46" s="168"/>
      <c r="JOM46" s="168"/>
      <c r="JON46" s="167"/>
      <c r="JOO46" s="168"/>
      <c r="JOP46" s="168"/>
      <c r="JOQ46" s="168"/>
      <c r="JOR46" s="168"/>
      <c r="JOS46" s="168"/>
      <c r="JOT46" s="168"/>
      <c r="JOU46" s="168"/>
      <c r="JOV46" s="168"/>
      <c r="JOW46" s="168"/>
      <c r="JOX46" s="168"/>
      <c r="JOY46" s="168"/>
      <c r="JOZ46" s="168"/>
      <c r="JPA46" s="167"/>
      <c r="JPB46" s="168"/>
      <c r="JPC46" s="168"/>
      <c r="JPD46" s="168"/>
      <c r="JPE46" s="168"/>
      <c r="JPF46" s="168"/>
      <c r="JPG46" s="168"/>
      <c r="JPH46" s="168"/>
      <c r="JPI46" s="168"/>
      <c r="JPJ46" s="168"/>
      <c r="JPK46" s="168"/>
      <c r="JPL46" s="168"/>
      <c r="JPM46" s="168"/>
      <c r="JPN46" s="167"/>
      <c r="JPO46" s="168"/>
      <c r="JPP46" s="168"/>
      <c r="JPQ46" s="168"/>
      <c r="JPR46" s="168"/>
      <c r="JPS46" s="168"/>
      <c r="JPT46" s="168"/>
      <c r="JPU46" s="168"/>
      <c r="JPV46" s="168"/>
      <c r="JPW46" s="168"/>
      <c r="JPX46" s="168"/>
      <c r="JPY46" s="168"/>
      <c r="JPZ46" s="168"/>
      <c r="JQA46" s="167"/>
      <c r="JQB46" s="168"/>
      <c r="JQC46" s="168"/>
      <c r="JQD46" s="168"/>
      <c r="JQE46" s="168"/>
      <c r="JQF46" s="168"/>
      <c r="JQG46" s="168"/>
      <c r="JQH46" s="168"/>
      <c r="JQI46" s="168"/>
      <c r="JQJ46" s="168"/>
      <c r="JQK46" s="168"/>
      <c r="JQL46" s="168"/>
      <c r="JQM46" s="168"/>
      <c r="JQN46" s="167"/>
      <c r="JQO46" s="168"/>
      <c r="JQP46" s="168"/>
      <c r="JQQ46" s="168"/>
      <c r="JQR46" s="168"/>
      <c r="JQS46" s="168"/>
      <c r="JQT46" s="168"/>
      <c r="JQU46" s="168"/>
      <c r="JQV46" s="168"/>
      <c r="JQW46" s="168"/>
      <c r="JQX46" s="168"/>
      <c r="JQY46" s="168"/>
      <c r="JQZ46" s="168"/>
      <c r="JRA46" s="167"/>
      <c r="JRB46" s="168"/>
      <c r="JRC46" s="168"/>
      <c r="JRD46" s="168"/>
      <c r="JRE46" s="168"/>
      <c r="JRF46" s="168"/>
      <c r="JRG46" s="168"/>
      <c r="JRH46" s="168"/>
      <c r="JRI46" s="168"/>
      <c r="JRJ46" s="168"/>
      <c r="JRK46" s="168"/>
      <c r="JRL46" s="168"/>
      <c r="JRM46" s="168"/>
      <c r="JRN46" s="167"/>
      <c r="JRO46" s="168"/>
      <c r="JRP46" s="168"/>
      <c r="JRQ46" s="168"/>
      <c r="JRR46" s="168"/>
      <c r="JRS46" s="168"/>
      <c r="JRT46" s="168"/>
      <c r="JRU46" s="168"/>
      <c r="JRV46" s="168"/>
      <c r="JRW46" s="168"/>
      <c r="JRX46" s="168"/>
      <c r="JRY46" s="168"/>
      <c r="JRZ46" s="168"/>
      <c r="JSA46" s="167"/>
      <c r="JSB46" s="168"/>
      <c r="JSC46" s="168"/>
      <c r="JSD46" s="168"/>
      <c r="JSE46" s="168"/>
      <c r="JSF46" s="168"/>
      <c r="JSG46" s="168"/>
      <c r="JSH46" s="168"/>
      <c r="JSI46" s="168"/>
      <c r="JSJ46" s="168"/>
      <c r="JSK46" s="168"/>
      <c r="JSL46" s="168"/>
      <c r="JSM46" s="168"/>
      <c r="JSN46" s="167"/>
      <c r="JSO46" s="168"/>
      <c r="JSP46" s="168"/>
      <c r="JSQ46" s="168"/>
      <c r="JSR46" s="168"/>
      <c r="JSS46" s="168"/>
      <c r="JST46" s="168"/>
      <c r="JSU46" s="168"/>
      <c r="JSV46" s="168"/>
      <c r="JSW46" s="168"/>
      <c r="JSX46" s="168"/>
      <c r="JSY46" s="168"/>
      <c r="JSZ46" s="168"/>
      <c r="JTA46" s="167"/>
      <c r="JTB46" s="168"/>
      <c r="JTC46" s="168"/>
      <c r="JTD46" s="168"/>
      <c r="JTE46" s="168"/>
      <c r="JTF46" s="168"/>
      <c r="JTG46" s="168"/>
      <c r="JTH46" s="168"/>
      <c r="JTI46" s="168"/>
      <c r="JTJ46" s="168"/>
      <c r="JTK46" s="168"/>
      <c r="JTL46" s="168"/>
      <c r="JTM46" s="168"/>
      <c r="JTN46" s="167"/>
      <c r="JTO46" s="168"/>
      <c r="JTP46" s="168"/>
      <c r="JTQ46" s="168"/>
      <c r="JTR46" s="168"/>
      <c r="JTS46" s="168"/>
      <c r="JTT46" s="168"/>
      <c r="JTU46" s="168"/>
      <c r="JTV46" s="168"/>
      <c r="JTW46" s="168"/>
      <c r="JTX46" s="168"/>
      <c r="JTY46" s="168"/>
      <c r="JTZ46" s="168"/>
      <c r="JUA46" s="167"/>
      <c r="JUB46" s="168"/>
      <c r="JUC46" s="168"/>
      <c r="JUD46" s="168"/>
      <c r="JUE46" s="168"/>
      <c r="JUF46" s="168"/>
      <c r="JUG46" s="168"/>
      <c r="JUH46" s="168"/>
      <c r="JUI46" s="168"/>
      <c r="JUJ46" s="168"/>
      <c r="JUK46" s="168"/>
      <c r="JUL46" s="168"/>
      <c r="JUM46" s="168"/>
      <c r="JUN46" s="167"/>
      <c r="JUO46" s="168"/>
      <c r="JUP46" s="168"/>
      <c r="JUQ46" s="168"/>
      <c r="JUR46" s="168"/>
      <c r="JUS46" s="168"/>
      <c r="JUT46" s="168"/>
      <c r="JUU46" s="168"/>
      <c r="JUV46" s="168"/>
      <c r="JUW46" s="168"/>
      <c r="JUX46" s="168"/>
      <c r="JUY46" s="168"/>
      <c r="JUZ46" s="168"/>
      <c r="JVA46" s="167"/>
      <c r="JVB46" s="168"/>
      <c r="JVC46" s="168"/>
      <c r="JVD46" s="168"/>
      <c r="JVE46" s="168"/>
      <c r="JVF46" s="168"/>
      <c r="JVG46" s="168"/>
      <c r="JVH46" s="168"/>
      <c r="JVI46" s="168"/>
      <c r="JVJ46" s="168"/>
      <c r="JVK46" s="168"/>
      <c r="JVL46" s="168"/>
      <c r="JVM46" s="168"/>
      <c r="JVN46" s="167"/>
      <c r="JVO46" s="168"/>
      <c r="JVP46" s="168"/>
      <c r="JVQ46" s="168"/>
      <c r="JVR46" s="168"/>
      <c r="JVS46" s="168"/>
      <c r="JVT46" s="168"/>
      <c r="JVU46" s="168"/>
      <c r="JVV46" s="168"/>
      <c r="JVW46" s="168"/>
      <c r="JVX46" s="168"/>
      <c r="JVY46" s="168"/>
      <c r="JVZ46" s="168"/>
      <c r="JWA46" s="167"/>
      <c r="JWB46" s="168"/>
      <c r="JWC46" s="168"/>
      <c r="JWD46" s="168"/>
      <c r="JWE46" s="168"/>
      <c r="JWF46" s="168"/>
      <c r="JWG46" s="168"/>
      <c r="JWH46" s="168"/>
      <c r="JWI46" s="168"/>
      <c r="JWJ46" s="168"/>
      <c r="JWK46" s="168"/>
      <c r="JWL46" s="168"/>
      <c r="JWM46" s="168"/>
      <c r="JWN46" s="167"/>
      <c r="JWO46" s="168"/>
      <c r="JWP46" s="168"/>
      <c r="JWQ46" s="168"/>
      <c r="JWR46" s="168"/>
      <c r="JWS46" s="168"/>
      <c r="JWT46" s="168"/>
      <c r="JWU46" s="168"/>
      <c r="JWV46" s="168"/>
      <c r="JWW46" s="168"/>
      <c r="JWX46" s="168"/>
      <c r="JWY46" s="168"/>
      <c r="JWZ46" s="168"/>
      <c r="JXA46" s="167"/>
      <c r="JXB46" s="168"/>
      <c r="JXC46" s="168"/>
      <c r="JXD46" s="168"/>
      <c r="JXE46" s="168"/>
      <c r="JXF46" s="168"/>
      <c r="JXG46" s="168"/>
      <c r="JXH46" s="168"/>
      <c r="JXI46" s="168"/>
      <c r="JXJ46" s="168"/>
      <c r="JXK46" s="168"/>
      <c r="JXL46" s="168"/>
      <c r="JXM46" s="168"/>
      <c r="JXN46" s="167"/>
      <c r="JXO46" s="168"/>
      <c r="JXP46" s="168"/>
      <c r="JXQ46" s="168"/>
      <c r="JXR46" s="168"/>
      <c r="JXS46" s="168"/>
      <c r="JXT46" s="168"/>
      <c r="JXU46" s="168"/>
      <c r="JXV46" s="168"/>
      <c r="JXW46" s="168"/>
      <c r="JXX46" s="168"/>
      <c r="JXY46" s="168"/>
      <c r="JXZ46" s="168"/>
      <c r="JYA46" s="167"/>
      <c r="JYB46" s="168"/>
      <c r="JYC46" s="168"/>
      <c r="JYD46" s="168"/>
      <c r="JYE46" s="168"/>
      <c r="JYF46" s="168"/>
      <c r="JYG46" s="168"/>
      <c r="JYH46" s="168"/>
      <c r="JYI46" s="168"/>
      <c r="JYJ46" s="168"/>
      <c r="JYK46" s="168"/>
      <c r="JYL46" s="168"/>
      <c r="JYM46" s="168"/>
      <c r="JYN46" s="167"/>
      <c r="JYO46" s="168"/>
      <c r="JYP46" s="168"/>
      <c r="JYQ46" s="168"/>
      <c r="JYR46" s="168"/>
      <c r="JYS46" s="168"/>
      <c r="JYT46" s="168"/>
      <c r="JYU46" s="168"/>
      <c r="JYV46" s="168"/>
      <c r="JYW46" s="168"/>
      <c r="JYX46" s="168"/>
      <c r="JYY46" s="168"/>
      <c r="JYZ46" s="168"/>
      <c r="JZA46" s="167"/>
      <c r="JZB46" s="168"/>
      <c r="JZC46" s="168"/>
      <c r="JZD46" s="168"/>
      <c r="JZE46" s="168"/>
      <c r="JZF46" s="168"/>
      <c r="JZG46" s="168"/>
      <c r="JZH46" s="168"/>
      <c r="JZI46" s="168"/>
      <c r="JZJ46" s="168"/>
      <c r="JZK46" s="168"/>
      <c r="JZL46" s="168"/>
      <c r="JZM46" s="168"/>
      <c r="JZN46" s="167"/>
      <c r="JZO46" s="168"/>
      <c r="JZP46" s="168"/>
      <c r="JZQ46" s="168"/>
      <c r="JZR46" s="168"/>
      <c r="JZS46" s="168"/>
      <c r="JZT46" s="168"/>
      <c r="JZU46" s="168"/>
      <c r="JZV46" s="168"/>
      <c r="JZW46" s="168"/>
      <c r="JZX46" s="168"/>
      <c r="JZY46" s="168"/>
      <c r="JZZ46" s="168"/>
      <c r="KAA46" s="167"/>
      <c r="KAB46" s="168"/>
      <c r="KAC46" s="168"/>
      <c r="KAD46" s="168"/>
      <c r="KAE46" s="168"/>
      <c r="KAF46" s="168"/>
      <c r="KAG46" s="168"/>
      <c r="KAH46" s="168"/>
      <c r="KAI46" s="168"/>
      <c r="KAJ46" s="168"/>
      <c r="KAK46" s="168"/>
      <c r="KAL46" s="168"/>
      <c r="KAM46" s="168"/>
      <c r="KAN46" s="167"/>
      <c r="KAO46" s="168"/>
      <c r="KAP46" s="168"/>
      <c r="KAQ46" s="168"/>
      <c r="KAR46" s="168"/>
      <c r="KAS46" s="168"/>
      <c r="KAT46" s="168"/>
      <c r="KAU46" s="168"/>
      <c r="KAV46" s="168"/>
      <c r="KAW46" s="168"/>
      <c r="KAX46" s="168"/>
      <c r="KAY46" s="168"/>
      <c r="KAZ46" s="168"/>
      <c r="KBA46" s="167"/>
      <c r="KBB46" s="168"/>
      <c r="KBC46" s="168"/>
      <c r="KBD46" s="168"/>
      <c r="KBE46" s="168"/>
      <c r="KBF46" s="168"/>
      <c r="KBG46" s="168"/>
      <c r="KBH46" s="168"/>
      <c r="KBI46" s="168"/>
      <c r="KBJ46" s="168"/>
      <c r="KBK46" s="168"/>
      <c r="KBL46" s="168"/>
      <c r="KBM46" s="168"/>
      <c r="KBN46" s="167"/>
      <c r="KBO46" s="168"/>
      <c r="KBP46" s="168"/>
      <c r="KBQ46" s="168"/>
      <c r="KBR46" s="168"/>
      <c r="KBS46" s="168"/>
      <c r="KBT46" s="168"/>
      <c r="KBU46" s="168"/>
      <c r="KBV46" s="168"/>
      <c r="KBW46" s="168"/>
      <c r="KBX46" s="168"/>
      <c r="KBY46" s="168"/>
      <c r="KBZ46" s="168"/>
      <c r="KCA46" s="167"/>
      <c r="KCB46" s="168"/>
      <c r="KCC46" s="168"/>
      <c r="KCD46" s="168"/>
      <c r="KCE46" s="168"/>
      <c r="KCF46" s="168"/>
      <c r="KCG46" s="168"/>
      <c r="KCH46" s="168"/>
      <c r="KCI46" s="168"/>
      <c r="KCJ46" s="168"/>
      <c r="KCK46" s="168"/>
      <c r="KCL46" s="168"/>
      <c r="KCM46" s="168"/>
      <c r="KCN46" s="167"/>
      <c r="KCO46" s="168"/>
      <c r="KCP46" s="168"/>
      <c r="KCQ46" s="168"/>
      <c r="KCR46" s="168"/>
      <c r="KCS46" s="168"/>
      <c r="KCT46" s="168"/>
      <c r="KCU46" s="168"/>
      <c r="KCV46" s="168"/>
      <c r="KCW46" s="168"/>
      <c r="KCX46" s="168"/>
      <c r="KCY46" s="168"/>
      <c r="KCZ46" s="168"/>
      <c r="KDA46" s="167"/>
      <c r="KDB46" s="168"/>
      <c r="KDC46" s="168"/>
      <c r="KDD46" s="168"/>
      <c r="KDE46" s="168"/>
      <c r="KDF46" s="168"/>
      <c r="KDG46" s="168"/>
      <c r="KDH46" s="168"/>
      <c r="KDI46" s="168"/>
      <c r="KDJ46" s="168"/>
      <c r="KDK46" s="168"/>
      <c r="KDL46" s="168"/>
      <c r="KDM46" s="168"/>
      <c r="KDN46" s="167"/>
      <c r="KDO46" s="168"/>
      <c r="KDP46" s="168"/>
      <c r="KDQ46" s="168"/>
      <c r="KDR46" s="168"/>
      <c r="KDS46" s="168"/>
      <c r="KDT46" s="168"/>
      <c r="KDU46" s="168"/>
      <c r="KDV46" s="168"/>
      <c r="KDW46" s="168"/>
      <c r="KDX46" s="168"/>
      <c r="KDY46" s="168"/>
      <c r="KDZ46" s="168"/>
      <c r="KEA46" s="167"/>
      <c r="KEB46" s="168"/>
      <c r="KEC46" s="168"/>
      <c r="KED46" s="168"/>
      <c r="KEE46" s="168"/>
      <c r="KEF46" s="168"/>
      <c r="KEG46" s="168"/>
      <c r="KEH46" s="168"/>
      <c r="KEI46" s="168"/>
      <c r="KEJ46" s="168"/>
      <c r="KEK46" s="168"/>
      <c r="KEL46" s="168"/>
      <c r="KEM46" s="168"/>
      <c r="KEN46" s="167"/>
      <c r="KEO46" s="168"/>
      <c r="KEP46" s="168"/>
      <c r="KEQ46" s="168"/>
      <c r="KER46" s="168"/>
      <c r="KES46" s="168"/>
      <c r="KET46" s="168"/>
      <c r="KEU46" s="168"/>
      <c r="KEV46" s="168"/>
      <c r="KEW46" s="168"/>
      <c r="KEX46" s="168"/>
      <c r="KEY46" s="168"/>
      <c r="KEZ46" s="168"/>
      <c r="KFA46" s="167"/>
      <c r="KFB46" s="168"/>
      <c r="KFC46" s="168"/>
      <c r="KFD46" s="168"/>
      <c r="KFE46" s="168"/>
      <c r="KFF46" s="168"/>
      <c r="KFG46" s="168"/>
      <c r="KFH46" s="168"/>
      <c r="KFI46" s="168"/>
      <c r="KFJ46" s="168"/>
      <c r="KFK46" s="168"/>
      <c r="KFL46" s="168"/>
      <c r="KFM46" s="168"/>
      <c r="KFN46" s="167"/>
      <c r="KFO46" s="168"/>
      <c r="KFP46" s="168"/>
      <c r="KFQ46" s="168"/>
      <c r="KFR46" s="168"/>
      <c r="KFS46" s="168"/>
      <c r="KFT46" s="168"/>
      <c r="KFU46" s="168"/>
      <c r="KFV46" s="168"/>
      <c r="KFW46" s="168"/>
      <c r="KFX46" s="168"/>
      <c r="KFY46" s="168"/>
      <c r="KFZ46" s="168"/>
      <c r="KGA46" s="167"/>
      <c r="KGB46" s="168"/>
      <c r="KGC46" s="168"/>
      <c r="KGD46" s="168"/>
      <c r="KGE46" s="168"/>
      <c r="KGF46" s="168"/>
      <c r="KGG46" s="168"/>
      <c r="KGH46" s="168"/>
      <c r="KGI46" s="168"/>
      <c r="KGJ46" s="168"/>
      <c r="KGK46" s="168"/>
      <c r="KGL46" s="168"/>
      <c r="KGM46" s="168"/>
      <c r="KGN46" s="167"/>
      <c r="KGO46" s="168"/>
      <c r="KGP46" s="168"/>
      <c r="KGQ46" s="168"/>
      <c r="KGR46" s="168"/>
      <c r="KGS46" s="168"/>
      <c r="KGT46" s="168"/>
      <c r="KGU46" s="168"/>
      <c r="KGV46" s="168"/>
      <c r="KGW46" s="168"/>
      <c r="KGX46" s="168"/>
      <c r="KGY46" s="168"/>
      <c r="KGZ46" s="168"/>
      <c r="KHA46" s="167"/>
      <c r="KHB46" s="168"/>
      <c r="KHC46" s="168"/>
      <c r="KHD46" s="168"/>
      <c r="KHE46" s="168"/>
      <c r="KHF46" s="168"/>
      <c r="KHG46" s="168"/>
      <c r="KHH46" s="168"/>
      <c r="KHI46" s="168"/>
      <c r="KHJ46" s="168"/>
      <c r="KHK46" s="168"/>
      <c r="KHL46" s="168"/>
      <c r="KHM46" s="168"/>
      <c r="KHN46" s="167"/>
      <c r="KHO46" s="168"/>
      <c r="KHP46" s="168"/>
      <c r="KHQ46" s="168"/>
      <c r="KHR46" s="168"/>
      <c r="KHS46" s="168"/>
      <c r="KHT46" s="168"/>
      <c r="KHU46" s="168"/>
      <c r="KHV46" s="168"/>
      <c r="KHW46" s="168"/>
      <c r="KHX46" s="168"/>
      <c r="KHY46" s="168"/>
      <c r="KHZ46" s="168"/>
      <c r="KIA46" s="167"/>
      <c r="KIB46" s="168"/>
      <c r="KIC46" s="168"/>
      <c r="KID46" s="168"/>
      <c r="KIE46" s="168"/>
      <c r="KIF46" s="168"/>
      <c r="KIG46" s="168"/>
      <c r="KIH46" s="168"/>
      <c r="KII46" s="168"/>
      <c r="KIJ46" s="168"/>
      <c r="KIK46" s="168"/>
      <c r="KIL46" s="168"/>
      <c r="KIM46" s="168"/>
      <c r="KIN46" s="167"/>
      <c r="KIO46" s="168"/>
      <c r="KIP46" s="168"/>
      <c r="KIQ46" s="168"/>
      <c r="KIR46" s="168"/>
      <c r="KIS46" s="168"/>
      <c r="KIT46" s="168"/>
      <c r="KIU46" s="168"/>
      <c r="KIV46" s="168"/>
      <c r="KIW46" s="168"/>
      <c r="KIX46" s="168"/>
      <c r="KIY46" s="168"/>
      <c r="KIZ46" s="168"/>
      <c r="KJA46" s="167"/>
      <c r="KJB46" s="168"/>
      <c r="KJC46" s="168"/>
      <c r="KJD46" s="168"/>
      <c r="KJE46" s="168"/>
      <c r="KJF46" s="168"/>
      <c r="KJG46" s="168"/>
      <c r="KJH46" s="168"/>
      <c r="KJI46" s="168"/>
      <c r="KJJ46" s="168"/>
      <c r="KJK46" s="168"/>
      <c r="KJL46" s="168"/>
      <c r="KJM46" s="168"/>
      <c r="KJN46" s="167"/>
      <c r="KJO46" s="168"/>
      <c r="KJP46" s="168"/>
      <c r="KJQ46" s="168"/>
      <c r="KJR46" s="168"/>
      <c r="KJS46" s="168"/>
      <c r="KJT46" s="168"/>
      <c r="KJU46" s="168"/>
      <c r="KJV46" s="168"/>
      <c r="KJW46" s="168"/>
      <c r="KJX46" s="168"/>
      <c r="KJY46" s="168"/>
      <c r="KJZ46" s="168"/>
      <c r="KKA46" s="167"/>
      <c r="KKB46" s="168"/>
      <c r="KKC46" s="168"/>
      <c r="KKD46" s="168"/>
      <c r="KKE46" s="168"/>
      <c r="KKF46" s="168"/>
      <c r="KKG46" s="168"/>
      <c r="KKH46" s="168"/>
      <c r="KKI46" s="168"/>
      <c r="KKJ46" s="168"/>
      <c r="KKK46" s="168"/>
      <c r="KKL46" s="168"/>
      <c r="KKM46" s="168"/>
      <c r="KKN46" s="167"/>
      <c r="KKO46" s="168"/>
      <c r="KKP46" s="168"/>
      <c r="KKQ46" s="168"/>
      <c r="KKR46" s="168"/>
      <c r="KKS46" s="168"/>
      <c r="KKT46" s="168"/>
      <c r="KKU46" s="168"/>
      <c r="KKV46" s="168"/>
      <c r="KKW46" s="168"/>
      <c r="KKX46" s="168"/>
      <c r="KKY46" s="168"/>
      <c r="KKZ46" s="168"/>
      <c r="KLA46" s="167"/>
      <c r="KLB46" s="168"/>
      <c r="KLC46" s="168"/>
      <c r="KLD46" s="168"/>
      <c r="KLE46" s="168"/>
      <c r="KLF46" s="168"/>
      <c r="KLG46" s="168"/>
      <c r="KLH46" s="168"/>
      <c r="KLI46" s="168"/>
      <c r="KLJ46" s="168"/>
      <c r="KLK46" s="168"/>
      <c r="KLL46" s="168"/>
      <c r="KLM46" s="168"/>
      <c r="KLN46" s="167"/>
      <c r="KLO46" s="168"/>
      <c r="KLP46" s="168"/>
      <c r="KLQ46" s="168"/>
      <c r="KLR46" s="168"/>
      <c r="KLS46" s="168"/>
      <c r="KLT46" s="168"/>
      <c r="KLU46" s="168"/>
      <c r="KLV46" s="168"/>
      <c r="KLW46" s="168"/>
      <c r="KLX46" s="168"/>
      <c r="KLY46" s="168"/>
      <c r="KLZ46" s="168"/>
      <c r="KMA46" s="167"/>
      <c r="KMB46" s="168"/>
      <c r="KMC46" s="168"/>
      <c r="KMD46" s="168"/>
      <c r="KME46" s="168"/>
      <c r="KMF46" s="168"/>
      <c r="KMG46" s="168"/>
      <c r="KMH46" s="168"/>
      <c r="KMI46" s="168"/>
      <c r="KMJ46" s="168"/>
      <c r="KMK46" s="168"/>
      <c r="KML46" s="168"/>
      <c r="KMM46" s="168"/>
      <c r="KMN46" s="167"/>
      <c r="KMO46" s="168"/>
      <c r="KMP46" s="168"/>
      <c r="KMQ46" s="168"/>
      <c r="KMR46" s="168"/>
      <c r="KMS46" s="168"/>
      <c r="KMT46" s="168"/>
      <c r="KMU46" s="168"/>
      <c r="KMV46" s="168"/>
      <c r="KMW46" s="168"/>
      <c r="KMX46" s="168"/>
      <c r="KMY46" s="168"/>
      <c r="KMZ46" s="168"/>
      <c r="KNA46" s="167"/>
      <c r="KNB46" s="168"/>
      <c r="KNC46" s="168"/>
      <c r="KND46" s="168"/>
      <c r="KNE46" s="168"/>
      <c r="KNF46" s="168"/>
      <c r="KNG46" s="168"/>
      <c r="KNH46" s="168"/>
      <c r="KNI46" s="168"/>
      <c r="KNJ46" s="168"/>
      <c r="KNK46" s="168"/>
      <c r="KNL46" s="168"/>
      <c r="KNM46" s="168"/>
      <c r="KNN46" s="167"/>
      <c r="KNO46" s="168"/>
      <c r="KNP46" s="168"/>
      <c r="KNQ46" s="168"/>
      <c r="KNR46" s="168"/>
      <c r="KNS46" s="168"/>
      <c r="KNT46" s="168"/>
      <c r="KNU46" s="168"/>
      <c r="KNV46" s="168"/>
      <c r="KNW46" s="168"/>
      <c r="KNX46" s="168"/>
      <c r="KNY46" s="168"/>
      <c r="KNZ46" s="168"/>
      <c r="KOA46" s="167"/>
      <c r="KOB46" s="168"/>
      <c r="KOC46" s="168"/>
      <c r="KOD46" s="168"/>
      <c r="KOE46" s="168"/>
      <c r="KOF46" s="168"/>
      <c r="KOG46" s="168"/>
      <c r="KOH46" s="168"/>
      <c r="KOI46" s="168"/>
      <c r="KOJ46" s="168"/>
      <c r="KOK46" s="168"/>
      <c r="KOL46" s="168"/>
      <c r="KOM46" s="168"/>
      <c r="KON46" s="167"/>
      <c r="KOO46" s="168"/>
      <c r="KOP46" s="168"/>
      <c r="KOQ46" s="168"/>
      <c r="KOR46" s="168"/>
      <c r="KOS46" s="168"/>
      <c r="KOT46" s="168"/>
      <c r="KOU46" s="168"/>
      <c r="KOV46" s="168"/>
      <c r="KOW46" s="168"/>
      <c r="KOX46" s="168"/>
      <c r="KOY46" s="168"/>
      <c r="KOZ46" s="168"/>
      <c r="KPA46" s="167"/>
      <c r="KPB46" s="168"/>
      <c r="KPC46" s="168"/>
      <c r="KPD46" s="168"/>
      <c r="KPE46" s="168"/>
      <c r="KPF46" s="168"/>
      <c r="KPG46" s="168"/>
      <c r="KPH46" s="168"/>
      <c r="KPI46" s="168"/>
      <c r="KPJ46" s="168"/>
      <c r="KPK46" s="168"/>
      <c r="KPL46" s="168"/>
      <c r="KPM46" s="168"/>
      <c r="KPN46" s="167"/>
      <c r="KPO46" s="168"/>
      <c r="KPP46" s="168"/>
      <c r="KPQ46" s="168"/>
      <c r="KPR46" s="168"/>
      <c r="KPS46" s="168"/>
      <c r="KPT46" s="168"/>
      <c r="KPU46" s="168"/>
      <c r="KPV46" s="168"/>
      <c r="KPW46" s="168"/>
      <c r="KPX46" s="168"/>
      <c r="KPY46" s="168"/>
      <c r="KPZ46" s="168"/>
      <c r="KQA46" s="167"/>
      <c r="KQB46" s="168"/>
      <c r="KQC46" s="168"/>
      <c r="KQD46" s="168"/>
      <c r="KQE46" s="168"/>
      <c r="KQF46" s="168"/>
      <c r="KQG46" s="168"/>
      <c r="KQH46" s="168"/>
      <c r="KQI46" s="168"/>
      <c r="KQJ46" s="168"/>
      <c r="KQK46" s="168"/>
      <c r="KQL46" s="168"/>
      <c r="KQM46" s="168"/>
      <c r="KQN46" s="167"/>
      <c r="KQO46" s="168"/>
      <c r="KQP46" s="168"/>
      <c r="KQQ46" s="168"/>
      <c r="KQR46" s="168"/>
      <c r="KQS46" s="168"/>
      <c r="KQT46" s="168"/>
      <c r="KQU46" s="168"/>
      <c r="KQV46" s="168"/>
      <c r="KQW46" s="168"/>
      <c r="KQX46" s="168"/>
      <c r="KQY46" s="168"/>
      <c r="KQZ46" s="168"/>
      <c r="KRA46" s="167"/>
      <c r="KRB46" s="168"/>
      <c r="KRC46" s="168"/>
      <c r="KRD46" s="168"/>
      <c r="KRE46" s="168"/>
      <c r="KRF46" s="168"/>
      <c r="KRG46" s="168"/>
      <c r="KRH46" s="168"/>
      <c r="KRI46" s="168"/>
      <c r="KRJ46" s="168"/>
      <c r="KRK46" s="168"/>
      <c r="KRL46" s="168"/>
      <c r="KRM46" s="168"/>
      <c r="KRN46" s="167"/>
      <c r="KRO46" s="168"/>
      <c r="KRP46" s="168"/>
      <c r="KRQ46" s="168"/>
      <c r="KRR46" s="168"/>
      <c r="KRS46" s="168"/>
      <c r="KRT46" s="168"/>
      <c r="KRU46" s="168"/>
      <c r="KRV46" s="168"/>
      <c r="KRW46" s="168"/>
      <c r="KRX46" s="168"/>
      <c r="KRY46" s="168"/>
      <c r="KRZ46" s="168"/>
      <c r="KSA46" s="167"/>
      <c r="KSB46" s="168"/>
      <c r="KSC46" s="168"/>
      <c r="KSD46" s="168"/>
      <c r="KSE46" s="168"/>
      <c r="KSF46" s="168"/>
      <c r="KSG46" s="168"/>
      <c r="KSH46" s="168"/>
      <c r="KSI46" s="168"/>
      <c r="KSJ46" s="168"/>
      <c r="KSK46" s="168"/>
      <c r="KSL46" s="168"/>
      <c r="KSM46" s="168"/>
      <c r="KSN46" s="167"/>
      <c r="KSO46" s="168"/>
      <c r="KSP46" s="168"/>
      <c r="KSQ46" s="168"/>
      <c r="KSR46" s="168"/>
      <c r="KSS46" s="168"/>
      <c r="KST46" s="168"/>
      <c r="KSU46" s="168"/>
      <c r="KSV46" s="168"/>
      <c r="KSW46" s="168"/>
      <c r="KSX46" s="168"/>
      <c r="KSY46" s="168"/>
      <c r="KSZ46" s="168"/>
      <c r="KTA46" s="167"/>
      <c r="KTB46" s="168"/>
      <c r="KTC46" s="168"/>
      <c r="KTD46" s="168"/>
      <c r="KTE46" s="168"/>
      <c r="KTF46" s="168"/>
      <c r="KTG46" s="168"/>
      <c r="KTH46" s="168"/>
      <c r="KTI46" s="168"/>
      <c r="KTJ46" s="168"/>
      <c r="KTK46" s="168"/>
      <c r="KTL46" s="168"/>
      <c r="KTM46" s="168"/>
      <c r="KTN46" s="167"/>
      <c r="KTO46" s="168"/>
      <c r="KTP46" s="168"/>
      <c r="KTQ46" s="168"/>
      <c r="KTR46" s="168"/>
      <c r="KTS46" s="168"/>
      <c r="KTT46" s="168"/>
      <c r="KTU46" s="168"/>
      <c r="KTV46" s="168"/>
      <c r="KTW46" s="168"/>
      <c r="KTX46" s="168"/>
      <c r="KTY46" s="168"/>
      <c r="KTZ46" s="168"/>
      <c r="KUA46" s="167"/>
      <c r="KUB46" s="168"/>
      <c r="KUC46" s="168"/>
      <c r="KUD46" s="168"/>
      <c r="KUE46" s="168"/>
      <c r="KUF46" s="168"/>
      <c r="KUG46" s="168"/>
      <c r="KUH46" s="168"/>
      <c r="KUI46" s="168"/>
      <c r="KUJ46" s="168"/>
      <c r="KUK46" s="168"/>
      <c r="KUL46" s="168"/>
      <c r="KUM46" s="168"/>
      <c r="KUN46" s="167"/>
      <c r="KUO46" s="168"/>
      <c r="KUP46" s="168"/>
      <c r="KUQ46" s="168"/>
      <c r="KUR46" s="168"/>
      <c r="KUS46" s="168"/>
      <c r="KUT46" s="168"/>
      <c r="KUU46" s="168"/>
      <c r="KUV46" s="168"/>
      <c r="KUW46" s="168"/>
      <c r="KUX46" s="168"/>
      <c r="KUY46" s="168"/>
      <c r="KUZ46" s="168"/>
      <c r="KVA46" s="167"/>
      <c r="KVB46" s="168"/>
      <c r="KVC46" s="168"/>
      <c r="KVD46" s="168"/>
      <c r="KVE46" s="168"/>
      <c r="KVF46" s="168"/>
      <c r="KVG46" s="168"/>
      <c r="KVH46" s="168"/>
      <c r="KVI46" s="168"/>
      <c r="KVJ46" s="168"/>
      <c r="KVK46" s="168"/>
      <c r="KVL46" s="168"/>
      <c r="KVM46" s="168"/>
      <c r="KVN46" s="167"/>
      <c r="KVO46" s="168"/>
      <c r="KVP46" s="168"/>
      <c r="KVQ46" s="168"/>
      <c r="KVR46" s="168"/>
      <c r="KVS46" s="168"/>
      <c r="KVT46" s="168"/>
      <c r="KVU46" s="168"/>
      <c r="KVV46" s="168"/>
      <c r="KVW46" s="168"/>
      <c r="KVX46" s="168"/>
      <c r="KVY46" s="168"/>
      <c r="KVZ46" s="168"/>
      <c r="KWA46" s="167"/>
      <c r="KWB46" s="168"/>
      <c r="KWC46" s="168"/>
      <c r="KWD46" s="168"/>
      <c r="KWE46" s="168"/>
      <c r="KWF46" s="168"/>
      <c r="KWG46" s="168"/>
      <c r="KWH46" s="168"/>
      <c r="KWI46" s="168"/>
      <c r="KWJ46" s="168"/>
      <c r="KWK46" s="168"/>
      <c r="KWL46" s="168"/>
      <c r="KWM46" s="168"/>
      <c r="KWN46" s="167"/>
      <c r="KWO46" s="168"/>
      <c r="KWP46" s="168"/>
      <c r="KWQ46" s="168"/>
      <c r="KWR46" s="168"/>
      <c r="KWS46" s="168"/>
      <c r="KWT46" s="168"/>
      <c r="KWU46" s="168"/>
      <c r="KWV46" s="168"/>
      <c r="KWW46" s="168"/>
      <c r="KWX46" s="168"/>
      <c r="KWY46" s="168"/>
      <c r="KWZ46" s="168"/>
      <c r="KXA46" s="167"/>
      <c r="KXB46" s="168"/>
      <c r="KXC46" s="168"/>
      <c r="KXD46" s="168"/>
      <c r="KXE46" s="168"/>
      <c r="KXF46" s="168"/>
      <c r="KXG46" s="168"/>
      <c r="KXH46" s="168"/>
      <c r="KXI46" s="168"/>
      <c r="KXJ46" s="168"/>
      <c r="KXK46" s="168"/>
      <c r="KXL46" s="168"/>
      <c r="KXM46" s="168"/>
      <c r="KXN46" s="167"/>
      <c r="KXO46" s="168"/>
      <c r="KXP46" s="168"/>
      <c r="KXQ46" s="168"/>
      <c r="KXR46" s="168"/>
      <c r="KXS46" s="168"/>
      <c r="KXT46" s="168"/>
      <c r="KXU46" s="168"/>
      <c r="KXV46" s="168"/>
      <c r="KXW46" s="168"/>
      <c r="KXX46" s="168"/>
      <c r="KXY46" s="168"/>
      <c r="KXZ46" s="168"/>
      <c r="KYA46" s="167"/>
      <c r="KYB46" s="168"/>
      <c r="KYC46" s="168"/>
      <c r="KYD46" s="168"/>
      <c r="KYE46" s="168"/>
      <c r="KYF46" s="168"/>
      <c r="KYG46" s="168"/>
      <c r="KYH46" s="168"/>
      <c r="KYI46" s="168"/>
      <c r="KYJ46" s="168"/>
      <c r="KYK46" s="168"/>
      <c r="KYL46" s="168"/>
      <c r="KYM46" s="168"/>
      <c r="KYN46" s="167"/>
      <c r="KYO46" s="168"/>
      <c r="KYP46" s="168"/>
      <c r="KYQ46" s="168"/>
      <c r="KYR46" s="168"/>
      <c r="KYS46" s="168"/>
      <c r="KYT46" s="168"/>
      <c r="KYU46" s="168"/>
      <c r="KYV46" s="168"/>
      <c r="KYW46" s="168"/>
      <c r="KYX46" s="168"/>
      <c r="KYY46" s="168"/>
      <c r="KYZ46" s="168"/>
      <c r="KZA46" s="167"/>
      <c r="KZB46" s="168"/>
      <c r="KZC46" s="168"/>
      <c r="KZD46" s="168"/>
      <c r="KZE46" s="168"/>
      <c r="KZF46" s="168"/>
      <c r="KZG46" s="168"/>
      <c r="KZH46" s="168"/>
      <c r="KZI46" s="168"/>
      <c r="KZJ46" s="168"/>
      <c r="KZK46" s="168"/>
      <c r="KZL46" s="168"/>
      <c r="KZM46" s="168"/>
      <c r="KZN46" s="167"/>
      <c r="KZO46" s="168"/>
      <c r="KZP46" s="168"/>
      <c r="KZQ46" s="168"/>
      <c r="KZR46" s="168"/>
      <c r="KZS46" s="168"/>
      <c r="KZT46" s="168"/>
      <c r="KZU46" s="168"/>
      <c r="KZV46" s="168"/>
      <c r="KZW46" s="168"/>
      <c r="KZX46" s="168"/>
      <c r="KZY46" s="168"/>
      <c r="KZZ46" s="168"/>
      <c r="LAA46" s="167"/>
      <c r="LAB46" s="168"/>
      <c r="LAC46" s="168"/>
      <c r="LAD46" s="168"/>
      <c r="LAE46" s="168"/>
      <c r="LAF46" s="168"/>
      <c r="LAG46" s="168"/>
      <c r="LAH46" s="168"/>
      <c r="LAI46" s="168"/>
      <c r="LAJ46" s="168"/>
      <c r="LAK46" s="168"/>
      <c r="LAL46" s="168"/>
      <c r="LAM46" s="168"/>
      <c r="LAN46" s="167"/>
      <c r="LAO46" s="168"/>
      <c r="LAP46" s="168"/>
      <c r="LAQ46" s="168"/>
      <c r="LAR46" s="168"/>
      <c r="LAS46" s="168"/>
      <c r="LAT46" s="168"/>
      <c r="LAU46" s="168"/>
      <c r="LAV46" s="168"/>
      <c r="LAW46" s="168"/>
      <c r="LAX46" s="168"/>
      <c r="LAY46" s="168"/>
      <c r="LAZ46" s="168"/>
      <c r="LBA46" s="167"/>
      <c r="LBB46" s="168"/>
      <c r="LBC46" s="168"/>
      <c r="LBD46" s="168"/>
      <c r="LBE46" s="168"/>
      <c r="LBF46" s="168"/>
      <c r="LBG46" s="168"/>
      <c r="LBH46" s="168"/>
      <c r="LBI46" s="168"/>
      <c r="LBJ46" s="168"/>
      <c r="LBK46" s="168"/>
      <c r="LBL46" s="168"/>
      <c r="LBM46" s="168"/>
      <c r="LBN46" s="167"/>
      <c r="LBO46" s="168"/>
      <c r="LBP46" s="168"/>
      <c r="LBQ46" s="168"/>
      <c r="LBR46" s="168"/>
      <c r="LBS46" s="168"/>
      <c r="LBT46" s="168"/>
      <c r="LBU46" s="168"/>
      <c r="LBV46" s="168"/>
      <c r="LBW46" s="168"/>
      <c r="LBX46" s="168"/>
      <c r="LBY46" s="168"/>
      <c r="LBZ46" s="168"/>
      <c r="LCA46" s="167"/>
      <c r="LCB46" s="168"/>
      <c r="LCC46" s="168"/>
      <c r="LCD46" s="168"/>
      <c r="LCE46" s="168"/>
      <c r="LCF46" s="168"/>
      <c r="LCG46" s="168"/>
      <c r="LCH46" s="168"/>
      <c r="LCI46" s="168"/>
      <c r="LCJ46" s="168"/>
      <c r="LCK46" s="168"/>
      <c r="LCL46" s="168"/>
      <c r="LCM46" s="168"/>
      <c r="LCN46" s="167"/>
      <c r="LCO46" s="168"/>
      <c r="LCP46" s="168"/>
      <c r="LCQ46" s="168"/>
      <c r="LCR46" s="168"/>
      <c r="LCS46" s="168"/>
      <c r="LCT46" s="168"/>
      <c r="LCU46" s="168"/>
      <c r="LCV46" s="168"/>
      <c r="LCW46" s="168"/>
      <c r="LCX46" s="168"/>
      <c r="LCY46" s="168"/>
      <c r="LCZ46" s="168"/>
      <c r="LDA46" s="167"/>
      <c r="LDB46" s="168"/>
      <c r="LDC46" s="168"/>
      <c r="LDD46" s="168"/>
      <c r="LDE46" s="168"/>
      <c r="LDF46" s="168"/>
      <c r="LDG46" s="168"/>
      <c r="LDH46" s="168"/>
      <c r="LDI46" s="168"/>
      <c r="LDJ46" s="168"/>
      <c r="LDK46" s="168"/>
      <c r="LDL46" s="168"/>
      <c r="LDM46" s="168"/>
      <c r="LDN46" s="167"/>
      <c r="LDO46" s="168"/>
      <c r="LDP46" s="168"/>
      <c r="LDQ46" s="168"/>
      <c r="LDR46" s="168"/>
      <c r="LDS46" s="168"/>
      <c r="LDT46" s="168"/>
      <c r="LDU46" s="168"/>
      <c r="LDV46" s="168"/>
      <c r="LDW46" s="168"/>
      <c r="LDX46" s="168"/>
      <c r="LDY46" s="168"/>
      <c r="LDZ46" s="168"/>
      <c r="LEA46" s="167"/>
      <c r="LEB46" s="168"/>
      <c r="LEC46" s="168"/>
      <c r="LED46" s="168"/>
      <c r="LEE46" s="168"/>
      <c r="LEF46" s="168"/>
      <c r="LEG46" s="168"/>
      <c r="LEH46" s="168"/>
      <c r="LEI46" s="168"/>
      <c r="LEJ46" s="168"/>
      <c r="LEK46" s="168"/>
      <c r="LEL46" s="168"/>
      <c r="LEM46" s="168"/>
      <c r="LEN46" s="167"/>
      <c r="LEO46" s="168"/>
      <c r="LEP46" s="168"/>
      <c r="LEQ46" s="168"/>
      <c r="LER46" s="168"/>
      <c r="LES46" s="168"/>
      <c r="LET46" s="168"/>
      <c r="LEU46" s="168"/>
      <c r="LEV46" s="168"/>
      <c r="LEW46" s="168"/>
      <c r="LEX46" s="168"/>
      <c r="LEY46" s="168"/>
      <c r="LEZ46" s="168"/>
      <c r="LFA46" s="167"/>
      <c r="LFB46" s="168"/>
      <c r="LFC46" s="168"/>
      <c r="LFD46" s="168"/>
      <c r="LFE46" s="168"/>
      <c r="LFF46" s="168"/>
      <c r="LFG46" s="168"/>
      <c r="LFH46" s="168"/>
      <c r="LFI46" s="168"/>
      <c r="LFJ46" s="168"/>
      <c r="LFK46" s="168"/>
      <c r="LFL46" s="168"/>
      <c r="LFM46" s="168"/>
      <c r="LFN46" s="167"/>
      <c r="LFO46" s="168"/>
      <c r="LFP46" s="168"/>
      <c r="LFQ46" s="168"/>
      <c r="LFR46" s="168"/>
      <c r="LFS46" s="168"/>
      <c r="LFT46" s="168"/>
      <c r="LFU46" s="168"/>
      <c r="LFV46" s="168"/>
      <c r="LFW46" s="168"/>
      <c r="LFX46" s="168"/>
      <c r="LFY46" s="168"/>
      <c r="LFZ46" s="168"/>
      <c r="LGA46" s="167"/>
      <c r="LGB46" s="168"/>
      <c r="LGC46" s="168"/>
      <c r="LGD46" s="168"/>
      <c r="LGE46" s="168"/>
      <c r="LGF46" s="168"/>
      <c r="LGG46" s="168"/>
      <c r="LGH46" s="168"/>
      <c r="LGI46" s="168"/>
      <c r="LGJ46" s="168"/>
      <c r="LGK46" s="168"/>
      <c r="LGL46" s="168"/>
      <c r="LGM46" s="168"/>
      <c r="LGN46" s="167"/>
      <c r="LGO46" s="168"/>
      <c r="LGP46" s="168"/>
      <c r="LGQ46" s="168"/>
      <c r="LGR46" s="168"/>
      <c r="LGS46" s="168"/>
      <c r="LGT46" s="168"/>
      <c r="LGU46" s="168"/>
      <c r="LGV46" s="168"/>
      <c r="LGW46" s="168"/>
      <c r="LGX46" s="168"/>
      <c r="LGY46" s="168"/>
      <c r="LGZ46" s="168"/>
      <c r="LHA46" s="167"/>
      <c r="LHB46" s="168"/>
      <c r="LHC46" s="168"/>
      <c r="LHD46" s="168"/>
      <c r="LHE46" s="168"/>
      <c r="LHF46" s="168"/>
      <c r="LHG46" s="168"/>
      <c r="LHH46" s="168"/>
      <c r="LHI46" s="168"/>
      <c r="LHJ46" s="168"/>
      <c r="LHK46" s="168"/>
      <c r="LHL46" s="168"/>
      <c r="LHM46" s="168"/>
      <c r="LHN46" s="167"/>
      <c r="LHO46" s="168"/>
      <c r="LHP46" s="168"/>
      <c r="LHQ46" s="168"/>
      <c r="LHR46" s="168"/>
      <c r="LHS46" s="168"/>
      <c r="LHT46" s="168"/>
      <c r="LHU46" s="168"/>
      <c r="LHV46" s="168"/>
      <c r="LHW46" s="168"/>
      <c r="LHX46" s="168"/>
      <c r="LHY46" s="168"/>
      <c r="LHZ46" s="168"/>
      <c r="LIA46" s="167"/>
      <c r="LIB46" s="168"/>
      <c r="LIC46" s="168"/>
      <c r="LID46" s="168"/>
      <c r="LIE46" s="168"/>
      <c r="LIF46" s="168"/>
      <c r="LIG46" s="168"/>
      <c r="LIH46" s="168"/>
      <c r="LII46" s="168"/>
      <c r="LIJ46" s="168"/>
      <c r="LIK46" s="168"/>
      <c r="LIL46" s="168"/>
      <c r="LIM46" s="168"/>
      <c r="LIN46" s="167"/>
      <c r="LIO46" s="168"/>
      <c r="LIP46" s="168"/>
      <c r="LIQ46" s="168"/>
      <c r="LIR46" s="168"/>
      <c r="LIS46" s="168"/>
      <c r="LIT46" s="168"/>
      <c r="LIU46" s="168"/>
      <c r="LIV46" s="168"/>
      <c r="LIW46" s="168"/>
      <c r="LIX46" s="168"/>
      <c r="LIY46" s="168"/>
      <c r="LIZ46" s="168"/>
      <c r="LJA46" s="167"/>
      <c r="LJB46" s="168"/>
      <c r="LJC46" s="168"/>
      <c r="LJD46" s="168"/>
      <c r="LJE46" s="168"/>
      <c r="LJF46" s="168"/>
      <c r="LJG46" s="168"/>
      <c r="LJH46" s="168"/>
      <c r="LJI46" s="168"/>
      <c r="LJJ46" s="168"/>
      <c r="LJK46" s="168"/>
      <c r="LJL46" s="168"/>
      <c r="LJM46" s="168"/>
      <c r="LJN46" s="167"/>
      <c r="LJO46" s="168"/>
      <c r="LJP46" s="168"/>
      <c r="LJQ46" s="168"/>
      <c r="LJR46" s="168"/>
      <c r="LJS46" s="168"/>
      <c r="LJT46" s="168"/>
      <c r="LJU46" s="168"/>
      <c r="LJV46" s="168"/>
      <c r="LJW46" s="168"/>
      <c r="LJX46" s="168"/>
      <c r="LJY46" s="168"/>
      <c r="LJZ46" s="168"/>
      <c r="LKA46" s="167"/>
      <c r="LKB46" s="168"/>
      <c r="LKC46" s="168"/>
      <c r="LKD46" s="168"/>
      <c r="LKE46" s="168"/>
      <c r="LKF46" s="168"/>
      <c r="LKG46" s="168"/>
      <c r="LKH46" s="168"/>
      <c r="LKI46" s="168"/>
      <c r="LKJ46" s="168"/>
      <c r="LKK46" s="168"/>
      <c r="LKL46" s="168"/>
      <c r="LKM46" s="168"/>
      <c r="LKN46" s="167"/>
      <c r="LKO46" s="168"/>
      <c r="LKP46" s="168"/>
      <c r="LKQ46" s="168"/>
      <c r="LKR46" s="168"/>
      <c r="LKS46" s="168"/>
      <c r="LKT46" s="168"/>
      <c r="LKU46" s="168"/>
      <c r="LKV46" s="168"/>
      <c r="LKW46" s="168"/>
      <c r="LKX46" s="168"/>
      <c r="LKY46" s="168"/>
      <c r="LKZ46" s="168"/>
      <c r="LLA46" s="167"/>
      <c r="LLB46" s="168"/>
      <c r="LLC46" s="168"/>
      <c r="LLD46" s="168"/>
      <c r="LLE46" s="168"/>
      <c r="LLF46" s="168"/>
      <c r="LLG46" s="168"/>
      <c r="LLH46" s="168"/>
      <c r="LLI46" s="168"/>
      <c r="LLJ46" s="168"/>
      <c r="LLK46" s="168"/>
      <c r="LLL46" s="168"/>
      <c r="LLM46" s="168"/>
      <c r="LLN46" s="167"/>
      <c r="LLO46" s="168"/>
      <c r="LLP46" s="168"/>
      <c r="LLQ46" s="168"/>
      <c r="LLR46" s="168"/>
      <c r="LLS46" s="168"/>
      <c r="LLT46" s="168"/>
      <c r="LLU46" s="168"/>
      <c r="LLV46" s="168"/>
      <c r="LLW46" s="168"/>
      <c r="LLX46" s="168"/>
      <c r="LLY46" s="168"/>
      <c r="LLZ46" s="168"/>
      <c r="LMA46" s="167"/>
      <c r="LMB46" s="168"/>
      <c r="LMC46" s="168"/>
      <c r="LMD46" s="168"/>
      <c r="LME46" s="168"/>
      <c r="LMF46" s="168"/>
      <c r="LMG46" s="168"/>
      <c r="LMH46" s="168"/>
      <c r="LMI46" s="168"/>
      <c r="LMJ46" s="168"/>
      <c r="LMK46" s="168"/>
      <c r="LML46" s="168"/>
      <c r="LMM46" s="168"/>
      <c r="LMN46" s="167"/>
      <c r="LMO46" s="168"/>
      <c r="LMP46" s="168"/>
      <c r="LMQ46" s="168"/>
      <c r="LMR46" s="168"/>
      <c r="LMS46" s="168"/>
      <c r="LMT46" s="168"/>
      <c r="LMU46" s="168"/>
      <c r="LMV46" s="168"/>
      <c r="LMW46" s="168"/>
      <c r="LMX46" s="168"/>
      <c r="LMY46" s="168"/>
      <c r="LMZ46" s="168"/>
      <c r="LNA46" s="167"/>
      <c r="LNB46" s="168"/>
      <c r="LNC46" s="168"/>
      <c r="LND46" s="168"/>
      <c r="LNE46" s="168"/>
      <c r="LNF46" s="168"/>
      <c r="LNG46" s="168"/>
      <c r="LNH46" s="168"/>
      <c r="LNI46" s="168"/>
      <c r="LNJ46" s="168"/>
      <c r="LNK46" s="168"/>
      <c r="LNL46" s="168"/>
      <c r="LNM46" s="168"/>
      <c r="LNN46" s="167"/>
      <c r="LNO46" s="168"/>
      <c r="LNP46" s="168"/>
      <c r="LNQ46" s="168"/>
      <c r="LNR46" s="168"/>
      <c r="LNS46" s="168"/>
      <c r="LNT46" s="168"/>
      <c r="LNU46" s="168"/>
      <c r="LNV46" s="168"/>
      <c r="LNW46" s="168"/>
      <c r="LNX46" s="168"/>
      <c r="LNY46" s="168"/>
      <c r="LNZ46" s="168"/>
      <c r="LOA46" s="167"/>
      <c r="LOB46" s="168"/>
      <c r="LOC46" s="168"/>
      <c r="LOD46" s="168"/>
      <c r="LOE46" s="168"/>
      <c r="LOF46" s="168"/>
      <c r="LOG46" s="168"/>
      <c r="LOH46" s="168"/>
      <c r="LOI46" s="168"/>
      <c r="LOJ46" s="168"/>
      <c r="LOK46" s="168"/>
      <c r="LOL46" s="168"/>
      <c r="LOM46" s="168"/>
      <c r="LON46" s="167"/>
      <c r="LOO46" s="168"/>
      <c r="LOP46" s="168"/>
      <c r="LOQ46" s="168"/>
      <c r="LOR46" s="168"/>
      <c r="LOS46" s="168"/>
      <c r="LOT46" s="168"/>
      <c r="LOU46" s="168"/>
      <c r="LOV46" s="168"/>
      <c r="LOW46" s="168"/>
      <c r="LOX46" s="168"/>
      <c r="LOY46" s="168"/>
      <c r="LOZ46" s="168"/>
      <c r="LPA46" s="167"/>
      <c r="LPB46" s="168"/>
      <c r="LPC46" s="168"/>
      <c r="LPD46" s="168"/>
      <c r="LPE46" s="168"/>
      <c r="LPF46" s="168"/>
      <c r="LPG46" s="168"/>
      <c r="LPH46" s="168"/>
      <c r="LPI46" s="168"/>
      <c r="LPJ46" s="168"/>
      <c r="LPK46" s="168"/>
      <c r="LPL46" s="168"/>
      <c r="LPM46" s="168"/>
      <c r="LPN46" s="167"/>
      <c r="LPO46" s="168"/>
      <c r="LPP46" s="168"/>
      <c r="LPQ46" s="168"/>
      <c r="LPR46" s="168"/>
      <c r="LPS46" s="168"/>
      <c r="LPT46" s="168"/>
      <c r="LPU46" s="168"/>
      <c r="LPV46" s="168"/>
      <c r="LPW46" s="168"/>
      <c r="LPX46" s="168"/>
      <c r="LPY46" s="168"/>
      <c r="LPZ46" s="168"/>
      <c r="LQA46" s="167"/>
      <c r="LQB46" s="168"/>
      <c r="LQC46" s="168"/>
      <c r="LQD46" s="168"/>
      <c r="LQE46" s="168"/>
      <c r="LQF46" s="168"/>
      <c r="LQG46" s="168"/>
      <c r="LQH46" s="168"/>
      <c r="LQI46" s="168"/>
      <c r="LQJ46" s="168"/>
      <c r="LQK46" s="168"/>
      <c r="LQL46" s="168"/>
      <c r="LQM46" s="168"/>
      <c r="LQN46" s="167"/>
      <c r="LQO46" s="168"/>
      <c r="LQP46" s="168"/>
      <c r="LQQ46" s="168"/>
      <c r="LQR46" s="168"/>
      <c r="LQS46" s="168"/>
      <c r="LQT46" s="168"/>
      <c r="LQU46" s="168"/>
      <c r="LQV46" s="168"/>
      <c r="LQW46" s="168"/>
      <c r="LQX46" s="168"/>
      <c r="LQY46" s="168"/>
      <c r="LQZ46" s="168"/>
      <c r="LRA46" s="167"/>
      <c r="LRB46" s="168"/>
      <c r="LRC46" s="168"/>
      <c r="LRD46" s="168"/>
      <c r="LRE46" s="168"/>
      <c r="LRF46" s="168"/>
      <c r="LRG46" s="168"/>
      <c r="LRH46" s="168"/>
      <c r="LRI46" s="168"/>
      <c r="LRJ46" s="168"/>
      <c r="LRK46" s="168"/>
      <c r="LRL46" s="168"/>
      <c r="LRM46" s="168"/>
      <c r="LRN46" s="167"/>
      <c r="LRO46" s="168"/>
      <c r="LRP46" s="168"/>
      <c r="LRQ46" s="168"/>
      <c r="LRR46" s="168"/>
      <c r="LRS46" s="168"/>
      <c r="LRT46" s="168"/>
      <c r="LRU46" s="168"/>
      <c r="LRV46" s="168"/>
      <c r="LRW46" s="168"/>
      <c r="LRX46" s="168"/>
      <c r="LRY46" s="168"/>
      <c r="LRZ46" s="168"/>
      <c r="LSA46" s="167"/>
      <c r="LSB46" s="168"/>
      <c r="LSC46" s="168"/>
      <c r="LSD46" s="168"/>
      <c r="LSE46" s="168"/>
      <c r="LSF46" s="168"/>
      <c r="LSG46" s="168"/>
      <c r="LSH46" s="168"/>
      <c r="LSI46" s="168"/>
      <c r="LSJ46" s="168"/>
      <c r="LSK46" s="168"/>
      <c r="LSL46" s="168"/>
      <c r="LSM46" s="168"/>
      <c r="LSN46" s="167"/>
      <c r="LSO46" s="168"/>
      <c r="LSP46" s="168"/>
      <c r="LSQ46" s="168"/>
      <c r="LSR46" s="168"/>
      <c r="LSS46" s="168"/>
      <c r="LST46" s="168"/>
      <c r="LSU46" s="168"/>
      <c r="LSV46" s="168"/>
      <c r="LSW46" s="168"/>
      <c r="LSX46" s="168"/>
      <c r="LSY46" s="168"/>
      <c r="LSZ46" s="168"/>
      <c r="LTA46" s="167"/>
      <c r="LTB46" s="168"/>
      <c r="LTC46" s="168"/>
      <c r="LTD46" s="168"/>
      <c r="LTE46" s="168"/>
      <c r="LTF46" s="168"/>
      <c r="LTG46" s="168"/>
      <c r="LTH46" s="168"/>
      <c r="LTI46" s="168"/>
      <c r="LTJ46" s="168"/>
      <c r="LTK46" s="168"/>
      <c r="LTL46" s="168"/>
      <c r="LTM46" s="168"/>
      <c r="LTN46" s="167"/>
      <c r="LTO46" s="168"/>
      <c r="LTP46" s="168"/>
      <c r="LTQ46" s="168"/>
      <c r="LTR46" s="168"/>
      <c r="LTS46" s="168"/>
      <c r="LTT46" s="168"/>
      <c r="LTU46" s="168"/>
      <c r="LTV46" s="168"/>
      <c r="LTW46" s="168"/>
      <c r="LTX46" s="168"/>
      <c r="LTY46" s="168"/>
      <c r="LTZ46" s="168"/>
      <c r="LUA46" s="167"/>
      <c r="LUB46" s="168"/>
      <c r="LUC46" s="168"/>
      <c r="LUD46" s="168"/>
      <c r="LUE46" s="168"/>
      <c r="LUF46" s="168"/>
      <c r="LUG46" s="168"/>
      <c r="LUH46" s="168"/>
      <c r="LUI46" s="168"/>
      <c r="LUJ46" s="168"/>
      <c r="LUK46" s="168"/>
      <c r="LUL46" s="168"/>
      <c r="LUM46" s="168"/>
      <c r="LUN46" s="167"/>
      <c r="LUO46" s="168"/>
      <c r="LUP46" s="168"/>
      <c r="LUQ46" s="168"/>
      <c r="LUR46" s="168"/>
      <c r="LUS46" s="168"/>
      <c r="LUT46" s="168"/>
      <c r="LUU46" s="168"/>
      <c r="LUV46" s="168"/>
      <c r="LUW46" s="168"/>
      <c r="LUX46" s="168"/>
      <c r="LUY46" s="168"/>
      <c r="LUZ46" s="168"/>
      <c r="LVA46" s="167"/>
      <c r="LVB46" s="168"/>
      <c r="LVC46" s="168"/>
      <c r="LVD46" s="168"/>
      <c r="LVE46" s="168"/>
      <c r="LVF46" s="168"/>
      <c r="LVG46" s="168"/>
      <c r="LVH46" s="168"/>
      <c r="LVI46" s="168"/>
      <c r="LVJ46" s="168"/>
      <c r="LVK46" s="168"/>
      <c r="LVL46" s="168"/>
      <c r="LVM46" s="168"/>
      <c r="LVN46" s="167"/>
      <c r="LVO46" s="168"/>
      <c r="LVP46" s="168"/>
      <c r="LVQ46" s="168"/>
      <c r="LVR46" s="168"/>
      <c r="LVS46" s="168"/>
      <c r="LVT46" s="168"/>
      <c r="LVU46" s="168"/>
      <c r="LVV46" s="168"/>
      <c r="LVW46" s="168"/>
      <c r="LVX46" s="168"/>
      <c r="LVY46" s="168"/>
      <c r="LVZ46" s="168"/>
      <c r="LWA46" s="167"/>
      <c r="LWB46" s="168"/>
      <c r="LWC46" s="168"/>
      <c r="LWD46" s="168"/>
      <c r="LWE46" s="168"/>
      <c r="LWF46" s="168"/>
      <c r="LWG46" s="168"/>
      <c r="LWH46" s="168"/>
      <c r="LWI46" s="168"/>
      <c r="LWJ46" s="168"/>
      <c r="LWK46" s="168"/>
      <c r="LWL46" s="168"/>
      <c r="LWM46" s="168"/>
      <c r="LWN46" s="167"/>
      <c r="LWO46" s="168"/>
      <c r="LWP46" s="168"/>
      <c r="LWQ46" s="168"/>
      <c r="LWR46" s="168"/>
      <c r="LWS46" s="168"/>
      <c r="LWT46" s="168"/>
      <c r="LWU46" s="168"/>
      <c r="LWV46" s="168"/>
      <c r="LWW46" s="168"/>
      <c r="LWX46" s="168"/>
      <c r="LWY46" s="168"/>
      <c r="LWZ46" s="168"/>
      <c r="LXA46" s="167"/>
      <c r="LXB46" s="168"/>
      <c r="LXC46" s="168"/>
      <c r="LXD46" s="168"/>
      <c r="LXE46" s="168"/>
      <c r="LXF46" s="168"/>
      <c r="LXG46" s="168"/>
      <c r="LXH46" s="168"/>
      <c r="LXI46" s="168"/>
      <c r="LXJ46" s="168"/>
      <c r="LXK46" s="168"/>
      <c r="LXL46" s="168"/>
      <c r="LXM46" s="168"/>
      <c r="LXN46" s="167"/>
      <c r="LXO46" s="168"/>
      <c r="LXP46" s="168"/>
      <c r="LXQ46" s="168"/>
      <c r="LXR46" s="168"/>
      <c r="LXS46" s="168"/>
      <c r="LXT46" s="168"/>
      <c r="LXU46" s="168"/>
      <c r="LXV46" s="168"/>
      <c r="LXW46" s="168"/>
      <c r="LXX46" s="168"/>
      <c r="LXY46" s="168"/>
      <c r="LXZ46" s="168"/>
      <c r="LYA46" s="167"/>
      <c r="LYB46" s="168"/>
      <c r="LYC46" s="168"/>
      <c r="LYD46" s="168"/>
      <c r="LYE46" s="168"/>
      <c r="LYF46" s="168"/>
      <c r="LYG46" s="168"/>
      <c r="LYH46" s="168"/>
      <c r="LYI46" s="168"/>
      <c r="LYJ46" s="168"/>
      <c r="LYK46" s="168"/>
      <c r="LYL46" s="168"/>
      <c r="LYM46" s="168"/>
      <c r="LYN46" s="167"/>
      <c r="LYO46" s="168"/>
      <c r="LYP46" s="168"/>
      <c r="LYQ46" s="168"/>
      <c r="LYR46" s="168"/>
      <c r="LYS46" s="168"/>
      <c r="LYT46" s="168"/>
      <c r="LYU46" s="168"/>
      <c r="LYV46" s="168"/>
      <c r="LYW46" s="168"/>
      <c r="LYX46" s="168"/>
      <c r="LYY46" s="168"/>
      <c r="LYZ46" s="168"/>
      <c r="LZA46" s="167"/>
      <c r="LZB46" s="168"/>
      <c r="LZC46" s="168"/>
      <c r="LZD46" s="168"/>
      <c r="LZE46" s="168"/>
      <c r="LZF46" s="168"/>
      <c r="LZG46" s="168"/>
      <c r="LZH46" s="168"/>
      <c r="LZI46" s="168"/>
      <c r="LZJ46" s="168"/>
      <c r="LZK46" s="168"/>
      <c r="LZL46" s="168"/>
      <c r="LZM46" s="168"/>
      <c r="LZN46" s="167"/>
      <c r="LZO46" s="168"/>
      <c r="LZP46" s="168"/>
      <c r="LZQ46" s="168"/>
      <c r="LZR46" s="168"/>
      <c r="LZS46" s="168"/>
      <c r="LZT46" s="168"/>
      <c r="LZU46" s="168"/>
      <c r="LZV46" s="168"/>
      <c r="LZW46" s="168"/>
      <c r="LZX46" s="168"/>
      <c r="LZY46" s="168"/>
      <c r="LZZ46" s="168"/>
      <c r="MAA46" s="167"/>
      <c r="MAB46" s="168"/>
      <c r="MAC46" s="168"/>
      <c r="MAD46" s="168"/>
      <c r="MAE46" s="168"/>
      <c r="MAF46" s="168"/>
      <c r="MAG46" s="168"/>
      <c r="MAH46" s="168"/>
      <c r="MAI46" s="168"/>
      <c r="MAJ46" s="168"/>
      <c r="MAK46" s="168"/>
      <c r="MAL46" s="168"/>
      <c r="MAM46" s="168"/>
      <c r="MAN46" s="167"/>
      <c r="MAO46" s="168"/>
      <c r="MAP46" s="168"/>
      <c r="MAQ46" s="168"/>
      <c r="MAR46" s="168"/>
      <c r="MAS46" s="168"/>
      <c r="MAT46" s="168"/>
      <c r="MAU46" s="168"/>
      <c r="MAV46" s="168"/>
      <c r="MAW46" s="168"/>
      <c r="MAX46" s="168"/>
      <c r="MAY46" s="168"/>
      <c r="MAZ46" s="168"/>
      <c r="MBA46" s="167"/>
      <c r="MBB46" s="168"/>
      <c r="MBC46" s="168"/>
      <c r="MBD46" s="168"/>
      <c r="MBE46" s="168"/>
      <c r="MBF46" s="168"/>
      <c r="MBG46" s="168"/>
      <c r="MBH46" s="168"/>
      <c r="MBI46" s="168"/>
      <c r="MBJ46" s="168"/>
      <c r="MBK46" s="168"/>
      <c r="MBL46" s="168"/>
      <c r="MBM46" s="168"/>
      <c r="MBN46" s="167"/>
      <c r="MBO46" s="168"/>
      <c r="MBP46" s="168"/>
      <c r="MBQ46" s="168"/>
      <c r="MBR46" s="168"/>
      <c r="MBS46" s="168"/>
      <c r="MBT46" s="168"/>
      <c r="MBU46" s="168"/>
      <c r="MBV46" s="168"/>
      <c r="MBW46" s="168"/>
      <c r="MBX46" s="168"/>
      <c r="MBY46" s="168"/>
      <c r="MBZ46" s="168"/>
      <c r="MCA46" s="167"/>
      <c r="MCB46" s="168"/>
      <c r="MCC46" s="168"/>
      <c r="MCD46" s="168"/>
      <c r="MCE46" s="168"/>
      <c r="MCF46" s="168"/>
      <c r="MCG46" s="168"/>
      <c r="MCH46" s="168"/>
      <c r="MCI46" s="168"/>
      <c r="MCJ46" s="168"/>
      <c r="MCK46" s="168"/>
      <c r="MCL46" s="168"/>
      <c r="MCM46" s="168"/>
      <c r="MCN46" s="167"/>
      <c r="MCO46" s="168"/>
      <c r="MCP46" s="168"/>
      <c r="MCQ46" s="168"/>
      <c r="MCR46" s="168"/>
      <c r="MCS46" s="168"/>
      <c r="MCT46" s="168"/>
      <c r="MCU46" s="168"/>
      <c r="MCV46" s="168"/>
      <c r="MCW46" s="168"/>
      <c r="MCX46" s="168"/>
      <c r="MCY46" s="168"/>
      <c r="MCZ46" s="168"/>
      <c r="MDA46" s="167"/>
      <c r="MDB46" s="168"/>
      <c r="MDC46" s="168"/>
      <c r="MDD46" s="168"/>
      <c r="MDE46" s="168"/>
      <c r="MDF46" s="168"/>
      <c r="MDG46" s="168"/>
      <c r="MDH46" s="168"/>
      <c r="MDI46" s="168"/>
      <c r="MDJ46" s="168"/>
      <c r="MDK46" s="168"/>
      <c r="MDL46" s="168"/>
      <c r="MDM46" s="168"/>
      <c r="MDN46" s="167"/>
      <c r="MDO46" s="168"/>
      <c r="MDP46" s="168"/>
      <c r="MDQ46" s="168"/>
      <c r="MDR46" s="168"/>
      <c r="MDS46" s="168"/>
      <c r="MDT46" s="168"/>
      <c r="MDU46" s="168"/>
      <c r="MDV46" s="168"/>
      <c r="MDW46" s="168"/>
      <c r="MDX46" s="168"/>
      <c r="MDY46" s="168"/>
      <c r="MDZ46" s="168"/>
      <c r="MEA46" s="167"/>
      <c r="MEB46" s="168"/>
      <c r="MEC46" s="168"/>
      <c r="MED46" s="168"/>
      <c r="MEE46" s="168"/>
      <c r="MEF46" s="168"/>
      <c r="MEG46" s="168"/>
      <c r="MEH46" s="168"/>
      <c r="MEI46" s="168"/>
      <c r="MEJ46" s="168"/>
      <c r="MEK46" s="168"/>
      <c r="MEL46" s="168"/>
      <c r="MEM46" s="168"/>
      <c r="MEN46" s="167"/>
      <c r="MEO46" s="168"/>
      <c r="MEP46" s="168"/>
      <c r="MEQ46" s="168"/>
      <c r="MER46" s="168"/>
      <c r="MES46" s="168"/>
      <c r="MET46" s="168"/>
      <c r="MEU46" s="168"/>
      <c r="MEV46" s="168"/>
      <c r="MEW46" s="168"/>
      <c r="MEX46" s="168"/>
      <c r="MEY46" s="168"/>
      <c r="MEZ46" s="168"/>
      <c r="MFA46" s="167"/>
      <c r="MFB46" s="168"/>
      <c r="MFC46" s="168"/>
      <c r="MFD46" s="168"/>
      <c r="MFE46" s="168"/>
      <c r="MFF46" s="168"/>
      <c r="MFG46" s="168"/>
      <c r="MFH46" s="168"/>
      <c r="MFI46" s="168"/>
      <c r="MFJ46" s="168"/>
      <c r="MFK46" s="168"/>
      <c r="MFL46" s="168"/>
      <c r="MFM46" s="168"/>
      <c r="MFN46" s="167"/>
      <c r="MFO46" s="168"/>
      <c r="MFP46" s="168"/>
      <c r="MFQ46" s="168"/>
      <c r="MFR46" s="168"/>
      <c r="MFS46" s="168"/>
      <c r="MFT46" s="168"/>
      <c r="MFU46" s="168"/>
      <c r="MFV46" s="168"/>
      <c r="MFW46" s="168"/>
      <c r="MFX46" s="168"/>
      <c r="MFY46" s="168"/>
      <c r="MFZ46" s="168"/>
      <c r="MGA46" s="167"/>
      <c r="MGB46" s="168"/>
      <c r="MGC46" s="168"/>
      <c r="MGD46" s="168"/>
      <c r="MGE46" s="168"/>
      <c r="MGF46" s="168"/>
      <c r="MGG46" s="168"/>
      <c r="MGH46" s="168"/>
      <c r="MGI46" s="168"/>
      <c r="MGJ46" s="168"/>
      <c r="MGK46" s="168"/>
      <c r="MGL46" s="168"/>
      <c r="MGM46" s="168"/>
      <c r="MGN46" s="167"/>
      <c r="MGO46" s="168"/>
      <c r="MGP46" s="168"/>
      <c r="MGQ46" s="168"/>
      <c r="MGR46" s="168"/>
      <c r="MGS46" s="168"/>
      <c r="MGT46" s="168"/>
      <c r="MGU46" s="168"/>
      <c r="MGV46" s="168"/>
      <c r="MGW46" s="168"/>
      <c r="MGX46" s="168"/>
      <c r="MGY46" s="168"/>
      <c r="MGZ46" s="168"/>
      <c r="MHA46" s="167"/>
      <c r="MHB46" s="168"/>
      <c r="MHC46" s="168"/>
      <c r="MHD46" s="168"/>
      <c r="MHE46" s="168"/>
      <c r="MHF46" s="168"/>
      <c r="MHG46" s="168"/>
      <c r="MHH46" s="168"/>
      <c r="MHI46" s="168"/>
      <c r="MHJ46" s="168"/>
      <c r="MHK46" s="168"/>
      <c r="MHL46" s="168"/>
      <c r="MHM46" s="168"/>
      <c r="MHN46" s="167"/>
      <c r="MHO46" s="168"/>
      <c r="MHP46" s="168"/>
      <c r="MHQ46" s="168"/>
      <c r="MHR46" s="168"/>
      <c r="MHS46" s="168"/>
      <c r="MHT46" s="168"/>
      <c r="MHU46" s="168"/>
      <c r="MHV46" s="168"/>
      <c r="MHW46" s="168"/>
      <c r="MHX46" s="168"/>
      <c r="MHY46" s="168"/>
      <c r="MHZ46" s="168"/>
      <c r="MIA46" s="167"/>
      <c r="MIB46" s="168"/>
      <c r="MIC46" s="168"/>
      <c r="MID46" s="168"/>
      <c r="MIE46" s="168"/>
      <c r="MIF46" s="168"/>
      <c r="MIG46" s="168"/>
      <c r="MIH46" s="168"/>
      <c r="MII46" s="168"/>
      <c r="MIJ46" s="168"/>
      <c r="MIK46" s="168"/>
      <c r="MIL46" s="168"/>
      <c r="MIM46" s="168"/>
      <c r="MIN46" s="167"/>
      <c r="MIO46" s="168"/>
      <c r="MIP46" s="168"/>
      <c r="MIQ46" s="168"/>
      <c r="MIR46" s="168"/>
      <c r="MIS46" s="168"/>
      <c r="MIT46" s="168"/>
      <c r="MIU46" s="168"/>
      <c r="MIV46" s="168"/>
      <c r="MIW46" s="168"/>
      <c r="MIX46" s="168"/>
      <c r="MIY46" s="168"/>
      <c r="MIZ46" s="168"/>
      <c r="MJA46" s="167"/>
      <c r="MJB46" s="168"/>
      <c r="MJC46" s="168"/>
      <c r="MJD46" s="168"/>
      <c r="MJE46" s="168"/>
      <c r="MJF46" s="168"/>
      <c r="MJG46" s="168"/>
      <c r="MJH46" s="168"/>
      <c r="MJI46" s="168"/>
      <c r="MJJ46" s="168"/>
      <c r="MJK46" s="168"/>
      <c r="MJL46" s="168"/>
      <c r="MJM46" s="168"/>
      <c r="MJN46" s="167"/>
      <c r="MJO46" s="168"/>
      <c r="MJP46" s="168"/>
      <c r="MJQ46" s="168"/>
      <c r="MJR46" s="168"/>
      <c r="MJS46" s="168"/>
      <c r="MJT46" s="168"/>
      <c r="MJU46" s="168"/>
      <c r="MJV46" s="168"/>
      <c r="MJW46" s="168"/>
      <c r="MJX46" s="168"/>
      <c r="MJY46" s="168"/>
      <c r="MJZ46" s="168"/>
      <c r="MKA46" s="167"/>
      <c r="MKB46" s="168"/>
      <c r="MKC46" s="168"/>
      <c r="MKD46" s="168"/>
      <c r="MKE46" s="168"/>
      <c r="MKF46" s="168"/>
      <c r="MKG46" s="168"/>
      <c r="MKH46" s="168"/>
      <c r="MKI46" s="168"/>
      <c r="MKJ46" s="168"/>
      <c r="MKK46" s="168"/>
      <c r="MKL46" s="168"/>
      <c r="MKM46" s="168"/>
      <c r="MKN46" s="167"/>
      <c r="MKO46" s="168"/>
      <c r="MKP46" s="168"/>
      <c r="MKQ46" s="168"/>
      <c r="MKR46" s="168"/>
      <c r="MKS46" s="168"/>
      <c r="MKT46" s="168"/>
      <c r="MKU46" s="168"/>
      <c r="MKV46" s="168"/>
      <c r="MKW46" s="168"/>
      <c r="MKX46" s="168"/>
      <c r="MKY46" s="168"/>
      <c r="MKZ46" s="168"/>
      <c r="MLA46" s="167"/>
      <c r="MLB46" s="168"/>
      <c r="MLC46" s="168"/>
      <c r="MLD46" s="168"/>
      <c r="MLE46" s="168"/>
      <c r="MLF46" s="168"/>
      <c r="MLG46" s="168"/>
      <c r="MLH46" s="168"/>
      <c r="MLI46" s="168"/>
      <c r="MLJ46" s="168"/>
      <c r="MLK46" s="168"/>
      <c r="MLL46" s="168"/>
      <c r="MLM46" s="168"/>
      <c r="MLN46" s="167"/>
      <c r="MLO46" s="168"/>
      <c r="MLP46" s="168"/>
      <c r="MLQ46" s="168"/>
      <c r="MLR46" s="168"/>
      <c r="MLS46" s="168"/>
      <c r="MLT46" s="168"/>
      <c r="MLU46" s="168"/>
      <c r="MLV46" s="168"/>
      <c r="MLW46" s="168"/>
      <c r="MLX46" s="168"/>
      <c r="MLY46" s="168"/>
      <c r="MLZ46" s="168"/>
      <c r="MMA46" s="167"/>
      <c r="MMB46" s="168"/>
      <c r="MMC46" s="168"/>
      <c r="MMD46" s="168"/>
      <c r="MME46" s="168"/>
      <c r="MMF46" s="168"/>
      <c r="MMG46" s="168"/>
      <c r="MMH46" s="168"/>
      <c r="MMI46" s="168"/>
      <c r="MMJ46" s="168"/>
      <c r="MMK46" s="168"/>
      <c r="MML46" s="168"/>
      <c r="MMM46" s="168"/>
      <c r="MMN46" s="167"/>
      <c r="MMO46" s="168"/>
      <c r="MMP46" s="168"/>
      <c r="MMQ46" s="168"/>
      <c r="MMR46" s="168"/>
      <c r="MMS46" s="168"/>
      <c r="MMT46" s="168"/>
      <c r="MMU46" s="168"/>
      <c r="MMV46" s="168"/>
      <c r="MMW46" s="168"/>
      <c r="MMX46" s="168"/>
      <c r="MMY46" s="168"/>
      <c r="MMZ46" s="168"/>
      <c r="MNA46" s="167"/>
      <c r="MNB46" s="168"/>
      <c r="MNC46" s="168"/>
      <c r="MND46" s="168"/>
      <c r="MNE46" s="168"/>
      <c r="MNF46" s="168"/>
      <c r="MNG46" s="168"/>
      <c r="MNH46" s="168"/>
      <c r="MNI46" s="168"/>
      <c r="MNJ46" s="168"/>
      <c r="MNK46" s="168"/>
      <c r="MNL46" s="168"/>
      <c r="MNM46" s="168"/>
      <c r="MNN46" s="167"/>
      <c r="MNO46" s="168"/>
      <c r="MNP46" s="168"/>
      <c r="MNQ46" s="168"/>
      <c r="MNR46" s="168"/>
      <c r="MNS46" s="168"/>
      <c r="MNT46" s="168"/>
      <c r="MNU46" s="168"/>
      <c r="MNV46" s="168"/>
      <c r="MNW46" s="168"/>
      <c r="MNX46" s="168"/>
      <c r="MNY46" s="168"/>
      <c r="MNZ46" s="168"/>
      <c r="MOA46" s="167"/>
      <c r="MOB46" s="168"/>
      <c r="MOC46" s="168"/>
      <c r="MOD46" s="168"/>
      <c r="MOE46" s="168"/>
      <c r="MOF46" s="168"/>
      <c r="MOG46" s="168"/>
      <c r="MOH46" s="168"/>
      <c r="MOI46" s="168"/>
      <c r="MOJ46" s="168"/>
      <c r="MOK46" s="168"/>
      <c r="MOL46" s="168"/>
      <c r="MOM46" s="168"/>
      <c r="MON46" s="167"/>
      <c r="MOO46" s="168"/>
      <c r="MOP46" s="168"/>
      <c r="MOQ46" s="168"/>
      <c r="MOR46" s="168"/>
      <c r="MOS46" s="168"/>
      <c r="MOT46" s="168"/>
      <c r="MOU46" s="168"/>
      <c r="MOV46" s="168"/>
      <c r="MOW46" s="168"/>
      <c r="MOX46" s="168"/>
      <c r="MOY46" s="168"/>
      <c r="MOZ46" s="168"/>
      <c r="MPA46" s="167"/>
      <c r="MPB46" s="168"/>
      <c r="MPC46" s="168"/>
      <c r="MPD46" s="168"/>
      <c r="MPE46" s="168"/>
      <c r="MPF46" s="168"/>
      <c r="MPG46" s="168"/>
      <c r="MPH46" s="168"/>
      <c r="MPI46" s="168"/>
      <c r="MPJ46" s="168"/>
      <c r="MPK46" s="168"/>
      <c r="MPL46" s="168"/>
      <c r="MPM46" s="168"/>
      <c r="MPN46" s="167"/>
      <c r="MPO46" s="168"/>
      <c r="MPP46" s="168"/>
      <c r="MPQ46" s="168"/>
      <c r="MPR46" s="168"/>
      <c r="MPS46" s="168"/>
      <c r="MPT46" s="168"/>
      <c r="MPU46" s="168"/>
      <c r="MPV46" s="168"/>
      <c r="MPW46" s="168"/>
      <c r="MPX46" s="168"/>
      <c r="MPY46" s="168"/>
      <c r="MPZ46" s="168"/>
      <c r="MQA46" s="167"/>
      <c r="MQB46" s="168"/>
      <c r="MQC46" s="168"/>
      <c r="MQD46" s="168"/>
      <c r="MQE46" s="168"/>
      <c r="MQF46" s="168"/>
      <c r="MQG46" s="168"/>
      <c r="MQH46" s="168"/>
      <c r="MQI46" s="168"/>
      <c r="MQJ46" s="168"/>
      <c r="MQK46" s="168"/>
      <c r="MQL46" s="168"/>
      <c r="MQM46" s="168"/>
      <c r="MQN46" s="167"/>
      <c r="MQO46" s="168"/>
      <c r="MQP46" s="168"/>
      <c r="MQQ46" s="168"/>
      <c r="MQR46" s="168"/>
      <c r="MQS46" s="168"/>
      <c r="MQT46" s="168"/>
      <c r="MQU46" s="168"/>
      <c r="MQV46" s="168"/>
      <c r="MQW46" s="168"/>
      <c r="MQX46" s="168"/>
      <c r="MQY46" s="168"/>
      <c r="MQZ46" s="168"/>
      <c r="MRA46" s="167"/>
      <c r="MRB46" s="168"/>
      <c r="MRC46" s="168"/>
      <c r="MRD46" s="168"/>
      <c r="MRE46" s="168"/>
      <c r="MRF46" s="168"/>
      <c r="MRG46" s="168"/>
      <c r="MRH46" s="168"/>
      <c r="MRI46" s="168"/>
      <c r="MRJ46" s="168"/>
      <c r="MRK46" s="168"/>
      <c r="MRL46" s="168"/>
      <c r="MRM46" s="168"/>
      <c r="MRN46" s="167"/>
      <c r="MRO46" s="168"/>
      <c r="MRP46" s="168"/>
      <c r="MRQ46" s="168"/>
      <c r="MRR46" s="168"/>
      <c r="MRS46" s="168"/>
      <c r="MRT46" s="168"/>
      <c r="MRU46" s="168"/>
      <c r="MRV46" s="168"/>
      <c r="MRW46" s="168"/>
      <c r="MRX46" s="168"/>
      <c r="MRY46" s="168"/>
      <c r="MRZ46" s="168"/>
      <c r="MSA46" s="167"/>
      <c r="MSB46" s="168"/>
      <c r="MSC46" s="168"/>
      <c r="MSD46" s="168"/>
      <c r="MSE46" s="168"/>
      <c r="MSF46" s="168"/>
      <c r="MSG46" s="168"/>
      <c r="MSH46" s="168"/>
      <c r="MSI46" s="168"/>
      <c r="MSJ46" s="168"/>
      <c r="MSK46" s="168"/>
      <c r="MSL46" s="168"/>
      <c r="MSM46" s="168"/>
      <c r="MSN46" s="167"/>
      <c r="MSO46" s="168"/>
      <c r="MSP46" s="168"/>
      <c r="MSQ46" s="168"/>
      <c r="MSR46" s="168"/>
      <c r="MSS46" s="168"/>
      <c r="MST46" s="168"/>
      <c r="MSU46" s="168"/>
      <c r="MSV46" s="168"/>
      <c r="MSW46" s="168"/>
      <c r="MSX46" s="168"/>
      <c r="MSY46" s="168"/>
      <c r="MSZ46" s="168"/>
      <c r="MTA46" s="167"/>
      <c r="MTB46" s="168"/>
      <c r="MTC46" s="168"/>
      <c r="MTD46" s="168"/>
      <c r="MTE46" s="168"/>
      <c r="MTF46" s="168"/>
      <c r="MTG46" s="168"/>
      <c r="MTH46" s="168"/>
      <c r="MTI46" s="168"/>
      <c r="MTJ46" s="168"/>
      <c r="MTK46" s="168"/>
      <c r="MTL46" s="168"/>
      <c r="MTM46" s="168"/>
      <c r="MTN46" s="167"/>
      <c r="MTO46" s="168"/>
      <c r="MTP46" s="168"/>
      <c r="MTQ46" s="168"/>
      <c r="MTR46" s="168"/>
      <c r="MTS46" s="168"/>
      <c r="MTT46" s="168"/>
      <c r="MTU46" s="168"/>
      <c r="MTV46" s="168"/>
      <c r="MTW46" s="168"/>
      <c r="MTX46" s="168"/>
      <c r="MTY46" s="168"/>
      <c r="MTZ46" s="168"/>
      <c r="MUA46" s="167"/>
      <c r="MUB46" s="168"/>
      <c r="MUC46" s="168"/>
      <c r="MUD46" s="168"/>
      <c r="MUE46" s="168"/>
      <c r="MUF46" s="168"/>
      <c r="MUG46" s="168"/>
      <c r="MUH46" s="168"/>
      <c r="MUI46" s="168"/>
      <c r="MUJ46" s="168"/>
      <c r="MUK46" s="168"/>
      <c r="MUL46" s="168"/>
      <c r="MUM46" s="168"/>
      <c r="MUN46" s="167"/>
      <c r="MUO46" s="168"/>
      <c r="MUP46" s="168"/>
      <c r="MUQ46" s="168"/>
      <c r="MUR46" s="168"/>
      <c r="MUS46" s="168"/>
      <c r="MUT46" s="168"/>
      <c r="MUU46" s="168"/>
      <c r="MUV46" s="168"/>
      <c r="MUW46" s="168"/>
      <c r="MUX46" s="168"/>
      <c r="MUY46" s="168"/>
      <c r="MUZ46" s="168"/>
      <c r="MVA46" s="167"/>
      <c r="MVB46" s="168"/>
      <c r="MVC46" s="168"/>
      <c r="MVD46" s="168"/>
      <c r="MVE46" s="168"/>
      <c r="MVF46" s="168"/>
      <c r="MVG46" s="168"/>
      <c r="MVH46" s="168"/>
      <c r="MVI46" s="168"/>
      <c r="MVJ46" s="168"/>
      <c r="MVK46" s="168"/>
      <c r="MVL46" s="168"/>
      <c r="MVM46" s="168"/>
      <c r="MVN46" s="167"/>
      <c r="MVO46" s="168"/>
      <c r="MVP46" s="168"/>
      <c r="MVQ46" s="168"/>
      <c r="MVR46" s="168"/>
      <c r="MVS46" s="168"/>
      <c r="MVT46" s="168"/>
      <c r="MVU46" s="168"/>
      <c r="MVV46" s="168"/>
      <c r="MVW46" s="168"/>
      <c r="MVX46" s="168"/>
      <c r="MVY46" s="168"/>
      <c r="MVZ46" s="168"/>
      <c r="MWA46" s="167"/>
      <c r="MWB46" s="168"/>
      <c r="MWC46" s="168"/>
      <c r="MWD46" s="168"/>
      <c r="MWE46" s="168"/>
      <c r="MWF46" s="168"/>
      <c r="MWG46" s="168"/>
      <c r="MWH46" s="168"/>
      <c r="MWI46" s="168"/>
      <c r="MWJ46" s="168"/>
      <c r="MWK46" s="168"/>
      <c r="MWL46" s="168"/>
      <c r="MWM46" s="168"/>
      <c r="MWN46" s="167"/>
      <c r="MWO46" s="168"/>
      <c r="MWP46" s="168"/>
      <c r="MWQ46" s="168"/>
      <c r="MWR46" s="168"/>
      <c r="MWS46" s="168"/>
      <c r="MWT46" s="168"/>
      <c r="MWU46" s="168"/>
      <c r="MWV46" s="168"/>
      <c r="MWW46" s="168"/>
      <c r="MWX46" s="168"/>
      <c r="MWY46" s="168"/>
      <c r="MWZ46" s="168"/>
      <c r="MXA46" s="167"/>
      <c r="MXB46" s="168"/>
      <c r="MXC46" s="168"/>
      <c r="MXD46" s="168"/>
      <c r="MXE46" s="168"/>
      <c r="MXF46" s="168"/>
      <c r="MXG46" s="168"/>
      <c r="MXH46" s="168"/>
      <c r="MXI46" s="168"/>
      <c r="MXJ46" s="168"/>
      <c r="MXK46" s="168"/>
      <c r="MXL46" s="168"/>
      <c r="MXM46" s="168"/>
      <c r="MXN46" s="167"/>
      <c r="MXO46" s="168"/>
      <c r="MXP46" s="168"/>
      <c r="MXQ46" s="168"/>
      <c r="MXR46" s="168"/>
      <c r="MXS46" s="168"/>
      <c r="MXT46" s="168"/>
      <c r="MXU46" s="168"/>
      <c r="MXV46" s="168"/>
      <c r="MXW46" s="168"/>
      <c r="MXX46" s="168"/>
      <c r="MXY46" s="168"/>
      <c r="MXZ46" s="168"/>
      <c r="MYA46" s="167"/>
      <c r="MYB46" s="168"/>
      <c r="MYC46" s="168"/>
      <c r="MYD46" s="168"/>
      <c r="MYE46" s="168"/>
      <c r="MYF46" s="168"/>
      <c r="MYG46" s="168"/>
      <c r="MYH46" s="168"/>
      <c r="MYI46" s="168"/>
      <c r="MYJ46" s="168"/>
      <c r="MYK46" s="168"/>
      <c r="MYL46" s="168"/>
      <c r="MYM46" s="168"/>
      <c r="MYN46" s="167"/>
      <c r="MYO46" s="168"/>
      <c r="MYP46" s="168"/>
      <c r="MYQ46" s="168"/>
      <c r="MYR46" s="168"/>
      <c r="MYS46" s="168"/>
      <c r="MYT46" s="168"/>
      <c r="MYU46" s="168"/>
      <c r="MYV46" s="168"/>
      <c r="MYW46" s="168"/>
      <c r="MYX46" s="168"/>
      <c r="MYY46" s="168"/>
      <c r="MYZ46" s="168"/>
      <c r="MZA46" s="167"/>
      <c r="MZB46" s="168"/>
      <c r="MZC46" s="168"/>
      <c r="MZD46" s="168"/>
      <c r="MZE46" s="168"/>
      <c r="MZF46" s="168"/>
      <c r="MZG46" s="168"/>
      <c r="MZH46" s="168"/>
      <c r="MZI46" s="168"/>
      <c r="MZJ46" s="168"/>
      <c r="MZK46" s="168"/>
      <c r="MZL46" s="168"/>
      <c r="MZM46" s="168"/>
      <c r="MZN46" s="167"/>
      <c r="MZO46" s="168"/>
      <c r="MZP46" s="168"/>
      <c r="MZQ46" s="168"/>
      <c r="MZR46" s="168"/>
      <c r="MZS46" s="168"/>
      <c r="MZT46" s="168"/>
      <c r="MZU46" s="168"/>
      <c r="MZV46" s="168"/>
      <c r="MZW46" s="168"/>
      <c r="MZX46" s="168"/>
      <c r="MZY46" s="168"/>
      <c r="MZZ46" s="168"/>
      <c r="NAA46" s="167"/>
      <c r="NAB46" s="168"/>
      <c r="NAC46" s="168"/>
      <c r="NAD46" s="168"/>
      <c r="NAE46" s="168"/>
      <c r="NAF46" s="168"/>
      <c r="NAG46" s="168"/>
      <c r="NAH46" s="168"/>
      <c r="NAI46" s="168"/>
      <c r="NAJ46" s="168"/>
      <c r="NAK46" s="168"/>
      <c r="NAL46" s="168"/>
      <c r="NAM46" s="168"/>
      <c r="NAN46" s="167"/>
      <c r="NAO46" s="168"/>
      <c r="NAP46" s="168"/>
      <c r="NAQ46" s="168"/>
      <c r="NAR46" s="168"/>
      <c r="NAS46" s="168"/>
      <c r="NAT46" s="168"/>
      <c r="NAU46" s="168"/>
      <c r="NAV46" s="168"/>
      <c r="NAW46" s="168"/>
      <c r="NAX46" s="168"/>
      <c r="NAY46" s="168"/>
      <c r="NAZ46" s="168"/>
      <c r="NBA46" s="167"/>
      <c r="NBB46" s="168"/>
      <c r="NBC46" s="168"/>
      <c r="NBD46" s="168"/>
      <c r="NBE46" s="168"/>
      <c r="NBF46" s="168"/>
      <c r="NBG46" s="168"/>
      <c r="NBH46" s="168"/>
      <c r="NBI46" s="168"/>
      <c r="NBJ46" s="168"/>
      <c r="NBK46" s="168"/>
      <c r="NBL46" s="168"/>
      <c r="NBM46" s="168"/>
      <c r="NBN46" s="167"/>
      <c r="NBO46" s="168"/>
      <c r="NBP46" s="168"/>
      <c r="NBQ46" s="168"/>
      <c r="NBR46" s="168"/>
      <c r="NBS46" s="168"/>
      <c r="NBT46" s="168"/>
      <c r="NBU46" s="168"/>
      <c r="NBV46" s="168"/>
      <c r="NBW46" s="168"/>
      <c r="NBX46" s="168"/>
      <c r="NBY46" s="168"/>
      <c r="NBZ46" s="168"/>
      <c r="NCA46" s="167"/>
      <c r="NCB46" s="168"/>
      <c r="NCC46" s="168"/>
      <c r="NCD46" s="168"/>
      <c r="NCE46" s="168"/>
      <c r="NCF46" s="168"/>
      <c r="NCG46" s="168"/>
      <c r="NCH46" s="168"/>
      <c r="NCI46" s="168"/>
      <c r="NCJ46" s="168"/>
      <c r="NCK46" s="168"/>
      <c r="NCL46" s="168"/>
      <c r="NCM46" s="168"/>
      <c r="NCN46" s="167"/>
      <c r="NCO46" s="168"/>
      <c r="NCP46" s="168"/>
      <c r="NCQ46" s="168"/>
      <c r="NCR46" s="168"/>
      <c r="NCS46" s="168"/>
      <c r="NCT46" s="168"/>
      <c r="NCU46" s="168"/>
      <c r="NCV46" s="168"/>
      <c r="NCW46" s="168"/>
      <c r="NCX46" s="168"/>
      <c r="NCY46" s="168"/>
      <c r="NCZ46" s="168"/>
      <c r="NDA46" s="167"/>
      <c r="NDB46" s="168"/>
      <c r="NDC46" s="168"/>
      <c r="NDD46" s="168"/>
      <c r="NDE46" s="168"/>
      <c r="NDF46" s="168"/>
      <c r="NDG46" s="168"/>
      <c r="NDH46" s="168"/>
      <c r="NDI46" s="168"/>
      <c r="NDJ46" s="168"/>
      <c r="NDK46" s="168"/>
      <c r="NDL46" s="168"/>
      <c r="NDM46" s="168"/>
      <c r="NDN46" s="167"/>
      <c r="NDO46" s="168"/>
      <c r="NDP46" s="168"/>
      <c r="NDQ46" s="168"/>
      <c r="NDR46" s="168"/>
      <c r="NDS46" s="168"/>
      <c r="NDT46" s="168"/>
      <c r="NDU46" s="168"/>
      <c r="NDV46" s="168"/>
      <c r="NDW46" s="168"/>
      <c r="NDX46" s="168"/>
      <c r="NDY46" s="168"/>
      <c r="NDZ46" s="168"/>
      <c r="NEA46" s="167"/>
      <c r="NEB46" s="168"/>
      <c r="NEC46" s="168"/>
      <c r="NED46" s="168"/>
      <c r="NEE46" s="168"/>
      <c r="NEF46" s="168"/>
      <c r="NEG46" s="168"/>
      <c r="NEH46" s="168"/>
      <c r="NEI46" s="168"/>
      <c r="NEJ46" s="168"/>
      <c r="NEK46" s="168"/>
      <c r="NEL46" s="168"/>
      <c r="NEM46" s="168"/>
      <c r="NEN46" s="167"/>
      <c r="NEO46" s="168"/>
      <c r="NEP46" s="168"/>
      <c r="NEQ46" s="168"/>
      <c r="NER46" s="168"/>
      <c r="NES46" s="168"/>
      <c r="NET46" s="168"/>
      <c r="NEU46" s="168"/>
      <c r="NEV46" s="168"/>
      <c r="NEW46" s="168"/>
      <c r="NEX46" s="168"/>
      <c r="NEY46" s="168"/>
      <c r="NEZ46" s="168"/>
      <c r="NFA46" s="167"/>
      <c r="NFB46" s="168"/>
      <c r="NFC46" s="168"/>
      <c r="NFD46" s="168"/>
      <c r="NFE46" s="168"/>
      <c r="NFF46" s="168"/>
      <c r="NFG46" s="168"/>
      <c r="NFH46" s="168"/>
      <c r="NFI46" s="168"/>
      <c r="NFJ46" s="168"/>
      <c r="NFK46" s="168"/>
      <c r="NFL46" s="168"/>
      <c r="NFM46" s="168"/>
      <c r="NFN46" s="167"/>
      <c r="NFO46" s="168"/>
      <c r="NFP46" s="168"/>
      <c r="NFQ46" s="168"/>
      <c r="NFR46" s="168"/>
      <c r="NFS46" s="168"/>
      <c r="NFT46" s="168"/>
      <c r="NFU46" s="168"/>
      <c r="NFV46" s="168"/>
      <c r="NFW46" s="168"/>
      <c r="NFX46" s="168"/>
      <c r="NFY46" s="168"/>
      <c r="NFZ46" s="168"/>
      <c r="NGA46" s="167"/>
      <c r="NGB46" s="168"/>
      <c r="NGC46" s="168"/>
      <c r="NGD46" s="168"/>
      <c r="NGE46" s="168"/>
      <c r="NGF46" s="168"/>
      <c r="NGG46" s="168"/>
      <c r="NGH46" s="168"/>
      <c r="NGI46" s="168"/>
      <c r="NGJ46" s="168"/>
      <c r="NGK46" s="168"/>
      <c r="NGL46" s="168"/>
      <c r="NGM46" s="168"/>
      <c r="NGN46" s="167"/>
      <c r="NGO46" s="168"/>
      <c r="NGP46" s="168"/>
      <c r="NGQ46" s="168"/>
      <c r="NGR46" s="168"/>
      <c r="NGS46" s="168"/>
      <c r="NGT46" s="168"/>
      <c r="NGU46" s="168"/>
      <c r="NGV46" s="168"/>
      <c r="NGW46" s="168"/>
      <c r="NGX46" s="168"/>
      <c r="NGY46" s="168"/>
      <c r="NGZ46" s="168"/>
      <c r="NHA46" s="167"/>
      <c r="NHB46" s="168"/>
      <c r="NHC46" s="168"/>
      <c r="NHD46" s="168"/>
      <c r="NHE46" s="168"/>
      <c r="NHF46" s="168"/>
      <c r="NHG46" s="168"/>
      <c r="NHH46" s="168"/>
      <c r="NHI46" s="168"/>
      <c r="NHJ46" s="168"/>
      <c r="NHK46" s="168"/>
      <c r="NHL46" s="168"/>
      <c r="NHM46" s="168"/>
      <c r="NHN46" s="167"/>
      <c r="NHO46" s="168"/>
      <c r="NHP46" s="168"/>
      <c r="NHQ46" s="168"/>
      <c r="NHR46" s="168"/>
      <c r="NHS46" s="168"/>
      <c r="NHT46" s="168"/>
      <c r="NHU46" s="168"/>
      <c r="NHV46" s="168"/>
      <c r="NHW46" s="168"/>
      <c r="NHX46" s="168"/>
      <c r="NHY46" s="168"/>
      <c r="NHZ46" s="168"/>
      <c r="NIA46" s="167"/>
      <c r="NIB46" s="168"/>
      <c r="NIC46" s="168"/>
      <c r="NID46" s="168"/>
      <c r="NIE46" s="168"/>
      <c r="NIF46" s="168"/>
      <c r="NIG46" s="168"/>
      <c r="NIH46" s="168"/>
      <c r="NII46" s="168"/>
      <c r="NIJ46" s="168"/>
      <c r="NIK46" s="168"/>
      <c r="NIL46" s="168"/>
      <c r="NIM46" s="168"/>
      <c r="NIN46" s="167"/>
      <c r="NIO46" s="168"/>
      <c r="NIP46" s="168"/>
      <c r="NIQ46" s="168"/>
      <c r="NIR46" s="168"/>
      <c r="NIS46" s="168"/>
      <c r="NIT46" s="168"/>
      <c r="NIU46" s="168"/>
      <c r="NIV46" s="168"/>
      <c r="NIW46" s="168"/>
      <c r="NIX46" s="168"/>
      <c r="NIY46" s="168"/>
      <c r="NIZ46" s="168"/>
      <c r="NJA46" s="167"/>
      <c r="NJB46" s="168"/>
      <c r="NJC46" s="168"/>
      <c r="NJD46" s="168"/>
      <c r="NJE46" s="168"/>
      <c r="NJF46" s="168"/>
      <c r="NJG46" s="168"/>
      <c r="NJH46" s="168"/>
      <c r="NJI46" s="168"/>
      <c r="NJJ46" s="168"/>
      <c r="NJK46" s="168"/>
      <c r="NJL46" s="168"/>
      <c r="NJM46" s="168"/>
      <c r="NJN46" s="167"/>
      <c r="NJO46" s="168"/>
      <c r="NJP46" s="168"/>
      <c r="NJQ46" s="168"/>
      <c r="NJR46" s="168"/>
      <c r="NJS46" s="168"/>
      <c r="NJT46" s="168"/>
      <c r="NJU46" s="168"/>
      <c r="NJV46" s="168"/>
      <c r="NJW46" s="168"/>
      <c r="NJX46" s="168"/>
      <c r="NJY46" s="168"/>
      <c r="NJZ46" s="168"/>
      <c r="NKA46" s="167"/>
      <c r="NKB46" s="168"/>
      <c r="NKC46" s="168"/>
      <c r="NKD46" s="168"/>
      <c r="NKE46" s="168"/>
      <c r="NKF46" s="168"/>
      <c r="NKG46" s="168"/>
      <c r="NKH46" s="168"/>
      <c r="NKI46" s="168"/>
      <c r="NKJ46" s="168"/>
      <c r="NKK46" s="168"/>
      <c r="NKL46" s="168"/>
      <c r="NKM46" s="168"/>
      <c r="NKN46" s="167"/>
      <c r="NKO46" s="168"/>
      <c r="NKP46" s="168"/>
      <c r="NKQ46" s="168"/>
      <c r="NKR46" s="168"/>
      <c r="NKS46" s="168"/>
      <c r="NKT46" s="168"/>
      <c r="NKU46" s="168"/>
      <c r="NKV46" s="168"/>
      <c r="NKW46" s="168"/>
      <c r="NKX46" s="168"/>
      <c r="NKY46" s="168"/>
      <c r="NKZ46" s="168"/>
      <c r="NLA46" s="167"/>
      <c r="NLB46" s="168"/>
      <c r="NLC46" s="168"/>
      <c r="NLD46" s="168"/>
      <c r="NLE46" s="168"/>
      <c r="NLF46" s="168"/>
      <c r="NLG46" s="168"/>
      <c r="NLH46" s="168"/>
      <c r="NLI46" s="168"/>
      <c r="NLJ46" s="168"/>
      <c r="NLK46" s="168"/>
      <c r="NLL46" s="168"/>
      <c r="NLM46" s="168"/>
      <c r="NLN46" s="167"/>
      <c r="NLO46" s="168"/>
      <c r="NLP46" s="168"/>
      <c r="NLQ46" s="168"/>
      <c r="NLR46" s="168"/>
      <c r="NLS46" s="168"/>
      <c r="NLT46" s="168"/>
      <c r="NLU46" s="168"/>
      <c r="NLV46" s="168"/>
      <c r="NLW46" s="168"/>
      <c r="NLX46" s="168"/>
      <c r="NLY46" s="168"/>
      <c r="NLZ46" s="168"/>
      <c r="NMA46" s="167"/>
      <c r="NMB46" s="168"/>
      <c r="NMC46" s="168"/>
      <c r="NMD46" s="168"/>
      <c r="NME46" s="168"/>
      <c r="NMF46" s="168"/>
      <c r="NMG46" s="168"/>
      <c r="NMH46" s="168"/>
      <c r="NMI46" s="168"/>
      <c r="NMJ46" s="168"/>
      <c r="NMK46" s="168"/>
      <c r="NML46" s="168"/>
      <c r="NMM46" s="168"/>
      <c r="NMN46" s="167"/>
      <c r="NMO46" s="168"/>
      <c r="NMP46" s="168"/>
      <c r="NMQ46" s="168"/>
      <c r="NMR46" s="168"/>
      <c r="NMS46" s="168"/>
      <c r="NMT46" s="168"/>
      <c r="NMU46" s="168"/>
      <c r="NMV46" s="168"/>
      <c r="NMW46" s="168"/>
      <c r="NMX46" s="168"/>
      <c r="NMY46" s="168"/>
      <c r="NMZ46" s="168"/>
      <c r="NNA46" s="167"/>
      <c r="NNB46" s="168"/>
      <c r="NNC46" s="168"/>
      <c r="NND46" s="168"/>
      <c r="NNE46" s="168"/>
      <c r="NNF46" s="168"/>
      <c r="NNG46" s="168"/>
      <c r="NNH46" s="168"/>
      <c r="NNI46" s="168"/>
      <c r="NNJ46" s="168"/>
      <c r="NNK46" s="168"/>
      <c r="NNL46" s="168"/>
      <c r="NNM46" s="168"/>
      <c r="NNN46" s="167"/>
      <c r="NNO46" s="168"/>
      <c r="NNP46" s="168"/>
      <c r="NNQ46" s="168"/>
      <c r="NNR46" s="168"/>
      <c r="NNS46" s="168"/>
      <c r="NNT46" s="168"/>
      <c r="NNU46" s="168"/>
      <c r="NNV46" s="168"/>
      <c r="NNW46" s="168"/>
      <c r="NNX46" s="168"/>
      <c r="NNY46" s="168"/>
      <c r="NNZ46" s="168"/>
      <c r="NOA46" s="167"/>
      <c r="NOB46" s="168"/>
      <c r="NOC46" s="168"/>
      <c r="NOD46" s="168"/>
      <c r="NOE46" s="168"/>
      <c r="NOF46" s="168"/>
      <c r="NOG46" s="168"/>
      <c r="NOH46" s="168"/>
      <c r="NOI46" s="168"/>
      <c r="NOJ46" s="168"/>
      <c r="NOK46" s="168"/>
      <c r="NOL46" s="168"/>
      <c r="NOM46" s="168"/>
      <c r="NON46" s="167"/>
      <c r="NOO46" s="168"/>
      <c r="NOP46" s="168"/>
      <c r="NOQ46" s="168"/>
      <c r="NOR46" s="168"/>
      <c r="NOS46" s="168"/>
      <c r="NOT46" s="168"/>
      <c r="NOU46" s="168"/>
      <c r="NOV46" s="168"/>
      <c r="NOW46" s="168"/>
      <c r="NOX46" s="168"/>
      <c r="NOY46" s="168"/>
      <c r="NOZ46" s="168"/>
      <c r="NPA46" s="167"/>
      <c r="NPB46" s="168"/>
      <c r="NPC46" s="168"/>
      <c r="NPD46" s="168"/>
      <c r="NPE46" s="168"/>
      <c r="NPF46" s="168"/>
      <c r="NPG46" s="168"/>
      <c r="NPH46" s="168"/>
      <c r="NPI46" s="168"/>
      <c r="NPJ46" s="168"/>
      <c r="NPK46" s="168"/>
      <c r="NPL46" s="168"/>
      <c r="NPM46" s="168"/>
      <c r="NPN46" s="167"/>
      <c r="NPO46" s="168"/>
      <c r="NPP46" s="168"/>
      <c r="NPQ46" s="168"/>
      <c r="NPR46" s="168"/>
      <c r="NPS46" s="168"/>
      <c r="NPT46" s="168"/>
      <c r="NPU46" s="168"/>
      <c r="NPV46" s="168"/>
      <c r="NPW46" s="168"/>
      <c r="NPX46" s="168"/>
      <c r="NPY46" s="168"/>
      <c r="NPZ46" s="168"/>
      <c r="NQA46" s="167"/>
      <c r="NQB46" s="168"/>
      <c r="NQC46" s="168"/>
      <c r="NQD46" s="168"/>
      <c r="NQE46" s="168"/>
      <c r="NQF46" s="168"/>
      <c r="NQG46" s="168"/>
      <c r="NQH46" s="168"/>
      <c r="NQI46" s="168"/>
      <c r="NQJ46" s="168"/>
      <c r="NQK46" s="168"/>
      <c r="NQL46" s="168"/>
      <c r="NQM46" s="168"/>
      <c r="NQN46" s="167"/>
      <c r="NQO46" s="168"/>
      <c r="NQP46" s="168"/>
      <c r="NQQ46" s="168"/>
      <c r="NQR46" s="168"/>
      <c r="NQS46" s="168"/>
      <c r="NQT46" s="168"/>
      <c r="NQU46" s="168"/>
      <c r="NQV46" s="168"/>
      <c r="NQW46" s="168"/>
      <c r="NQX46" s="168"/>
      <c r="NQY46" s="168"/>
      <c r="NQZ46" s="168"/>
      <c r="NRA46" s="167"/>
      <c r="NRB46" s="168"/>
      <c r="NRC46" s="168"/>
      <c r="NRD46" s="168"/>
      <c r="NRE46" s="168"/>
      <c r="NRF46" s="168"/>
      <c r="NRG46" s="168"/>
      <c r="NRH46" s="168"/>
      <c r="NRI46" s="168"/>
      <c r="NRJ46" s="168"/>
      <c r="NRK46" s="168"/>
      <c r="NRL46" s="168"/>
      <c r="NRM46" s="168"/>
      <c r="NRN46" s="167"/>
      <c r="NRO46" s="168"/>
      <c r="NRP46" s="168"/>
      <c r="NRQ46" s="168"/>
      <c r="NRR46" s="168"/>
      <c r="NRS46" s="168"/>
      <c r="NRT46" s="168"/>
      <c r="NRU46" s="168"/>
      <c r="NRV46" s="168"/>
      <c r="NRW46" s="168"/>
      <c r="NRX46" s="168"/>
      <c r="NRY46" s="168"/>
      <c r="NRZ46" s="168"/>
      <c r="NSA46" s="167"/>
      <c r="NSB46" s="168"/>
      <c r="NSC46" s="168"/>
      <c r="NSD46" s="168"/>
      <c r="NSE46" s="168"/>
      <c r="NSF46" s="168"/>
      <c r="NSG46" s="168"/>
      <c r="NSH46" s="168"/>
      <c r="NSI46" s="168"/>
      <c r="NSJ46" s="168"/>
      <c r="NSK46" s="168"/>
      <c r="NSL46" s="168"/>
      <c r="NSM46" s="168"/>
      <c r="NSN46" s="167"/>
      <c r="NSO46" s="168"/>
      <c r="NSP46" s="168"/>
      <c r="NSQ46" s="168"/>
      <c r="NSR46" s="168"/>
      <c r="NSS46" s="168"/>
      <c r="NST46" s="168"/>
      <c r="NSU46" s="168"/>
      <c r="NSV46" s="168"/>
      <c r="NSW46" s="168"/>
      <c r="NSX46" s="168"/>
      <c r="NSY46" s="168"/>
      <c r="NSZ46" s="168"/>
      <c r="NTA46" s="167"/>
      <c r="NTB46" s="168"/>
      <c r="NTC46" s="168"/>
      <c r="NTD46" s="168"/>
      <c r="NTE46" s="168"/>
      <c r="NTF46" s="168"/>
      <c r="NTG46" s="168"/>
      <c r="NTH46" s="168"/>
      <c r="NTI46" s="168"/>
      <c r="NTJ46" s="168"/>
      <c r="NTK46" s="168"/>
      <c r="NTL46" s="168"/>
      <c r="NTM46" s="168"/>
      <c r="NTN46" s="167"/>
      <c r="NTO46" s="168"/>
      <c r="NTP46" s="168"/>
      <c r="NTQ46" s="168"/>
      <c r="NTR46" s="168"/>
      <c r="NTS46" s="168"/>
      <c r="NTT46" s="168"/>
      <c r="NTU46" s="168"/>
      <c r="NTV46" s="168"/>
      <c r="NTW46" s="168"/>
      <c r="NTX46" s="168"/>
      <c r="NTY46" s="168"/>
      <c r="NTZ46" s="168"/>
      <c r="NUA46" s="167"/>
      <c r="NUB46" s="168"/>
      <c r="NUC46" s="168"/>
      <c r="NUD46" s="168"/>
      <c r="NUE46" s="168"/>
      <c r="NUF46" s="168"/>
      <c r="NUG46" s="168"/>
      <c r="NUH46" s="168"/>
      <c r="NUI46" s="168"/>
      <c r="NUJ46" s="168"/>
      <c r="NUK46" s="168"/>
      <c r="NUL46" s="168"/>
      <c r="NUM46" s="168"/>
      <c r="NUN46" s="167"/>
      <c r="NUO46" s="168"/>
      <c r="NUP46" s="168"/>
      <c r="NUQ46" s="168"/>
      <c r="NUR46" s="168"/>
      <c r="NUS46" s="168"/>
      <c r="NUT46" s="168"/>
      <c r="NUU46" s="168"/>
      <c r="NUV46" s="168"/>
      <c r="NUW46" s="168"/>
      <c r="NUX46" s="168"/>
      <c r="NUY46" s="168"/>
      <c r="NUZ46" s="168"/>
      <c r="NVA46" s="167"/>
      <c r="NVB46" s="168"/>
      <c r="NVC46" s="168"/>
      <c r="NVD46" s="168"/>
      <c r="NVE46" s="168"/>
      <c r="NVF46" s="168"/>
      <c r="NVG46" s="168"/>
      <c r="NVH46" s="168"/>
      <c r="NVI46" s="168"/>
      <c r="NVJ46" s="168"/>
      <c r="NVK46" s="168"/>
      <c r="NVL46" s="168"/>
      <c r="NVM46" s="168"/>
      <c r="NVN46" s="167"/>
      <c r="NVO46" s="168"/>
      <c r="NVP46" s="168"/>
      <c r="NVQ46" s="168"/>
      <c r="NVR46" s="168"/>
      <c r="NVS46" s="168"/>
      <c r="NVT46" s="168"/>
      <c r="NVU46" s="168"/>
      <c r="NVV46" s="168"/>
      <c r="NVW46" s="168"/>
      <c r="NVX46" s="168"/>
      <c r="NVY46" s="168"/>
      <c r="NVZ46" s="168"/>
      <c r="NWA46" s="167"/>
      <c r="NWB46" s="168"/>
      <c r="NWC46" s="168"/>
      <c r="NWD46" s="168"/>
      <c r="NWE46" s="168"/>
      <c r="NWF46" s="168"/>
      <c r="NWG46" s="168"/>
      <c r="NWH46" s="168"/>
      <c r="NWI46" s="168"/>
      <c r="NWJ46" s="168"/>
      <c r="NWK46" s="168"/>
      <c r="NWL46" s="168"/>
      <c r="NWM46" s="168"/>
      <c r="NWN46" s="167"/>
      <c r="NWO46" s="168"/>
      <c r="NWP46" s="168"/>
      <c r="NWQ46" s="168"/>
      <c r="NWR46" s="168"/>
      <c r="NWS46" s="168"/>
      <c r="NWT46" s="168"/>
      <c r="NWU46" s="168"/>
      <c r="NWV46" s="168"/>
      <c r="NWW46" s="168"/>
      <c r="NWX46" s="168"/>
      <c r="NWY46" s="168"/>
      <c r="NWZ46" s="168"/>
      <c r="NXA46" s="167"/>
      <c r="NXB46" s="168"/>
      <c r="NXC46" s="168"/>
      <c r="NXD46" s="168"/>
      <c r="NXE46" s="168"/>
      <c r="NXF46" s="168"/>
      <c r="NXG46" s="168"/>
      <c r="NXH46" s="168"/>
      <c r="NXI46" s="168"/>
      <c r="NXJ46" s="168"/>
      <c r="NXK46" s="168"/>
      <c r="NXL46" s="168"/>
      <c r="NXM46" s="168"/>
      <c r="NXN46" s="167"/>
      <c r="NXO46" s="168"/>
      <c r="NXP46" s="168"/>
      <c r="NXQ46" s="168"/>
      <c r="NXR46" s="168"/>
      <c r="NXS46" s="168"/>
      <c r="NXT46" s="168"/>
      <c r="NXU46" s="168"/>
      <c r="NXV46" s="168"/>
      <c r="NXW46" s="168"/>
      <c r="NXX46" s="168"/>
      <c r="NXY46" s="168"/>
      <c r="NXZ46" s="168"/>
      <c r="NYA46" s="167"/>
      <c r="NYB46" s="168"/>
      <c r="NYC46" s="168"/>
      <c r="NYD46" s="168"/>
      <c r="NYE46" s="168"/>
      <c r="NYF46" s="168"/>
      <c r="NYG46" s="168"/>
      <c r="NYH46" s="168"/>
      <c r="NYI46" s="168"/>
      <c r="NYJ46" s="168"/>
      <c r="NYK46" s="168"/>
      <c r="NYL46" s="168"/>
      <c r="NYM46" s="168"/>
      <c r="NYN46" s="167"/>
      <c r="NYO46" s="168"/>
      <c r="NYP46" s="168"/>
      <c r="NYQ46" s="168"/>
      <c r="NYR46" s="168"/>
      <c r="NYS46" s="168"/>
      <c r="NYT46" s="168"/>
      <c r="NYU46" s="168"/>
      <c r="NYV46" s="168"/>
      <c r="NYW46" s="168"/>
      <c r="NYX46" s="168"/>
      <c r="NYY46" s="168"/>
      <c r="NYZ46" s="168"/>
      <c r="NZA46" s="167"/>
      <c r="NZB46" s="168"/>
      <c r="NZC46" s="168"/>
      <c r="NZD46" s="168"/>
      <c r="NZE46" s="168"/>
      <c r="NZF46" s="168"/>
      <c r="NZG46" s="168"/>
      <c r="NZH46" s="168"/>
      <c r="NZI46" s="168"/>
      <c r="NZJ46" s="168"/>
      <c r="NZK46" s="168"/>
      <c r="NZL46" s="168"/>
      <c r="NZM46" s="168"/>
      <c r="NZN46" s="167"/>
      <c r="NZO46" s="168"/>
      <c r="NZP46" s="168"/>
      <c r="NZQ46" s="168"/>
      <c r="NZR46" s="168"/>
      <c r="NZS46" s="168"/>
      <c r="NZT46" s="168"/>
      <c r="NZU46" s="168"/>
      <c r="NZV46" s="168"/>
      <c r="NZW46" s="168"/>
      <c r="NZX46" s="168"/>
      <c r="NZY46" s="168"/>
      <c r="NZZ46" s="168"/>
      <c r="OAA46" s="167"/>
      <c r="OAB46" s="168"/>
      <c r="OAC46" s="168"/>
      <c r="OAD46" s="168"/>
      <c r="OAE46" s="168"/>
      <c r="OAF46" s="168"/>
      <c r="OAG46" s="168"/>
      <c r="OAH46" s="168"/>
      <c r="OAI46" s="168"/>
      <c r="OAJ46" s="168"/>
      <c r="OAK46" s="168"/>
      <c r="OAL46" s="168"/>
      <c r="OAM46" s="168"/>
      <c r="OAN46" s="167"/>
      <c r="OAO46" s="168"/>
      <c r="OAP46" s="168"/>
      <c r="OAQ46" s="168"/>
      <c r="OAR46" s="168"/>
      <c r="OAS46" s="168"/>
      <c r="OAT46" s="168"/>
      <c r="OAU46" s="168"/>
      <c r="OAV46" s="168"/>
      <c r="OAW46" s="168"/>
      <c r="OAX46" s="168"/>
      <c r="OAY46" s="168"/>
      <c r="OAZ46" s="168"/>
      <c r="OBA46" s="167"/>
      <c r="OBB46" s="168"/>
      <c r="OBC46" s="168"/>
      <c r="OBD46" s="168"/>
      <c r="OBE46" s="168"/>
      <c r="OBF46" s="168"/>
      <c r="OBG46" s="168"/>
      <c r="OBH46" s="168"/>
      <c r="OBI46" s="168"/>
      <c r="OBJ46" s="168"/>
      <c r="OBK46" s="168"/>
      <c r="OBL46" s="168"/>
      <c r="OBM46" s="168"/>
      <c r="OBN46" s="167"/>
      <c r="OBO46" s="168"/>
      <c r="OBP46" s="168"/>
      <c r="OBQ46" s="168"/>
      <c r="OBR46" s="168"/>
      <c r="OBS46" s="168"/>
      <c r="OBT46" s="168"/>
      <c r="OBU46" s="168"/>
      <c r="OBV46" s="168"/>
      <c r="OBW46" s="168"/>
      <c r="OBX46" s="168"/>
      <c r="OBY46" s="168"/>
      <c r="OBZ46" s="168"/>
      <c r="OCA46" s="167"/>
      <c r="OCB46" s="168"/>
      <c r="OCC46" s="168"/>
      <c r="OCD46" s="168"/>
      <c r="OCE46" s="168"/>
      <c r="OCF46" s="168"/>
      <c r="OCG46" s="168"/>
      <c r="OCH46" s="168"/>
      <c r="OCI46" s="168"/>
      <c r="OCJ46" s="168"/>
      <c r="OCK46" s="168"/>
      <c r="OCL46" s="168"/>
      <c r="OCM46" s="168"/>
      <c r="OCN46" s="167"/>
      <c r="OCO46" s="168"/>
      <c r="OCP46" s="168"/>
      <c r="OCQ46" s="168"/>
      <c r="OCR46" s="168"/>
      <c r="OCS46" s="168"/>
      <c r="OCT46" s="168"/>
      <c r="OCU46" s="168"/>
      <c r="OCV46" s="168"/>
      <c r="OCW46" s="168"/>
      <c r="OCX46" s="168"/>
      <c r="OCY46" s="168"/>
      <c r="OCZ46" s="168"/>
      <c r="ODA46" s="167"/>
      <c r="ODB46" s="168"/>
      <c r="ODC46" s="168"/>
      <c r="ODD46" s="168"/>
      <c r="ODE46" s="168"/>
      <c r="ODF46" s="168"/>
      <c r="ODG46" s="168"/>
      <c r="ODH46" s="168"/>
      <c r="ODI46" s="168"/>
      <c r="ODJ46" s="168"/>
      <c r="ODK46" s="168"/>
      <c r="ODL46" s="168"/>
      <c r="ODM46" s="168"/>
      <c r="ODN46" s="167"/>
      <c r="ODO46" s="168"/>
      <c r="ODP46" s="168"/>
      <c r="ODQ46" s="168"/>
      <c r="ODR46" s="168"/>
      <c r="ODS46" s="168"/>
      <c r="ODT46" s="168"/>
      <c r="ODU46" s="168"/>
      <c r="ODV46" s="168"/>
      <c r="ODW46" s="168"/>
      <c r="ODX46" s="168"/>
      <c r="ODY46" s="168"/>
      <c r="ODZ46" s="168"/>
      <c r="OEA46" s="167"/>
      <c r="OEB46" s="168"/>
      <c r="OEC46" s="168"/>
      <c r="OED46" s="168"/>
      <c r="OEE46" s="168"/>
      <c r="OEF46" s="168"/>
      <c r="OEG46" s="168"/>
      <c r="OEH46" s="168"/>
      <c r="OEI46" s="168"/>
      <c r="OEJ46" s="168"/>
      <c r="OEK46" s="168"/>
      <c r="OEL46" s="168"/>
      <c r="OEM46" s="168"/>
      <c r="OEN46" s="167"/>
      <c r="OEO46" s="168"/>
      <c r="OEP46" s="168"/>
      <c r="OEQ46" s="168"/>
      <c r="OER46" s="168"/>
      <c r="OES46" s="168"/>
      <c r="OET46" s="168"/>
      <c r="OEU46" s="168"/>
      <c r="OEV46" s="168"/>
      <c r="OEW46" s="168"/>
      <c r="OEX46" s="168"/>
      <c r="OEY46" s="168"/>
      <c r="OEZ46" s="168"/>
      <c r="OFA46" s="167"/>
      <c r="OFB46" s="168"/>
      <c r="OFC46" s="168"/>
      <c r="OFD46" s="168"/>
      <c r="OFE46" s="168"/>
      <c r="OFF46" s="168"/>
      <c r="OFG46" s="168"/>
      <c r="OFH46" s="168"/>
      <c r="OFI46" s="168"/>
      <c r="OFJ46" s="168"/>
      <c r="OFK46" s="168"/>
      <c r="OFL46" s="168"/>
      <c r="OFM46" s="168"/>
      <c r="OFN46" s="167"/>
      <c r="OFO46" s="168"/>
      <c r="OFP46" s="168"/>
      <c r="OFQ46" s="168"/>
      <c r="OFR46" s="168"/>
      <c r="OFS46" s="168"/>
      <c r="OFT46" s="168"/>
      <c r="OFU46" s="168"/>
      <c r="OFV46" s="168"/>
      <c r="OFW46" s="168"/>
      <c r="OFX46" s="168"/>
      <c r="OFY46" s="168"/>
      <c r="OFZ46" s="168"/>
      <c r="OGA46" s="167"/>
      <c r="OGB46" s="168"/>
      <c r="OGC46" s="168"/>
      <c r="OGD46" s="168"/>
      <c r="OGE46" s="168"/>
      <c r="OGF46" s="168"/>
      <c r="OGG46" s="168"/>
      <c r="OGH46" s="168"/>
      <c r="OGI46" s="168"/>
      <c r="OGJ46" s="168"/>
      <c r="OGK46" s="168"/>
      <c r="OGL46" s="168"/>
      <c r="OGM46" s="168"/>
      <c r="OGN46" s="167"/>
      <c r="OGO46" s="168"/>
      <c r="OGP46" s="168"/>
      <c r="OGQ46" s="168"/>
      <c r="OGR46" s="168"/>
      <c r="OGS46" s="168"/>
      <c r="OGT46" s="168"/>
      <c r="OGU46" s="168"/>
      <c r="OGV46" s="168"/>
      <c r="OGW46" s="168"/>
      <c r="OGX46" s="168"/>
      <c r="OGY46" s="168"/>
      <c r="OGZ46" s="168"/>
      <c r="OHA46" s="167"/>
      <c r="OHB46" s="168"/>
      <c r="OHC46" s="168"/>
      <c r="OHD46" s="168"/>
      <c r="OHE46" s="168"/>
      <c r="OHF46" s="168"/>
      <c r="OHG46" s="168"/>
      <c r="OHH46" s="168"/>
      <c r="OHI46" s="168"/>
      <c r="OHJ46" s="168"/>
      <c r="OHK46" s="168"/>
      <c r="OHL46" s="168"/>
      <c r="OHM46" s="168"/>
      <c r="OHN46" s="167"/>
      <c r="OHO46" s="168"/>
      <c r="OHP46" s="168"/>
      <c r="OHQ46" s="168"/>
      <c r="OHR46" s="168"/>
      <c r="OHS46" s="168"/>
      <c r="OHT46" s="168"/>
      <c r="OHU46" s="168"/>
      <c r="OHV46" s="168"/>
      <c r="OHW46" s="168"/>
      <c r="OHX46" s="168"/>
      <c r="OHY46" s="168"/>
      <c r="OHZ46" s="168"/>
      <c r="OIA46" s="167"/>
      <c r="OIB46" s="168"/>
      <c r="OIC46" s="168"/>
      <c r="OID46" s="168"/>
      <c r="OIE46" s="168"/>
      <c r="OIF46" s="168"/>
      <c r="OIG46" s="168"/>
      <c r="OIH46" s="168"/>
      <c r="OII46" s="168"/>
      <c r="OIJ46" s="168"/>
      <c r="OIK46" s="168"/>
      <c r="OIL46" s="168"/>
      <c r="OIM46" s="168"/>
      <c r="OIN46" s="167"/>
      <c r="OIO46" s="168"/>
      <c r="OIP46" s="168"/>
      <c r="OIQ46" s="168"/>
      <c r="OIR46" s="168"/>
      <c r="OIS46" s="168"/>
      <c r="OIT46" s="168"/>
      <c r="OIU46" s="168"/>
      <c r="OIV46" s="168"/>
      <c r="OIW46" s="168"/>
      <c r="OIX46" s="168"/>
      <c r="OIY46" s="168"/>
      <c r="OIZ46" s="168"/>
      <c r="OJA46" s="167"/>
      <c r="OJB46" s="168"/>
      <c r="OJC46" s="168"/>
      <c r="OJD46" s="168"/>
      <c r="OJE46" s="168"/>
      <c r="OJF46" s="168"/>
      <c r="OJG46" s="168"/>
      <c r="OJH46" s="168"/>
      <c r="OJI46" s="168"/>
      <c r="OJJ46" s="168"/>
      <c r="OJK46" s="168"/>
      <c r="OJL46" s="168"/>
      <c r="OJM46" s="168"/>
      <c r="OJN46" s="167"/>
      <c r="OJO46" s="168"/>
      <c r="OJP46" s="168"/>
      <c r="OJQ46" s="168"/>
      <c r="OJR46" s="168"/>
      <c r="OJS46" s="168"/>
      <c r="OJT46" s="168"/>
      <c r="OJU46" s="168"/>
      <c r="OJV46" s="168"/>
      <c r="OJW46" s="168"/>
      <c r="OJX46" s="168"/>
      <c r="OJY46" s="168"/>
      <c r="OJZ46" s="168"/>
      <c r="OKA46" s="167"/>
      <c r="OKB46" s="168"/>
      <c r="OKC46" s="168"/>
      <c r="OKD46" s="168"/>
      <c r="OKE46" s="168"/>
      <c r="OKF46" s="168"/>
      <c r="OKG46" s="168"/>
      <c r="OKH46" s="168"/>
      <c r="OKI46" s="168"/>
      <c r="OKJ46" s="168"/>
      <c r="OKK46" s="168"/>
      <c r="OKL46" s="168"/>
      <c r="OKM46" s="168"/>
      <c r="OKN46" s="167"/>
      <c r="OKO46" s="168"/>
      <c r="OKP46" s="168"/>
      <c r="OKQ46" s="168"/>
      <c r="OKR46" s="168"/>
      <c r="OKS46" s="168"/>
      <c r="OKT46" s="168"/>
      <c r="OKU46" s="168"/>
      <c r="OKV46" s="168"/>
      <c r="OKW46" s="168"/>
      <c r="OKX46" s="168"/>
      <c r="OKY46" s="168"/>
      <c r="OKZ46" s="168"/>
      <c r="OLA46" s="167"/>
      <c r="OLB46" s="168"/>
      <c r="OLC46" s="168"/>
      <c r="OLD46" s="168"/>
      <c r="OLE46" s="168"/>
      <c r="OLF46" s="168"/>
      <c r="OLG46" s="168"/>
      <c r="OLH46" s="168"/>
      <c r="OLI46" s="168"/>
      <c r="OLJ46" s="168"/>
      <c r="OLK46" s="168"/>
      <c r="OLL46" s="168"/>
      <c r="OLM46" s="168"/>
      <c r="OLN46" s="167"/>
      <c r="OLO46" s="168"/>
      <c r="OLP46" s="168"/>
      <c r="OLQ46" s="168"/>
      <c r="OLR46" s="168"/>
      <c r="OLS46" s="168"/>
      <c r="OLT46" s="168"/>
      <c r="OLU46" s="168"/>
      <c r="OLV46" s="168"/>
      <c r="OLW46" s="168"/>
      <c r="OLX46" s="168"/>
      <c r="OLY46" s="168"/>
      <c r="OLZ46" s="168"/>
      <c r="OMA46" s="167"/>
      <c r="OMB46" s="168"/>
      <c r="OMC46" s="168"/>
      <c r="OMD46" s="168"/>
      <c r="OME46" s="168"/>
      <c r="OMF46" s="168"/>
      <c r="OMG46" s="168"/>
      <c r="OMH46" s="168"/>
      <c r="OMI46" s="168"/>
      <c r="OMJ46" s="168"/>
      <c r="OMK46" s="168"/>
      <c r="OML46" s="168"/>
      <c r="OMM46" s="168"/>
      <c r="OMN46" s="167"/>
      <c r="OMO46" s="168"/>
      <c r="OMP46" s="168"/>
      <c r="OMQ46" s="168"/>
      <c r="OMR46" s="168"/>
      <c r="OMS46" s="168"/>
      <c r="OMT46" s="168"/>
      <c r="OMU46" s="168"/>
      <c r="OMV46" s="168"/>
      <c r="OMW46" s="168"/>
      <c r="OMX46" s="168"/>
      <c r="OMY46" s="168"/>
      <c r="OMZ46" s="168"/>
      <c r="ONA46" s="167"/>
      <c r="ONB46" s="168"/>
      <c r="ONC46" s="168"/>
      <c r="OND46" s="168"/>
      <c r="ONE46" s="168"/>
      <c r="ONF46" s="168"/>
      <c r="ONG46" s="168"/>
      <c r="ONH46" s="168"/>
      <c r="ONI46" s="168"/>
      <c r="ONJ46" s="168"/>
      <c r="ONK46" s="168"/>
      <c r="ONL46" s="168"/>
      <c r="ONM46" s="168"/>
      <c r="ONN46" s="167"/>
      <c r="ONO46" s="168"/>
      <c r="ONP46" s="168"/>
      <c r="ONQ46" s="168"/>
      <c r="ONR46" s="168"/>
      <c r="ONS46" s="168"/>
      <c r="ONT46" s="168"/>
      <c r="ONU46" s="168"/>
      <c r="ONV46" s="168"/>
      <c r="ONW46" s="168"/>
      <c r="ONX46" s="168"/>
      <c r="ONY46" s="168"/>
      <c r="ONZ46" s="168"/>
      <c r="OOA46" s="167"/>
      <c r="OOB46" s="168"/>
      <c r="OOC46" s="168"/>
      <c r="OOD46" s="168"/>
      <c r="OOE46" s="168"/>
      <c r="OOF46" s="168"/>
      <c r="OOG46" s="168"/>
      <c r="OOH46" s="168"/>
      <c r="OOI46" s="168"/>
      <c r="OOJ46" s="168"/>
      <c r="OOK46" s="168"/>
      <c r="OOL46" s="168"/>
      <c r="OOM46" s="168"/>
      <c r="OON46" s="167"/>
      <c r="OOO46" s="168"/>
      <c r="OOP46" s="168"/>
      <c r="OOQ46" s="168"/>
      <c r="OOR46" s="168"/>
      <c r="OOS46" s="168"/>
      <c r="OOT46" s="168"/>
      <c r="OOU46" s="168"/>
      <c r="OOV46" s="168"/>
      <c r="OOW46" s="168"/>
      <c r="OOX46" s="168"/>
      <c r="OOY46" s="168"/>
      <c r="OOZ46" s="168"/>
      <c r="OPA46" s="167"/>
      <c r="OPB46" s="168"/>
      <c r="OPC46" s="168"/>
      <c r="OPD46" s="168"/>
      <c r="OPE46" s="168"/>
      <c r="OPF46" s="168"/>
      <c r="OPG46" s="168"/>
      <c r="OPH46" s="168"/>
      <c r="OPI46" s="168"/>
      <c r="OPJ46" s="168"/>
      <c r="OPK46" s="168"/>
      <c r="OPL46" s="168"/>
      <c r="OPM46" s="168"/>
      <c r="OPN46" s="167"/>
      <c r="OPO46" s="168"/>
      <c r="OPP46" s="168"/>
      <c r="OPQ46" s="168"/>
      <c r="OPR46" s="168"/>
      <c r="OPS46" s="168"/>
      <c r="OPT46" s="168"/>
      <c r="OPU46" s="168"/>
      <c r="OPV46" s="168"/>
      <c r="OPW46" s="168"/>
      <c r="OPX46" s="168"/>
      <c r="OPY46" s="168"/>
      <c r="OPZ46" s="168"/>
      <c r="OQA46" s="167"/>
      <c r="OQB46" s="168"/>
      <c r="OQC46" s="168"/>
      <c r="OQD46" s="168"/>
      <c r="OQE46" s="168"/>
      <c r="OQF46" s="168"/>
      <c r="OQG46" s="168"/>
      <c r="OQH46" s="168"/>
      <c r="OQI46" s="168"/>
      <c r="OQJ46" s="168"/>
      <c r="OQK46" s="168"/>
      <c r="OQL46" s="168"/>
      <c r="OQM46" s="168"/>
      <c r="OQN46" s="167"/>
      <c r="OQO46" s="168"/>
      <c r="OQP46" s="168"/>
      <c r="OQQ46" s="168"/>
      <c r="OQR46" s="168"/>
      <c r="OQS46" s="168"/>
      <c r="OQT46" s="168"/>
      <c r="OQU46" s="168"/>
      <c r="OQV46" s="168"/>
      <c r="OQW46" s="168"/>
      <c r="OQX46" s="168"/>
      <c r="OQY46" s="168"/>
      <c r="OQZ46" s="168"/>
      <c r="ORA46" s="167"/>
      <c r="ORB46" s="168"/>
      <c r="ORC46" s="168"/>
      <c r="ORD46" s="168"/>
      <c r="ORE46" s="168"/>
      <c r="ORF46" s="168"/>
      <c r="ORG46" s="168"/>
      <c r="ORH46" s="168"/>
      <c r="ORI46" s="168"/>
      <c r="ORJ46" s="168"/>
      <c r="ORK46" s="168"/>
      <c r="ORL46" s="168"/>
      <c r="ORM46" s="168"/>
      <c r="ORN46" s="167"/>
      <c r="ORO46" s="168"/>
      <c r="ORP46" s="168"/>
      <c r="ORQ46" s="168"/>
      <c r="ORR46" s="168"/>
      <c r="ORS46" s="168"/>
      <c r="ORT46" s="168"/>
      <c r="ORU46" s="168"/>
      <c r="ORV46" s="168"/>
      <c r="ORW46" s="168"/>
      <c r="ORX46" s="168"/>
      <c r="ORY46" s="168"/>
      <c r="ORZ46" s="168"/>
      <c r="OSA46" s="167"/>
      <c r="OSB46" s="168"/>
      <c r="OSC46" s="168"/>
      <c r="OSD46" s="168"/>
      <c r="OSE46" s="168"/>
      <c r="OSF46" s="168"/>
      <c r="OSG46" s="168"/>
      <c r="OSH46" s="168"/>
      <c r="OSI46" s="168"/>
      <c r="OSJ46" s="168"/>
      <c r="OSK46" s="168"/>
      <c r="OSL46" s="168"/>
      <c r="OSM46" s="168"/>
      <c r="OSN46" s="167"/>
      <c r="OSO46" s="168"/>
      <c r="OSP46" s="168"/>
      <c r="OSQ46" s="168"/>
      <c r="OSR46" s="168"/>
      <c r="OSS46" s="168"/>
      <c r="OST46" s="168"/>
      <c r="OSU46" s="168"/>
      <c r="OSV46" s="168"/>
      <c r="OSW46" s="168"/>
      <c r="OSX46" s="168"/>
      <c r="OSY46" s="168"/>
      <c r="OSZ46" s="168"/>
      <c r="OTA46" s="167"/>
      <c r="OTB46" s="168"/>
      <c r="OTC46" s="168"/>
      <c r="OTD46" s="168"/>
      <c r="OTE46" s="168"/>
      <c r="OTF46" s="168"/>
      <c r="OTG46" s="168"/>
      <c r="OTH46" s="168"/>
      <c r="OTI46" s="168"/>
      <c r="OTJ46" s="168"/>
      <c r="OTK46" s="168"/>
      <c r="OTL46" s="168"/>
      <c r="OTM46" s="168"/>
      <c r="OTN46" s="167"/>
      <c r="OTO46" s="168"/>
      <c r="OTP46" s="168"/>
      <c r="OTQ46" s="168"/>
      <c r="OTR46" s="168"/>
      <c r="OTS46" s="168"/>
      <c r="OTT46" s="168"/>
      <c r="OTU46" s="168"/>
      <c r="OTV46" s="168"/>
      <c r="OTW46" s="168"/>
      <c r="OTX46" s="168"/>
      <c r="OTY46" s="168"/>
      <c r="OTZ46" s="168"/>
      <c r="OUA46" s="167"/>
      <c r="OUB46" s="168"/>
      <c r="OUC46" s="168"/>
      <c r="OUD46" s="168"/>
      <c r="OUE46" s="168"/>
      <c r="OUF46" s="168"/>
      <c r="OUG46" s="168"/>
      <c r="OUH46" s="168"/>
      <c r="OUI46" s="168"/>
      <c r="OUJ46" s="168"/>
      <c r="OUK46" s="168"/>
      <c r="OUL46" s="168"/>
      <c r="OUM46" s="168"/>
      <c r="OUN46" s="167"/>
      <c r="OUO46" s="168"/>
      <c r="OUP46" s="168"/>
      <c r="OUQ46" s="168"/>
      <c r="OUR46" s="168"/>
      <c r="OUS46" s="168"/>
      <c r="OUT46" s="168"/>
      <c r="OUU46" s="168"/>
      <c r="OUV46" s="168"/>
      <c r="OUW46" s="168"/>
      <c r="OUX46" s="168"/>
      <c r="OUY46" s="168"/>
      <c r="OUZ46" s="168"/>
      <c r="OVA46" s="167"/>
      <c r="OVB46" s="168"/>
      <c r="OVC46" s="168"/>
      <c r="OVD46" s="168"/>
      <c r="OVE46" s="168"/>
      <c r="OVF46" s="168"/>
      <c r="OVG46" s="168"/>
      <c r="OVH46" s="168"/>
      <c r="OVI46" s="168"/>
      <c r="OVJ46" s="168"/>
      <c r="OVK46" s="168"/>
      <c r="OVL46" s="168"/>
      <c r="OVM46" s="168"/>
      <c r="OVN46" s="167"/>
      <c r="OVO46" s="168"/>
      <c r="OVP46" s="168"/>
      <c r="OVQ46" s="168"/>
      <c r="OVR46" s="168"/>
      <c r="OVS46" s="168"/>
      <c r="OVT46" s="168"/>
      <c r="OVU46" s="168"/>
      <c r="OVV46" s="168"/>
      <c r="OVW46" s="168"/>
      <c r="OVX46" s="168"/>
      <c r="OVY46" s="168"/>
      <c r="OVZ46" s="168"/>
      <c r="OWA46" s="167"/>
      <c r="OWB46" s="168"/>
      <c r="OWC46" s="168"/>
      <c r="OWD46" s="168"/>
      <c r="OWE46" s="168"/>
      <c r="OWF46" s="168"/>
      <c r="OWG46" s="168"/>
      <c r="OWH46" s="168"/>
      <c r="OWI46" s="168"/>
      <c r="OWJ46" s="168"/>
      <c r="OWK46" s="168"/>
      <c r="OWL46" s="168"/>
      <c r="OWM46" s="168"/>
      <c r="OWN46" s="167"/>
      <c r="OWO46" s="168"/>
      <c r="OWP46" s="168"/>
      <c r="OWQ46" s="168"/>
      <c r="OWR46" s="168"/>
      <c r="OWS46" s="168"/>
      <c r="OWT46" s="168"/>
      <c r="OWU46" s="168"/>
      <c r="OWV46" s="168"/>
      <c r="OWW46" s="168"/>
      <c r="OWX46" s="168"/>
      <c r="OWY46" s="168"/>
      <c r="OWZ46" s="168"/>
      <c r="OXA46" s="167"/>
      <c r="OXB46" s="168"/>
      <c r="OXC46" s="168"/>
      <c r="OXD46" s="168"/>
      <c r="OXE46" s="168"/>
      <c r="OXF46" s="168"/>
      <c r="OXG46" s="168"/>
      <c r="OXH46" s="168"/>
      <c r="OXI46" s="168"/>
      <c r="OXJ46" s="168"/>
      <c r="OXK46" s="168"/>
      <c r="OXL46" s="168"/>
      <c r="OXM46" s="168"/>
      <c r="OXN46" s="167"/>
      <c r="OXO46" s="168"/>
      <c r="OXP46" s="168"/>
      <c r="OXQ46" s="168"/>
      <c r="OXR46" s="168"/>
      <c r="OXS46" s="168"/>
      <c r="OXT46" s="168"/>
      <c r="OXU46" s="168"/>
      <c r="OXV46" s="168"/>
      <c r="OXW46" s="168"/>
      <c r="OXX46" s="168"/>
      <c r="OXY46" s="168"/>
      <c r="OXZ46" s="168"/>
      <c r="OYA46" s="167"/>
      <c r="OYB46" s="168"/>
      <c r="OYC46" s="168"/>
      <c r="OYD46" s="168"/>
      <c r="OYE46" s="168"/>
      <c r="OYF46" s="168"/>
      <c r="OYG46" s="168"/>
      <c r="OYH46" s="168"/>
      <c r="OYI46" s="168"/>
      <c r="OYJ46" s="168"/>
      <c r="OYK46" s="168"/>
      <c r="OYL46" s="168"/>
      <c r="OYM46" s="168"/>
      <c r="OYN46" s="167"/>
      <c r="OYO46" s="168"/>
      <c r="OYP46" s="168"/>
      <c r="OYQ46" s="168"/>
      <c r="OYR46" s="168"/>
      <c r="OYS46" s="168"/>
      <c r="OYT46" s="168"/>
      <c r="OYU46" s="168"/>
      <c r="OYV46" s="168"/>
      <c r="OYW46" s="168"/>
      <c r="OYX46" s="168"/>
      <c r="OYY46" s="168"/>
      <c r="OYZ46" s="168"/>
      <c r="OZA46" s="167"/>
      <c r="OZB46" s="168"/>
      <c r="OZC46" s="168"/>
      <c r="OZD46" s="168"/>
      <c r="OZE46" s="168"/>
      <c r="OZF46" s="168"/>
      <c r="OZG46" s="168"/>
      <c r="OZH46" s="168"/>
      <c r="OZI46" s="168"/>
      <c r="OZJ46" s="168"/>
      <c r="OZK46" s="168"/>
      <c r="OZL46" s="168"/>
      <c r="OZM46" s="168"/>
      <c r="OZN46" s="167"/>
      <c r="OZO46" s="168"/>
      <c r="OZP46" s="168"/>
      <c r="OZQ46" s="168"/>
      <c r="OZR46" s="168"/>
      <c r="OZS46" s="168"/>
      <c r="OZT46" s="168"/>
      <c r="OZU46" s="168"/>
      <c r="OZV46" s="168"/>
      <c r="OZW46" s="168"/>
      <c r="OZX46" s="168"/>
      <c r="OZY46" s="168"/>
      <c r="OZZ46" s="168"/>
      <c r="PAA46" s="167"/>
      <c r="PAB46" s="168"/>
      <c r="PAC46" s="168"/>
      <c r="PAD46" s="168"/>
      <c r="PAE46" s="168"/>
      <c r="PAF46" s="168"/>
      <c r="PAG46" s="168"/>
      <c r="PAH46" s="168"/>
      <c r="PAI46" s="168"/>
      <c r="PAJ46" s="168"/>
      <c r="PAK46" s="168"/>
      <c r="PAL46" s="168"/>
      <c r="PAM46" s="168"/>
      <c r="PAN46" s="167"/>
      <c r="PAO46" s="168"/>
      <c r="PAP46" s="168"/>
      <c r="PAQ46" s="168"/>
      <c r="PAR46" s="168"/>
      <c r="PAS46" s="168"/>
      <c r="PAT46" s="168"/>
      <c r="PAU46" s="168"/>
      <c r="PAV46" s="168"/>
      <c r="PAW46" s="168"/>
      <c r="PAX46" s="168"/>
      <c r="PAY46" s="168"/>
      <c r="PAZ46" s="168"/>
      <c r="PBA46" s="167"/>
      <c r="PBB46" s="168"/>
      <c r="PBC46" s="168"/>
      <c r="PBD46" s="168"/>
      <c r="PBE46" s="168"/>
      <c r="PBF46" s="168"/>
      <c r="PBG46" s="168"/>
      <c r="PBH46" s="168"/>
      <c r="PBI46" s="168"/>
      <c r="PBJ46" s="168"/>
      <c r="PBK46" s="168"/>
      <c r="PBL46" s="168"/>
      <c r="PBM46" s="168"/>
      <c r="PBN46" s="167"/>
      <c r="PBO46" s="168"/>
      <c r="PBP46" s="168"/>
      <c r="PBQ46" s="168"/>
      <c r="PBR46" s="168"/>
      <c r="PBS46" s="168"/>
      <c r="PBT46" s="168"/>
      <c r="PBU46" s="168"/>
      <c r="PBV46" s="168"/>
      <c r="PBW46" s="168"/>
      <c r="PBX46" s="168"/>
      <c r="PBY46" s="168"/>
      <c r="PBZ46" s="168"/>
      <c r="PCA46" s="167"/>
      <c r="PCB46" s="168"/>
      <c r="PCC46" s="168"/>
      <c r="PCD46" s="168"/>
      <c r="PCE46" s="168"/>
      <c r="PCF46" s="168"/>
      <c r="PCG46" s="168"/>
      <c r="PCH46" s="168"/>
      <c r="PCI46" s="168"/>
      <c r="PCJ46" s="168"/>
      <c r="PCK46" s="168"/>
      <c r="PCL46" s="168"/>
      <c r="PCM46" s="168"/>
      <c r="PCN46" s="167"/>
      <c r="PCO46" s="168"/>
      <c r="PCP46" s="168"/>
      <c r="PCQ46" s="168"/>
      <c r="PCR46" s="168"/>
      <c r="PCS46" s="168"/>
      <c r="PCT46" s="168"/>
      <c r="PCU46" s="168"/>
      <c r="PCV46" s="168"/>
      <c r="PCW46" s="168"/>
      <c r="PCX46" s="168"/>
      <c r="PCY46" s="168"/>
      <c r="PCZ46" s="168"/>
      <c r="PDA46" s="167"/>
      <c r="PDB46" s="168"/>
      <c r="PDC46" s="168"/>
      <c r="PDD46" s="168"/>
      <c r="PDE46" s="168"/>
      <c r="PDF46" s="168"/>
      <c r="PDG46" s="168"/>
      <c r="PDH46" s="168"/>
      <c r="PDI46" s="168"/>
      <c r="PDJ46" s="168"/>
      <c r="PDK46" s="168"/>
      <c r="PDL46" s="168"/>
      <c r="PDM46" s="168"/>
      <c r="PDN46" s="167"/>
      <c r="PDO46" s="168"/>
      <c r="PDP46" s="168"/>
      <c r="PDQ46" s="168"/>
      <c r="PDR46" s="168"/>
      <c r="PDS46" s="168"/>
      <c r="PDT46" s="168"/>
      <c r="PDU46" s="168"/>
      <c r="PDV46" s="168"/>
      <c r="PDW46" s="168"/>
      <c r="PDX46" s="168"/>
      <c r="PDY46" s="168"/>
      <c r="PDZ46" s="168"/>
      <c r="PEA46" s="167"/>
      <c r="PEB46" s="168"/>
      <c r="PEC46" s="168"/>
      <c r="PED46" s="168"/>
      <c r="PEE46" s="168"/>
      <c r="PEF46" s="168"/>
      <c r="PEG46" s="168"/>
      <c r="PEH46" s="168"/>
      <c r="PEI46" s="168"/>
      <c r="PEJ46" s="168"/>
      <c r="PEK46" s="168"/>
      <c r="PEL46" s="168"/>
      <c r="PEM46" s="168"/>
      <c r="PEN46" s="167"/>
      <c r="PEO46" s="168"/>
      <c r="PEP46" s="168"/>
      <c r="PEQ46" s="168"/>
      <c r="PER46" s="168"/>
      <c r="PES46" s="168"/>
      <c r="PET46" s="168"/>
      <c r="PEU46" s="168"/>
      <c r="PEV46" s="168"/>
      <c r="PEW46" s="168"/>
      <c r="PEX46" s="168"/>
      <c r="PEY46" s="168"/>
      <c r="PEZ46" s="168"/>
      <c r="PFA46" s="167"/>
      <c r="PFB46" s="168"/>
      <c r="PFC46" s="168"/>
      <c r="PFD46" s="168"/>
      <c r="PFE46" s="168"/>
      <c r="PFF46" s="168"/>
      <c r="PFG46" s="168"/>
      <c r="PFH46" s="168"/>
      <c r="PFI46" s="168"/>
      <c r="PFJ46" s="168"/>
      <c r="PFK46" s="168"/>
      <c r="PFL46" s="168"/>
      <c r="PFM46" s="168"/>
      <c r="PFN46" s="167"/>
      <c r="PFO46" s="168"/>
      <c r="PFP46" s="168"/>
      <c r="PFQ46" s="168"/>
      <c r="PFR46" s="168"/>
      <c r="PFS46" s="168"/>
      <c r="PFT46" s="168"/>
      <c r="PFU46" s="168"/>
      <c r="PFV46" s="168"/>
      <c r="PFW46" s="168"/>
      <c r="PFX46" s="168"/>
      <c r="PFY46" s="168"/>
      <c r="PFZ46" s="168"/>
      <c r="PGA46" s="167"/>
      <c r="PGB46" s="168"/>
      <c r="PGC46" s="168"/>
      <c r="PGD46" s="168"/>
      <c r="PGE46" s="168"/>
      <c r="PGF46" s="168"/>
      <c r="PGG46" s="168"/>
      <c r="PGH46" s="168"/>
      <c r="PGI46" s="168"/>
      <c r="PGJ46" s="168"/>
      <c r="PGK46" s="168"/>
      <c r="PGL46" s="168"/>
      <c r="PGM46" s="168"/>
      <c r="PGN46" s="167"/>
      <c r="PGO46" s="168"/>
      <c r="PGP46" s="168"/>
      <c r="PGQ46" s="168"/>
      <c r="PGR46" s="168"/>
      <c r="PGS46" s="168"/>
      <c r="PGT46" s="168"/>
      <c r="PGU46" s="168"/>
      <c r="PGV46" s="168"/>
      <c r="PGW46" s="168"/>
      <c r="PGX46" s="168"/>
      <c r="PGY46" s="168"/>
      <c r="PGZ46" s="168"/>
      <c r="PHA46" s="167"/>
      <c r="PHB46" s="168"/>
      <c r="PHC46" s="168"/>
      <c r="PHD46" s="168"/>
      <c r="PHE46" s="168"/>
      <c r="PHF46" s="168"/>
      <c r="PHG46" s="168"/>
      <c r="PHH46" s="168"/>
      <c r="PHI46" s="168"/>
      <c r="PHJ46" s="168"/>
      <c r="PHK46" s="168"/>
      <c r="PHL46" s="168"/>
      <c r="PHM46" s="168"/>
      <c r="PHN46" s="167"/>
      <c r="PHO46" s="168"/>
      <c r="PHP46" s="168"/>
      <c r="PHQ46" s="168"/>
      <c r="PHR46" s="168"/>
      <c r="PHS46" s="168"/>
      <c r="PHT46" s="168"/>
      <c r="PHU46" s="168"/>
      <c r="PHV46" s="168"/>
      <c r="PHW46" s="168"/>
      <c r="PHX46" s="168"/>
      <c r="PHY46" s="168"/>
      <c r="PHZ46" s="168"/>
      <c r="PIA46" s="167"/>
      <c r="PIB46" s="168"/>
      <c r="PIC46" s="168"/>
      <c r="PID46" s="168"/>
      <c r="PIE46" s="168"/>
      <c r="PIF46" s="168"/>
      <c r="PIG46" s="168"/>
      <c r="PIH46" s="168"/>
      <c r="PII46" s="168"/>
      <c r="PIJ46" s="168"/>
      <c r="PIK46" s="168"/>
      <c r="PIL46" s="168"/>
      <c r="PIM46" s="168"/>
      <c r="PIN46" s="167"/>
      <c r="PIO46" s="168"/>
      <c r="PIP46" s="168"/>
      <c r="PIQ46" s="168"/>
      <c r="PIR46" s="168"/>
      <c r="PIS46" s="168"/>
      <c r="PIT46" s="168"/>
      <c r="PIU46" s="168"/>
      <c r="PIV46" s="168"/>
      <c r="PIW46" s="168"/>
      <c r="PIX46" s="168"/>
      <c r="PIY46" s="168"/>
      <c r="PIZ46" s="168"/>
      <c r="PJA46" s="167"/>
      <c r="PJB46" s="168"/>
      <c r="PJC46" s="168"/>
      <c r="PJD46" s="168"/>
      <c r="PJE46" s="168"/>
      <c r="PJF46" s="168"/>
      <c r="PJG46" s="168"/>
      <c r="PJH46" s="168"/>
      <c r="PJI46" s="168"/>
      <c r="PJJ46" s="168"/>
      <c r="PJK46" s="168"/>
      <c r="PJL46" s="168"/>
      <c r="PJM46" s="168"/>
      <c r="PJN46" s="167"/>
      <c r="PJO46" s="168"/>
      <c r="PJP46" s="168"/>
      <c r="PJQ46" s="168"/>
      <c r="PJR46" s="168"/>
      <c r="PJS46" s="168"/>
      <c r="PJT46" s="168"/>
      <c r="PJU46" s="168"/>
      <c r="PJV46" s="168"/>
      <c r="PJW46" s="168"/>
      <c r="PJX46" s="168"/>
      <c r="PJY46" s="168"/>
      <c r="PJZ46" s="168"/>
      <c r="PKA46" s="167"/>
      <c r="PKB46" s="168"/>
      <c r="PKC46" s="168"/>
      <c r="PKD46" s="168"/>
      <c r="PKE46" s="168"/>
      <c r="PKF46" s="168"/>
      <c r="PKG46" s="168"/>
      <c r="PKH46" s="168"/>
      <c r="PKI46" s="168"/>
      <c r="PKJ46" s="168"/>
      <c r="PKK46" s="168"/>
      <c r="PKL46" s="168"/>
      <c r="PKM46" s="168"/>
      <c r="PKN46" s="167"/>
      <c r="PKO46" s="168"/>
      <c r="PKP46" s="168"/>
      <c r="PKQ46" s="168"/>
      <c r="PKR46" s="168"/>
      <c r="PKS46" s="168"/>
      <c r="PKT46" s="168"/>
      <c r="PKU46" s="168"/>
      <c r="PKV46" s="168"/>
      <c r="PKW46" s="168"/>
      <c r="PKX46" s="168"/>
      <c r="PKY46" s="168"/>
      <c r="PKZ46" s="168"/>
      <c r="PLA46" s="167"/>
      <c r="PLB46" s="168"/>
      <c r="PLC46" s="168"/>
      <c r="PLD46" s="168"/>
      <c r="PLE46" s="168"/>
      <c r="PLF46" s="168"/>
      <c r="PLG46" s="168"/>
      <c r="PLH46" s="168"/>
      <c r="PLI46" s="168"/>
      <c r="PLJ46" s="168"/>
      <c r="PLK46" s="168"/>
      <c r="PLL46" s="168"/>
      <c r="PLM46" s="168"/>
      <c r="PLN46" s="167"/>
      <c r="PLO46" s="168"/>
      <c r="PLP46" s="168"/>
      <c r="PLQ46" s="168"/>
      <c r="PLR46" s="168"/>
      <c r="PLS46" s="168"/>
      <c r="PLT46" s="168"/>
      <c r="PLU46" s="168"/>
      <c r="PLV46" s="168"/>
      <c r="PLW46" s="168"/>
      <c r="PLX46" s="168"/>
      <c r="PLY46" s="168"/>
      <c r="PLZ46" s="168"/>
      <c r="PMA46" s="167"/>
      <c r="PMB46" s="168"/>
      <c r="PMC46" s="168"/>
      <c r="PMD46" s="168"/>
      <c r="PME46" s="168"/>
      <c r="PMF46" s="168"/>
      <c r="PMG46" s="168"/>
      <c r="PMH46" s="168"/>
      <c r="PMI46" s="168"/>
      <c r="PMJ46" s="168"/>
      <c r="PMK46" s="168"/>
      <c r="PML46" s="168"/>
      <c r="PMM46" s="168"/>
      <c r="PMN46" s="167"/>
      <c r="PMO46" s="168"/>
      <c r="PMP46" s="168"/>
      <c r="PMQ46" s="168"/>
      <c r="PMR46" s="168"/>
      <c r="PMS46" s="168"/>
      <c r="PMT46" s="168"/>
      <c r="PMU46" s="168"/>
      <c r="PMV46" s="168"/>
      <c r="PMW46" s="168"/>
      <c r="PMX46" s="168"/>
      <c r="PMY46" s="168"/>
      <c r="PMZ46" s="168"/>
      <c r="PNA46" s="167"/>
      <c r="PNB46" s="168"/>
      <c r="PNC46" s="168"/>
      <c r="PND46" s="168"/>
      <c r="PNE46" s="168"/>
      <c r="PNF46" s="168"/>
      <c r="PNG46" s="168"/>
      <c r="PNH46" s="168"/>
      <c r="PNI46" s="168"/>
      <c r="PNJ46" s="168"/>
      <c r="PNK46" s="168"/>
      <c r="PNL46" s="168"/>
      <c r="PNM46" s="168"/>
      <c r="PNN46" s="167"/>
      <c r="PNO46" s="168"/>
      <c r="PNP46" s="168"/>
      <c r="PNQ46" s="168"/>
      <c r="PNR46" s="168"/>
      <c r="PNS46" s="168"/>
      <c r="PNT46" s="168"/>
      <c r="PNU46" s="168"/>
      <c r="PNV46" s="168"/>
      <c r="PNW46" s="168"/>
      <c r="PNX46" s="168"/>
      <c r="PNY46" s="168"/>
      <c r="PNZ46" s="168"/>
      <c r="POA46" s="167"/>
      <c r="POB46" s="168"/>
      <c r="POC46" s="168"/>
      <c r="POD46" s="168"/>
      <c r="POE46" s="168"/>
      <c r="POF46" s="168"/>
      <c r="POG46" s="168"/>
      <c r="POH46" s="168"/>
      <c r="POI46" s="168"/>
      <c r="POJ46" s="168"/>
      <c r="POK46" s="168"/>
      <c r="POL46" s="168"/>
      <c r="POM46" s="168"/>
      <c r="PON46" s="167"/>
      <c r="POO46" s="168"/>
      <c r="POP46" s="168"/>
      <c r="POQ46" s="168"/>
      <c r="POR46" s="168"/>
      <c r="POS46" s="168"/>
      <c r="POT46" s="168"/>
      <c r="POU46" s="168"/>
      <c r="POV46" s="168"/>
      <c r="POW46" s="168"/>
      <c r="POX46" s="168"/>
      <c r="POY46" s="168"/>
      <c r="POZ46" s="168"/>
      <c r="PPA46" s="167"/>
      <c r="PPB46" s="168"/>
      <c r="PPC46" s="168"/>
      <c r="PPD46" s="168"/>
      <c r="PPE46" s="168"/>
      <c r="PPF46" s="168"/>
      <c r="PPG46" s="168"/>
      <c r="PPH46" s="168"/>
      <c r="PPI46" s="168"/>
      <c r="PPJ46" s="168"/>
      <c r="PPK46" s="168"/>
      <c r="PPL46" s="168"/>
      <c r="PPM46" s="168"/>
      <c r="PPN46" s="167"/>
      <c r="PPO46" s="168"/>
      <c r="PPP46" s="168"/>
      <c r="PPQ46" s="168"/>
      <c r="PPR46" s="168"/>
      <c r="PPS46" s="168"/>
      <c r="PPT46" s="168"/>
      <c r="PPU46" s="168"/>
      <c r="PPV46" s="168"/>
      <c r="PPW46" s="168"/>
      <c r="PPX46" s="168"/>
      <c r="PPY46" s="168"/>
      <c r="PPZ46" s="168"/>
      <c r="PQA46" s="167"/>
      <c r="PQB46" s="168"/>
      <c r="PQC46" s="168"/>
      <c r="PQD46" s="168"/>
      <c r="PQE46" s="168"/>
      <c r="PQF46" s="168"/>
      <c r="PQG46" s="168"/>
      <c r="PQH46" s="168"/>
      <c r="PQI46" s="168"/>
      <c r="PQJ46" s="168"/>
      <c r="PQK46" s="168"/>
      <c r="PQL46" s="168"/>
      <c r="PQM46" s="168"/>
      <c r="PQN46" s="167"/>
      <c r="PQO46" s="168"/>
      <c r="PQP46" s="168"/>
      <c r="PQQ46" s="168"/>
      <c r="PQR46" s="168"/>
      <c r="PQS46" s="168"/>
      <c r="PQT46" s="168"/>
      <c r="PQU46" s="168"/>
      <c r="PQV46" s="168"/>
      <c r="PQW46" s="168"/>
      <c r="PQX46" s="168"/>
      <c r="PQY46" s="168"/>
      <c r="PQZ46" s="168"/>
      <c r="PRA46" s="167"/>
      <c r="PRB46" s="168"/>
      <c r="PRC46" s="168"/>
      <c r="PRD46" s="168"/>
      <c r="PRE46" s="168"/>
      <c r="PRF46" s="168"/>
      <c r="PRG46" s="168"/>
      <c r="PRH46" s="168"/>
      <c r="PRI46" s="168"/>
      <c r="PRJ46" s="168"/>
      <c r="PRK46" s="168"/>
      <c r="PRL46" s="168"/>
      <c r="PRM46" s="168"/>
      <c r="PRN46" s="167"/>
      <c r="PRO46" s="168"/>
      <c r="PRP46" s="168"/>
      <c r="PRQ46" s="168"/>
      <c r="PRR46" s="168"/>
      <c r="PRS46" s="168"/>
      <c r="PRT46" s="168"/>
      <c r="PRU46" s="168"/>
      <c r="PRV46" s="168"/>
      <c r="PRW46" s="168"/>
      <c r="PRX46" s="168"/>
      <c r="PRY46" s="168"/>
      <c r="PRZ46" s="168"/>
      <c r="PSA46" s="167"/>
      <c r="PSB46" s="168"/>
      <c r="PSC46" s="168"/>
      <c r="PSD46" s="168"/>
      <c r="PSE46" s="168"/>
      <c r="PSF46" s="168"/>
      <c r="PSG46" s="168"/>
      <c r="PSH46" s="168"/>
      <c r="PSI46" s="168"/>
      <c r="PSJ46" s="168"/>
      <c r="PSK46" s="168"/>
      <c r="PSL46" s="168"/>
      <c r="PSM46" s="168"/>
      <c r="PSN46" s="167"/>
      <c r="PSO46" s="168"/>
      <c r="PSP46" s="168"/>
      <c r="PSQ46" s="168"/>
      <c r="PSR46" s="168"/>
      <c r="PSS46" s="168"/>
      <c r="PST46" s="168"/>
      <c r="PSU46" s="168"/>
      <c r="PSV46" s="168"/>
      <c r="PSW46" s="168"/>
      <c r="PSX46" s="168"/>
      <c r="PSY46" s="168"/>
      <c r="PSZ46" s="168"/>
      <c r="PTA46" s="167"/>
      <c r="PTB46" s="168"/>
      <c r="PTC46" s="168"/>
      <c r="PTD46" s="168"/>
      <c r="PTE46" s="168"/>
      <c r="PTF46" s="168"/>
      <c r="PTG46" s="168"/>
      <c r="PTH46" s="168"/>
      <c r="PTI46" s="168"/>
      <c r="PTJ46" s="168"/>
      <c r="PTK46" s="168"/>
      <c r="PTL46" s="168"/>
      <c r="PTM46" s="168"/>
      <c r="PTN46" s="167"/>
      <c r="PTO46" s="168"/>
      <c r="PTP46" s="168"/>
      <c r="PTQ46" s="168"/>
      <c r="PTR46" s="168"/>
      <c r="PTS46" s="168"/>
      <c r="PTT46" s="168"/>
      <c r="PTU46" s="168"/>
      <c r="PTV46" s="168"/>
      <c r="PTW46" s="168"/>
      <c r="PTX46" s="168"/>
      <c r="PTY46" s="168"/>
      <c r="PTZ46" s="168"/>
      <c r="PUA46" s="167"/>
      <c r="PUB46" s="168"/>
      <c r="PUC46" s="168"/>
      <c r="PUD46" s="168"/>
      <c r="PUE46" s="168"/>
      <c r="PUF46" s="168"/>
      <c r="PUG46" s="168"/>
      <c r="PUH46" s="168"/>
      <c r="PUI46" s="168"/>
      <c r="PUJ46" s="168"/>
      <c r="PUK46" s="168"/>
      <c r="PUL46" s="168"/>
      <c r="PUM46" s="168"/>
      <c r="PUN46" s="167"/>
      <c r="PUO46" s="168"/>
      <c r="PUP46" s="168"/>
      <c r="PUQ46" s="168"/>
      <c r="PUR46" s="168"/>
      <c r="PUS46" s="168"/>
      <c r="PUT46" s="168"/>
      <c r="PUU46" s="168"/>
      <c r="PUV46" s="168"/>
      <c r="PUW46" s="168"/>
      <c r="PUX46" s="168"/>
      <c r="PUY46" s="168"/>
      <c r="PUZ46" s="168"/>
      <c r="PVA46" s="167"/>
      <c r="PVB46" s="168"/>
      <c r="PVC46" s="168"/>
      <c r="PVD46" s="168"/>
      <c r="PVE46" s="168"/>
      <c r="PVF46" s="168"/>
      <c r="PVG46" s="168"/>
      <c r="PVH46" s="168"/>
      <c r="PVI46" s="168"/>
      <c r="PVJ46" s="168"/>
      <c r="PVK46" s="168"/>
      <c r="PVL46" s="168"/>
      <c r="PVM46" s="168"/>
      <c r="PVN46" s="167"/>
      <c r="PVO46" s="168"/>
      <c r="PVP46" s="168"/>
      <c r="PVQ46" s="168"/>
      <c r="PVR46" s="168"/>
      <c r="PVS46" s="168"/>
      <c r="PVT46" s="168"/>
      <c r="PVU46" s="168"/>
      <c r="PVV46" s="168"/>
      <c r="PVW46" s="168"/>
      <c r="PVX46" s="168"/>
      <c r="PVY46" s="168"/>
      <c r="PVZ46" s="168"/>
      <c r="PWA46" s="167"/>
      <c r="PWB46" s="168"/>
      <c r="PWC46" s="168"/>
      <c r="PWD46" s="168"/>
      <c r="PWE46" s="168"/>
      <c r="PWF46" s="168"/>
      <c r="PWG46" s="168"/>
      <c r="PWH46" s="168"/>
      <c r="PWI46" s="168"/>
      <c r="PWJ46" s="168"/>
      <c r="PWK46" s="168"/>
      <c r="PWL46" s="168"/>
      <c r="PWM46" s="168"/>
      <c r="PWN46" s="167"/>
      <c r="PWO46" s="168"/>
      <c r="PWP46" s="168"/>
      <c r="PWQ46" s="168"/>
      <c r="PWR46" s="168"/>
      <c r="PWS46" s="168"/>
      <c r="PWT46" s="168"/>
      <c r="PWU46" s="168"/>
      <c r="PWV46" s="168"/>
      <c r="PWW46" s="168"/>
      <c r="PWX46" s="168"/>
      <c r="PWY46" s="168"/>
      <c r="PWZ46" s="168"/>
      <c r="PXA46" s="167"/>
      <c r="PXB46" s="168"/>
      <c r="PXC46" s="168"/>
      <c r="PXD46" s="168"/>
      <c r="PXE46" s="168"/>
      <c r="PXF46" s="168"/>
      <c r="PXG46" s="168"/>
      <c r="PXH46" s="168"/>
      <c r="PXI46" s="168"/>
      <c r="PXJ46" s="168"/>
      <c r="PXK46" s="168"/>
      <c r="PXL46" s="168"/>
      <c r="PXM46" s="168"/>
      <c r="PXN46" s="167"/>
      <c r="PXO46" s="168"/>
      <c r="PXP46" s="168"/>
      <c r="PXQ46" s="168"/>
      <c r="PXR46" s="168"/>
      <c r="PXS46" s="168"/>
      <c r="PXT46" s="168"/>
      <c r="PXU46" s="168"/>
      <c r="PXV46" s="168"/>
      <c r="PXW46" s="168"/>
      <c r="PXX46" s="168"/>
      <c r="PXY46" s="168"/>
      <c r="PXZ46" s="168"/>
      <c r="PYA46" s="167"/>
      <c r="PYB46" s="168"/>
      <c r="PYC46" s="168"/>
      <c r="PYD46" s="168"/>
      <c r="PYE46" s="168"/>
      <c r="PYF46" s="168"/>
      <c r="PYG46" s="168"/>
      <c r="PYH46" s="168"/>
      <c r="PYI46" s="168"/>
      <c r="PYJ46" s="168"/>
      <c r="PYK46" s="168"/>
      <c r="PYL46" s="168"/>
      <c r="PYM46" s="168"/>
      <c r="PYN46" s="167"/>
      <c r="PYO46" s="168"/>
      <c r="PYP46" s="168"/>
      <c r="PYQ46" s="168"/>
      <c r="PYR46" s="168"/>
      <c r="PYS46" s="168"/>
      <c r="PYT46" s="168"/>
      <c r="PYU46" s="168"/>
      <c r="PYV46" s="168"/>
      <c r="PYW46" s="168"/>
      <c r="PYX46" s="168"/>
      <c r="PYY46" s="168"/>
      <c r="PYZ46" s="168"/>
      <c r="PZA46" s="167"/>
      <c r="PZB46" s="168"/>
      <c r="PZC46" s="168"/>
      <c r="PZD46" s="168"/>
      <c r="PZE46" s="168"/>
      <c r="PZF46" s="168"/>
      <c r="PZG46" s="168"/>
      <c r="PZH46" s="168"/>
      <c r="PZI46" s="168"/>
      <c r="PZJ46" s="168"/>
      <c r="PZK46" s="168"/>
      <c r="PZL46" s="168"/>
      <c r="PZM46" s="168"/>
      <c r="PZN46" s="167"/>
      <c r="PZO46" s="168"/>
      <c r="PZP46" s="168"/>
      <c r="PZQ46" s="168"/>
      <c r="PZR46" s="168"/>
      <c r="PZS46" s="168"/>
      <c r="PZT46" s="168"/>
      <c r="PZU46" s="168"/>
      <c r="PZV46" s="168"/>
      <c r="PZW46" s="168"/>
      <c r="PZX46" s="168"/>
      <c r="PZY46" s="168"/>
      <c r="PZZ46" s="168"/>
      <c r="QAA46" s="167"/>
      <c r="QAB46" s="168"/>
      <c r="QAC46" s="168"/>
      <c r="QAD46" s="168"/>
      <c r="QAE46" s="168"/>
      <c r="QAF46" s="168"/>
      <c r="QAG46" s="168"/>
      <c r="QAH46" s="168"/>
      <c r="QAI46" s="168"/>
      <c r="QAJ46" s="168"/>
      <c r="QAK46" s="168"/>
      <c r="QAL46" s="168"/>
      <c r="QAM46" s="168"/>
      <c r="QAN46" s="167"/>
      <c r="QAO46" s="168"/>
      <c r="QAP46" s="168"/>
      <c r="QAQ46" s="168"/>
      <c r="QAR46" s="168"/>
      <c r="QAS46" s="168"/>
      <c r="QAT46" s="168"/>
      <c r="QAU46" s="168"/>
      <c r="QAV46" s="168"/>
      <c r="QAW46" s="168"/>
      <c r="QAX46" s="168"/>
      <c r="QAY46" s="168"/>
      <c r="QAZ46" s="168"/>
      <c r="QBA46" s="167"/>
      <c r="QBB46" s="168"/>
      <c r="QBC46" s="168"/>
      <c r="QBD46" s="168"/>
      <c r="QBE46" s="168"/>
      <c r="QBF46" s="168"/>
      <c r="QBG46" s="168"/>
      <c r="QBH46" s="168"/>
      <c r="QBI46" s="168"/>
      <c r="QBJ46" s="168"/>
      <c r="QBK46" s="168"/>
      <c r="QBL46" s="168"/>
      <c r="QBM46" s="168"/>
      <c r="QBN46" s="167"/>
      <c r="QBO46" s="168"/>
      <c r="QBP46" s="168"/>
      <c r="QBQ46" s="168"/>
      <c r="QBR46" s="168"/>
      <c r="QBS46" s="168"/>
      <c r="QBT46" s="168"/>
      <c r="QBU46" s="168"/>
      <c r="QBV46" s="168"/>
      <c r="QBW46" s="168"/>
      <c r="QBX46" s="168"/>
      <c r="QBY46" s="168"/>
      <c r="QBZ46" s="168"/>
      <c r="QCA46" s="167"/>
      <c r="QCB46" s="168"/>
      <c r="QCC46" s="168"/>
      <c r="QCD46" s="168"/>
      <c r="QCE46" s="168"/>
      <c r="QCF46" s="168"/>
      <c r="QCG46" s="168"/>
      <c r="QCH46" s="168"/>
      <c r="QCI46" s="168"/>
      <c r="QCJ46" s="168"/>
      <c r="QCK46" s="168"/>
      <c r="QCL46" s="168"/>
      <c r="QCM46" s="168"/>
      <c r="QCN46" s="167"/>
      <c r="QCO46" s="168"/>
      <c r="QCP46" s="168"/>
      <c r="QCQ46" s="168"/>
      <c r="QCR46" s="168"/>
      <c r="QCS46" s="168"/>
      <c r="QCT46" s="168"/>
      <c r="QCU46" s="168"/>
      <c r="QCV46" s="168"/>
      <c r="QCW46" s="168"/>
      <c r="QCX46" s="168"/>
      <c r="QCY46" s="168"/>
      <c r="QCZ46" s="168"/>
      <c r="QDA46" s="167"/>
      <c r="QDB46" s="168"/>
      <c r="QDC46" s="168"/>
      <c r="QDD46" s="168"/>
      <c r="QDE46" s="168"/>
      <c r="QDF46" s="168"/>
      <c r="QDG46" s="168"/>
      <c r="QDH46" s="168"/>
      <c r="QDI46" s="168"/>
      <c r="QDJ46" s="168"/>
      <c r="QDK46" s="168"/>
      <c r="QDL46" s="168"/>
      <c r="QDM46" s="168"/>
      <c r="QDN46" s="167"/>
      <c r="QDO46" s="168"/>
      <c r="QDP46" s="168"/>
      <c r="QDQ46" s="168"/>
      <c r="QDR46" s="168"/>
      <c r="QDS46" s="168"/>
      <c r="QDT46" s="168"/>
      <c r="QDU46" s="168"/>
      <c r="QDV46" s="168"/>
      <c r="QDW46" s="168"/>
      <c r="QDX46" s="168"/>
      <c r="QDY46" s="168"/>
      <c r="QDZ46" s="168"/>
      <c r="QEA46" s="167"/>
      <c r="QEB46" s="168"/>
      <c r="QEC46" s="168"/>
      <c r="QED46" s="168"/>
      <c r="QEE46" s="168"/>
      <c r="QEF46" s="168"/>
      <c r="QEG46" s="168"/>
      <c r="QEH46" s="168"/>
      <c r="QEI46" s="168"/>
      <c r="QEJ46" s="168"/>
      <c r="QEK46" s="168"/>
      <c r="QEL46" s="168"/>
      <c r="QEM46" s="168"/>
      <c r="QEN46" s="167"/>
      <c r="QEO46" s="168"/>
      <c r="QEP46" s="168"/>
      <c r="QEQ46" s="168"/>
      <c r="QER46" s="168"/>
      <c r="QES46" s="168"/>
      <c r="QET46" s="168"/>
      <c r="QEU46" s="168"/>
      <c r="QEV46" s="168"/>
      <c r="QEW46" s="168"/>
      <c r="QEX46" s="168"/>
      <c r="QEY46" s="168"/>
      <c r="QEZ46" s="168"/>
      <c r="QFA46" s="167"/>
      <c r="QFB46" s="168"/>
      <c r="QFC46" s="168"/>
      <c r="QFD46" s="168"/>
      <c r="QFE46" s="168"/>
      <c r="QFF46" s="168"/>
      <c r="QFG46" s="168"/>
      <c r="QFH46" s="168"/>
      <c r="QFI46" s="168"/>
      <c r="QFJ46" s="168"/>
      <c r="QFK46" s="168"/>
      <c r="QFL46" s="168"/>
      <c r="QFM46" s="168"/>
      <c r="QFN46" s="167"/>
      <c r="QFO46" s="168"/>
      <c r="QFP46" s="168"/>
      <c r="QFQ46" s="168"/>
      <c r="QFR46" s="168"/>
      <c r="QFS46" s="168"/>
      <c r="QFT46" s="168"/>
      <c r="QFU46" s="168"/>
      <c r="QFV46" s="168"/>
      <c r="QFW46" s="168"/>
      <c r="QFX46" s="168"/>
      <c r="QFY46" s="168"/>
      <c r="QFZ46" s="168"/>
      <c r="QGA46" s="167"/>
      <c r="QGB46" s="168"/>
      <c r="QGC46" s="168"/>
      <c r="QGD46" s="168"/>
      <c r="QGE46" s="168"/>
      <c r="QGF46" s="168"/>
      <c r="QGG46" s="168"/>
      <c r="QGH46" s="168"/>
      <c r="QGI46" s="168"/>
      <c r="QGJ46" s="168"/>
      <c r="QGK46" s="168"/>
      <c r="QGL46" s="168"/>
      <c r="QGM46" s="168"/>
      <c r="QGN46" s="167"/>
      <c r="QGO46" s="168"/>
      <c r="QGP46" s="168"/>
      <c r="QGQ46" s="168"/>
      <c r="QGR46" s="168"/>
      <c r="QGS46" s="168"/>
      <c r="QGT46" s="168"/>
      <c r="QGU46" s="168"/>
      <c r="QGV46" s="168"/>
      <c r="QGW46" s="168"/>
      <c r="QGX46" s="168"/>
      <c r="QGY46" s="168"/>
      <c r="QGZ46" s="168"/>
      <c r="QHA46" s="167"/>
      <c r="QHB46" s="168"/>
      <c r="QHC46" s="168"/>
      <c r="QHD46" s="168"/>
      <c r="QHE46" s="168"/>
      <c r="QHF46" s="168"/>
      <c r="QHG46" s="168"/>
      <c r="QHH46" s="168"/>
      <c r="QHI46" s="168"/>
      <c r="QHJ46" s="168"/>
      <c r="QHK46" s="168"/>
      <c r="QHL46" s="168"/>
      <c r="QHM46" s="168"/>
      <c r="QHN46" s="167"/>
      <c r="QHO46" s="168"/>
      <c r="QHP46" s="168"/>
      <c r="QHQ46" s="168"/>
      <c r="QHR46" s="168"/>
      <c r="QHS46" s="168"/>
      <c r="QHT46" s="168"/>
      <c r="QHU46" s="168"/>
      <c r="QHV46" s="168"/>
      <c r="QHW46" s="168"/>
      <c r="QHX46" s="168"/>
      <c r="QHY46" s="168"/>
      <c r="QHZ46" s="168"/>
      <c r="QIA46" s="167"/>
      <c r="QIB46" s="168"/>
      <c r="QIC46" s="168"/>
      <c r="QID46" s="168"/>
      <c r="QIE46" s="168"/>
      <c r="QIF46" s="168"/>
      <c r="QIG46" s="168"/>
      <c r="QIH46" s="168"/>
      <c r="QII46" s="168"/>
      <c r="QIJ46" s="168"/>
      <c r="QIK46" s="168"/>
      <c r="QIL46" s="168"/>
      <c r="QIM46" s="168"/>
      <c r="QIN46" s="167"/>
      <c r="QIO46" s="168"/>
      <c r="QIP46" s="168"/>
      <c r="QIQ46" s="168"/>
      <c r="QIR46" s="168"/>
      <c r="QIS46" s="168"/>
      <c r="QIT46" s="168"/>
      <c r="QIU46" s="168"/>
      <c r="QIV46" s="168"/>
      <c r="QIW46" s="168"/>
      <c r="QIX46" s="168"/>
      <c r="QIY46" s="168"/>
      <c r="QIZ46" s="168"/>
      <c r="QJA46" s="167"/>
      <c r="QJB46" s="168"/>
      <c r="QJC46" s="168"/>
      <c r="QJD46" s="168"/>
      <c r="QJE46" s="168"/>
      <c r="QJF46" s="168"/>
      <c r="QJG46" s="168"/>
      <c r="QJH46" s="168"/>
      <c r="QJI46" s="168"/>
      <c r="QJJ46" s="168"/>
      <c r="QJK46" s="168"/>
      <c r="QJL46" s="168"/>
      <c r="QJM46" s="168"/>
      <c r="QJN46" s="167"/>
      <c r="QJO46" s="168"/>
      <c r="QJP46" s="168"/>
      <c r="QJQ46" s="168"/>
      <c r="QJR46" s="168"/>
      <c r="QJS46" s="168"/>
      <c r="QJT46" s="168"/>
      <c r="QJU46" s="168"/>
      <c r="QJV46" s="168"/>
      <c r="QJW46" s="168"/>
      <c r="QJX46" s="168"/>
      <c r="QJY46" s="168"/>
      <c r="QJZ46" s="168"/>
      <c r="QKA46" s="167"/>
      <c r="QKB46" s="168"/>
      <c r="QKC46" s="168"/>
      <c r="QKD46" s="168"/>
      <c r="QKE46" s="168"/>
      <c r="QKF46" s="168"/>
      <c r="QKG46" s="168"/>
      <c r="QKH46" s="168"/>
      <c r="QKI46" s="168"/>
      <c r="QKJ46" s="168"/>
      <c r="QKK46" s="168"/>
      <c r="QKL46" s="168"/>
      <c r="QKM46" s="168"/>
      <c r="QKN46" s="167"/>
      <c r="QKO46" s="168"/>
      <c r="QKP46" s="168"/>
      <c r="QKQ46" s="168"/>
      <c r="QKR46" s="168"/>
      <c r="QKS46" s="168"/>
      <c r="QKT46" s="168"/>
      <c r="QKU46" s="168"/>
      <c r="QKV46" s="168"/>
      <c r="QKW46" s="168"/>
      <c r="QKX46" s="168"/>
      <c r="QKY46" s="168"/>
      <c r="QKZ46" s="168"/>
      <c r="QLA46" s="167"/>
      <c r="QLB46" s="168"/>
      <c r="QLC46" s="168"/>
      <c r="QLD46" s="168"/>
      <c r="QLE46" s="168"/>
      <c r="QLF46" s="168"/>
      <c r="QLG46" s="168"/>
      <c r="QLH46" s="168"/>
      <c r="QLI46" s="168"/>
      <c r="QLJ46" s="168"/>
      <c r="QLK46" s="168"/>
      <c r="QLL46" s="168"/>
      <c r="QLM46" s="168"/>
      <c r="QLN46" s="167"/>
      <c r="QLO46" s="168"/>
      <c r="QLP46" s="168"/>
      <c r="QLQ46" s="168"/>
      <c r="QLR46" s="168"/>
      <c r="QLS46" s="168"/>
      <c r="QLT46" s="168"/>
      <c r="QLU46" s="168"/>
      <c r="QLV46" s="168"/>
      <c r="QLW46" s="168"/>
      <c r="QLX46" s="168"/>
      <c r="QLY46" s="168"/>
      <c r="QLZ46" s="168"/>
      <c r="QMA46" s="167"/>
      <c r="QMB46" s="168"/>
      <c r="QMC46" s="168"/>
      <c r="QMD46" s="168"/>
      <c r="QME46" s="168"/>
      <c r="QMF46" s="168"/>
      <c r="QMG46" s="168"/>
      <c r="QMH46" s="168"/>
      <c r="QMI46" s="168"/>
      <c r="QMJ46" s="168"/>
      <c r="QMK46" s="168"/>
      <c r="QML46" s="168"/>
      <c r="QMM46" s="168"/>
      <c r="QMN46" s="167"/>
      <c r="QMO46" s="168"/>
      <c r="QMP46" s="168"/>
      <c r="QMQ46" s="168"/>
      <c r="QMR46" s="168"/>
      <c r="QMS46" s="168"/>
      <c r="QMT46" s="168"/>
      <c r="QMU46" s="168"/>
      <c r="QMV46" s="168"/>
      <c r="QMW46" s="168"/>
      <c r="QMX46" s="168"/>
      <c r="QMY46" s="168"/>
      <c r="QMZ46" s="168"/>
      <c r="QNA46" s="167"/>
      <c r="QNB46" s="168"/>
      <c r="QNC46" s="168"/>
      <c r="QND46" s="168"/>
      <c r="QNE46" s="168"/>
      <c r="QNF46" s="168"/>
      <c r="QNG46" s="168"/>
      <c r="QNH46" s="168"/>
      <c r="QNI46" s="168"/>
      <c r="QNJ46" s="168"/>
      <c r="QNK46" s="168"/>
      <c r="QNL46" s="168"/>
      <c r="QNM46" s="168"/>
      <c r="QNN46" s="167"/>
      <c r="QNO46" s="168"/>
      <c r="QNP46" s="168"/>
      <c r="QNQ46" s="168"/>
      <c r="QNR46" s="168"/>
      <c r="QNS46" s="168"/>
      <c r="QNT46" s="168"/>
      <c r="QNU46" s="168"/>
      <c r="QNV46" s="168"/>
      <c r="QNW46" s="168"/>
      <c r="QNX46" s="168"/>
      <c r="QNY46" s="168"/>
      <c r="QNZ46" s="168"/>
      <c r="QOA46" s="167"/>
      <c r="QOB46" s="168"/>
      <c r="QOC46" s="168"/>
      <c r="QOD46" s="168"/>
      <c r="QOE46" s="168"/>
      <c r="QOF46" s="168"/>
      <c r="QOG46" s="168"/>
      <c r="QOH46" s="168"/>
      <c r="QOI46" s="168"/>
      <c r="QOJ46" s="168"/>
      <c r="QOK46" s="168"/>
      <c r="QOL46" s="168"/>
      <c r="QOM46" s="168"/>
      <c r="QON46" s="167"/>
      <c r="QOO46" s="168"/>
      <c r="QOP46" s="168"/>
      <c r="QOQ46" s="168"/>
      <c r="QOR46" s="168"/>
      <c r="QOS46" s="168"/>
      <c r="QOT46" s="168"/>
      <c r="QOU46" s="168"/>
      <c r="QOV46" s="168"/>
      <c r="QOW46" s="168"/>
      <c r="QOX46" s="168"/>
      <c r="QOY46" s="168"/>
      <c r="QOZ46" s="168"/>
      <c r="QPA46" s="167"/>
      <c r="QPB46" s="168"/>
      <c r="QPC46" s="168"/>
      <c r="QPD46" s="168"/>
      <c r="QPE46" s="168"/>
      <c r="QPF46" s="168"/>
      <c r="QPG46" s="168"/>
      <c r="QPH46" s="168"/>
      <c r="QPI46" s="168"/>
      <c r="QPJ46" s="168"/>
      <c r="QPK46" s="168"/>
      <c r="QPL46" s="168"/>
      <c r="QPM46" s="168"/>
      <c r="QPN46" s="167"/>
      <c r="QPO46" s="168"/>
      <c r="QPP46" s="168"/>
      <c r="QPQ46" s="168"/>
      <c r="QPR46" s="168"/>
      <c r="QPS46" s="168"/>
      <c r="QPT46" s="168"/>
      <c r="QPU46" s="168"/>
      <c r="QPV46" s="168"/>
      <c r="QPW46" s="168"/>
      <c r="QPX46" s="168"/>
      <c r="QPY46" s="168"/>
      <c r="QPZ46" s="168"/>
      <c r="QQA46" s="167"/>
      <c r="QQB46" s="168"/>
      <c r="QQC46" s="168"/>
      <c r="QQD46" s="168"/>
      <c r="QQE46" s="168"/>
      <c r="QQF46" s="168"/>
      <c r="QQG46" s="168"/>
      <c r="QQH46" s="168"/>
      <c r="QQI46" s="168"/>
      <c r="QQJ46" s="168"/>
      <c r="QQK46" s="168"/>
      <c r="QQL46" s="168"/>
      <c r="QQM46" s="168"/>
      <c r="QQN46" s="167"/>
      <c r="QQO46" s="168"/>
      <c r="QQP46" s="168"/>
      <c r="QQQ46" s="168"/>
      <c r="QQR46" s="168"/>
      <c r="QQS46" s="168"/>
      <c r="QQT46" s="168"/>
      <c r="QQU46" s="168"/>
      <c r="QQV46" s="168"/>
      <c r="QQW46" s="168"/>
      <c r="QQX46" s="168"/>
      <c r="QQY46" s="168"/>
      <c r="QQZ46" s="168"/>
      <c r="QRA46" s="167"/>
      <c r="QRB46" s="168"/>
      <c r="QRC46" s="168"/>
      <c r="QRD46" s="168"/>
      <c r="QRE46" s="168"/>
      <c r="QRF46" s="168"/>
      <c r="QRG46" s="168"/>
      <c r="QRH46" s="168"/>
      <c r="QRI46" s="168"/>
      <c r="QRJ46" s="168"/>
      <c r="QRK46" s="168"/>
      <c r="QRL46" s="168"/>
      <c r="QRM46" s="168"/>
      <c r="QRN46" s="167"/>
      <c r="QRO46" s="168"/>
      <c r="QRP46" s="168"/>
      <c r="QRQ46" s="168"/>
      <c r="QRR46" s="168"/>
      <c r="QRS46" s="168"/>
      <c r="QRT46" s="168"/>
      <c r="QRU46" s="168"/>
      <c r="QRV46" s="168"/>
      <c r="QRW46" s="168"/>
      <c r="QRX46" s="168"/>
      <c r="QRY46" s="168"/>
      <c r="QRZ46" s="168"/>
      <c r="QSA46" s="167"/>
      <c r="QSB46" s="168"/>
      <c r="QSC46" s="168"/>
      <c r="QSD46" s="168"/>
      <c r="QSE46" s="168"/>
      <c r="QSF46" s="168"/>
      <c r="QSG46" s="168"/>
      <c r="QSH46" s="168"/>
      <c r="QSI46" s="168"/>
      <c r="QSJ46" s="168"/>
      <c r="QSK46" s="168"/>
      <c r="QSL46" s="168"/>
      <c r="QSM46" s="168"/>
      <c r="QSN46" s="167"/>
      <c r="QSO46" s="168"/>
      <c r="QSP46" s="168"/>
      <c r="QSQ46" s="168"/>
      <c r="QSR46" s="168"/>
      <c r="QSS46" s="168"/>
      <c r="QST46" s="168"/>
      <c r="QSU46" s="168"/>
      <c r="QSV46" s="168"/>
      <c r="QSW46" s="168"/>
      <c r="QSX46" s="168"/>
      <c r="QSY46" s="168"/>
      <c r="QSZ46" s="168"/>
      <c r="QTA46" s="167"/>
      <c r="QTB46" s="168"/>
      <c r="QTC46" s="168"/>
      <c r="QTD46" s="168"/>
      <c r="QTE46" s="168"/>
      <c r="QTF46" s="168"/>
      <c r="QTG46" s="168"/>
      <c r="QTH46" s="168"/>
      <c r="QTI46" s="168"/>
      <c r="QTJ46" s="168"/>
      <c r="QTK46" s="168"/>
      <c r="QTL46" s="168"/>
      <c r="QTM46" s="168"/>
      <c r="QTN46" s="167"/>
      <c r="QTO46" s="168"/>
      <c r="QTP46" s="168"/>
      <c r="QTQ46" s="168"/>
      <c r="QTR46" s="168"/>
      <c r="QTS46" s="168"/>
      <c r="QTT46" s="168"/>
      <c r="QTU46" s="168"/>
      <c r="QTV46" s="168"/>
      <c r="QTW46" s="168"/>
      <c r="QTX46" s="168"/>
      <c r="QTY46" s="168"/>
      <c r="QTZ46" s="168"/>
      <c r="QUA46" s="167"/>
      <c r="QUB46" s="168"/>
      <c r="QUC46" s="168"/>
      <c r="QUD46" s="168"/>
      <c r="QUE46" s="168"/>
      <c r="QUF46" s="168"/>
      <c r="QUG46" s="168"/>
      <c r="QUH46" s="168"/>
      <c r="QUI46" s="168"/>
      <c r="QUJ46" s="168"/>
      <c r="QUK46" s="168"/>
      <c r="QUL46" s="168"/>
      <c r="QUM46" s="168"/>
      <c r="QUN46" s="167"/>
      <c r="QUO46" s="168"/>
      <c r="QUP46" s="168"/>
      <c r="QUQ46" s="168"/>
      <c r="QUR46" s="168"/>
      <c r="QUS46" s="168"/>
      <c r="QUT46" s="168"/>
      <c r="QUU46" s="168"/>
      <c r="QUV46" s="168"/>
      <c r="QUW46" s="168"/>
      <c r="QUX46" s="168"/>
      <c r="QUY46" s="168"/>
      <c r="QUZ46" s="168"/>
      <c r="QVA46" s="167"/>
      <c r="QVB46" s="168"/>
      <c r="QVC46" s="168"/>
      <c r="QVD46" s="168"/>
      <c r="QVE46" s="168"/>
      <c r="QVF46" s="168"/>
      <c r="QVG46" s="168"/>
      <c r="QVH46" s="168"/>
      <c r="QVI46" s="168"/>
      <c r="QVJ46" s="168"/>
      <c r="QVK46" s="168"/>
      <c r="QVL46" s="168"/>
      <c r="QVM46" s="168"/>
      <c r="QVN46" s="167"/>
      <c r="QVO46" s="168"/>
      <c r="QVP46" s="168"/>
      <c r="QVQ46" s="168"/>
      <c r="QVR46" s="168"/>
      <c r="QVS46" s="168"/>
      <c r="QVT46" s="168"/>
      <c r="QVU46" s="168"/>
      <c r="QVV46" s="168"/>
      <c r="QVW46" s="168"/>
      <c r="QVX46" s="168"/>
      <c r="QVY46" s="168"/>
      <c r="QVZ46" s="168"/>
      <c r="QWA46" s="167"/>
      <c r="QWB46" s="168"/>
      <c r="QWC46" s="168"/>
      <c r="QWD46" s="168"/>
      <c r="QWE46" s="168"/>
      <c r="QWF46" s="168"/>
      <c r="QWG46" s="168"/>
      <c r="QWH46" s="168"/>
      <c r="QWI46" s="168"/>
      <c r="QWJ46" s="168"/>
      <c r="QWK46" s="168"/>
      <c r="QWL46" s="168"/>
      <c r="QWM46" s="168"/>
      <c r="QWN46" s="167"/>
      <c r="QWO46" s="168"/>
      <c r="QWP46" s="168"/>
      <c r="QWQ46" s="168"/>
      <c r="QWR46" s="168"/>
      <c r="QWS46" s="168"/>
      <c r="QWT46" s="168"/>
      <c r="QWU46" s="168"/>
      <c r="QWV46" s="168"/>
      <c r="QWW46" s="168"/>
      <c r="QWX46" s="168"/>
      <c r="QWY46" s="168"/>
      <c r="QWZ46" s="168"/>
      <c r="QXA46" s="167"/>
      <c r="QXB46" s="168"/>
      <c r="QXC46" s="168"/>
      <c r="QXD46" s="168"/>
      <c r="QXE46" s="168"/>
      <c r="QXF46" s="168"/>
      <c r="QXG46" s="168"/>
      <c r="QXH46" s="168"/>
      <c r="QXI46" s="168"/>
      <c r="QXJ46" s="168"/>
      <c r="QXK46" s="168"/>
      <c r="QXL46" s="168"/>
      <c r="QXM46" s="168"/>
      <c r="QXN46" s="167"/>
      <c r="QXO46" s="168"/>
      <c r="QXP46" s="168"/>
      <c r="QXQ46" s="168"/>
      <c r="QXR46" s="168"/>
      <c r="QXS46" s="168"/>
      <c r="QXT46" s="168"/>
      <c r="QXU46" s="168"/>
      <c r="QXV46" s="168"/>
      <c r="QXW46" s="168"/>
      <c r="QXX46" s="168"/>
      <c r="QXY46" s="168"/>
      <c r="QXZ46" s="168"/>
      <c r="QYA46" s="167"/>
      <c r="QYB46" s="168"/>
      <c r="QYC46" s="168"/>
      <c r="QYD46" s="168"/>
      <c r="QYE46" s="168"/>
      <c r="QYF46" s="168"/>
      <c r="QYG46" s="168"/>
      <c r="QYH46" s="168"/>
      <c r="QYI46" s="168"/>
      <c r="QYJ46" s="168"/>
      <c r="QYK46" s="168"/>
      <c r="QYL46" s="168"/>
      <c r="QYM46" s="168"/>
      <c r="QYN46" s="167"/>
      <c r="QYO46" s="168"/>
      <c r="QYP46" s="168"/>
      <c r="QYQ46" s="168"/>
      <c r="QYR46" s="168"/>
      <c r="QYS46" s="168"/>
      <c r="QYT46" s="168"/>
      <c r="QYU46" s="168"/>
      <c r="QYV46" s="168"/>
      <c r="QYW46" s="168"/>
      <c r="QYX46" s="168"/>
      <c r="QYY46" s="168"/>
      <c r="QYZ46" s="168"/>
      <c r="QZA46" s="167"/>
      <c r="QZB46" s="168"/>
      <c r="QZC46" s="168"/>
      <c r="QZD46" s="168"/>
      <c r="QZE46" s="168"/>
      <c r="QZF46" s="168"/>
      <c r="QZG46" s="168"/>
      <c r="QZH46" s="168"/>
      <c r="QZI46" s="168"/>
      <c r="QZJ46" s="168"/>
      <c r="QZK46" s="168"/>
      <c r="QZL46" s="168"/>
      <c r="QZM46" s="168"/>
      <c r="QZN46" s="167"/>
      <c r="QZO46" s="168"/>
      <c r="QZP46" s="168"/>
      <c r="QZQ46" s="168"/>
      <c r="QZR46" s="168"/>
      <c r="QZS46" s="168"/>
      <c r="QZT46" s="168"/>
      <c r="QZU46" s="168"/>
      <c r="QZV46" s="168"/>
      <c r="QZW46" s="168"/>
      <c r="QZX46" s="168"/>
      <c r="QZY46" s="168"/>
      <c r="QZZ46" s="168"/>
      <c r="RAA46" s="167"/>
      <c r="RAB46" s="168"/>
      <c r="RAC46" s="168"/>
      <c r="RAD46" s="168"/>
      <c r="RAE46" s="168"/>
      <c r="RAF46" s="168"/>
      <c r="RAG46" s="168"/>
      <c r="RAH46" s="168"/>
      <c r="RAI46" s="168"/>
      <c r="RAJ46" s="168"/>
      <c r="RAK46" s="168"/>
      <c r="RAL46" s="168"/>
      <c r="RAM46" s="168"/>
      <c r="RAN46" s="167"/>
      <c r="RAO46" s="168"/>
      <c r="RAP46" s="168"/>
      <c r="RAQ46" s="168"/>
      <c r="RAR46" s="168"/>
      <c r="RAS46" s="168"/>
      <c r="RAT46" s="168"/>
      <c r="RAU46" s="168"/>
      <c r="RAV46" s="168"/>
      <c r="RAW46" s="168"/>
      <c r="RAX46" s="168"/>
      <c r="RAY46" s="168"/>
      <c r="RAZ46" s="168"/>
      <c r="RBA46" s="167"/>
      <c r="RBB46" s="168"/>
      <c r="RBC46" s="168"/>
      <c r="RBD46" s="168"/>
      <c r="RBE46" s="168"/>
      <c r="RBF46" s="168"/>
      <c r="RBG46" s="168"/>
      <c r="RBH46" s="168"/>
      <c r="RBI46" s="168"/>
      <c r="RBJ46" s="168"/>
      <c r="RBK46" s="168"/>
      <c r="RBL46" s="168"/>
      <c r="RBM46" s="168"/>
      <c r="RBN46" s="167"/>
      <c r="RBO46" s="168"/>
      <c r="RBP46" s="168"/>
      <c r="RBQ46" s="168"/>
      <c r="RBR46" s="168"/>
      <c r="RBS46" s="168"/>
      <c r="RBT46" s="168"/>
      <c r="RBU46" s="168"/>
      <c r="RBV46" s="168"/>
      <c r="RBW46" s="168"/>
      <c r="RBX46" s="168"/>
      <c r="RBY46" s="168"/>
      <c r="RBZ46" s="168"/>
      <c r="RCA46" s="167"/>
      <c r="RCB46" s="168"/>
      <c r="RCC46" s="168"/>
      <c r="RCD46" s="168"/>
      <c r="RCE46" s="168"/>
      <c r="RCF46" s="168"/>
      <c r="RCG46" s="168"/>
      <c r="RCH46" s="168"/>
      <c r="RCI46" s="168"/>
      <c r="RCJ46" s="168"/>
      <c r="RCK46" s="168"/>
      <c r="RCL46" s="168"/>
      <c r="RCM46" s="168"/>
      <c r="RCN46" s="167"/>
      <c r="RCO46" s="168"/>
      <c r="RCP46" s="168"/>
      <c r="RCQ46" s="168"/>
      <c r="RCR46" s="168"/>
      <c r="RCS46" s="168"/>
      <c r="RCT46" s="168"/>
      <c r="RCU46" s="168"/>
      <c r="RCV46" s="168"/>
      <c r="RCW46" s="168"/>
      <c r="RCX46" s="168"/>
      <c r="RCY46" s="168"/>
      <c r="RCZ46" s="168"/>
      <c r="RDA46" s="167"/>
      <c r="RDB46" s="168"/>
      <c r="RDC46" s="168"/>
      <c r="RDD46" s="168"/>
      <c r="RDE46" s="168"/>
      <c r="RDF46" s="168"/>
      <c r="RDG46" s="168"/>
      <c r="RDH46" s="168"/>
      <c r="RDI46" s="168"/>
      <c r="RDJ46" s="168"/>
      <c r="RDK46" s="168"/>
      <c r="RDL46" s="168"/>
      <c r="RDM46" s="168"/>
      <c r="RDN46" s="167"/>
      <c r="RDO46" s="168"/>
      <c r="RDP46" s="168"/>
      <c r="RDQ46" s="168"/>
      <c r="RDR46" s="168"/>
      <c r="RDS46" s="168"/>
      <c r="RDT46" s="168"/>
      <c r="RDU46" s="168"/>
      <c r="RDV46" s="168"/>
      <c r="RDW46" s="168"/>
      <c r="RDX46" s="168"/>
      <c r="RDY46" s="168"/>
      <c r="RDZ46" s="168"/>
      <c r="REA46" s="167"/>
      <c r="REB46" s="168"/>
      <c r="REC46" s="168"/>
      <c r="RED46" s="168"/>
      <c r="REE46" s="168"/>
      <c r="REF46" s="168"/>
      <c r="REG46" s="168"/>
      <c r="REH46" s="168"/>
      <c r="REI46" s="168"/>
      <c r="REJ46" s="168"/>
      <c r="REK46" s="168"/>
      <c r="REL46" s="168"/>
      <c r="REM46" s="168"/>
      <c r="REN46" s="167"/>
      <c r="REO46" s="168"/>
      <c r="REP46" s="168"/>
      <c r="REQ46" s="168"/>
      <c r="RER46" s="168"/>
      <c r="RES46" s="168"/>
      <c r="RET46" s="168"/>
      <c r="REU46" s="168"/>
      <c r="REV46" s="168"/>
      <c r="REW46" s="168"/>
      <c r="REX46" s="168"/>
      <c r="REY46" s="168"/>
      <c r="REZ46" s="168"/>
      <c r="RFA46" s="167"/>
      <c r="RFB46" s="168"/>
      <c r="RFC46" s="168"/>
      <c r="RFD46" s="168"/>
      <c r="RFE46" s="168"/>
      <c r="RFF46" s="168"/>
      <c r="RFG46" s="168"/>
      <c r="RFH46" s="168"/>
      <c r="RFI46" s="168"/>
      <c r="RFJ46" s="168"/>
      <c r="RFK46" s="168"/>
      <c r="RFL46" s="168"/>
      <c r="RFM46" s="168"/>
      <c r="RFN46" s="167"/>
      <c r="RFO46" s="168"/>
      <c r="RFP46" s="168"/>
      <c r="RFQ46" s="168"/>
      <c r="RFR46" s="168"/>
      <c r="RFS46" s="168"/>
      <c r="RFT46" s="168"/>
      <c r="RFU46" s="168"/>
      <c r="RFV46" s="168"/>
      <c r="RFW46" s="168"/>
      <c r="RFX46" s="168"/>
      <c r="RFY46" s="168"/>
      <c r="RFZ46" s="168"/>
      <c r="RGA46" s="167"/>
      <c r="RGB46" s="168"/>
      <c r="RGC46" s="168"/>
      <c r="RGD46" s="168"/>
      <c r="RGE46" s="168"/>
      <c r="RGF46" s="168"/>
      <c r="RGG46" s="168"/>
      <c r="RGH46" s="168"/>
      <c r="RGI46" s="168"/>
      <c r="RGJ46" s="168"/>
      <c r="RGK46" s="168"/>
      <c r="RGL46" s="168"/>
      <c r="RGM46" s="168"/>
      <c r="RGN46" s="167"/>
      <c r="RGO46" s="168"/>
      <c r="RGP46" s="168"/>
      <c r="RGQ46" s="168"/>
      <c r="RGR46" s="168"/>
      <c r="RGS46" s="168"/>
      <c r="RGT46" s="168"/>
      <c r="RGU46" s="168"/>
      <c r="RGV46" s="168"/>
      <c r="RGW46" s="168"/>
      <c r="RGX46" s="168"/>
      <c r="RGY46" s="168"/>
      <c r="RGZ46" s="168"/>
      <c r="RHA46" s="167"/>
      <c r="RHB46" s="168"/>
      <c r="RHC46" s="168"/>
      <c r="RHD46" s="168"/>
      <c r="RHE46" s="168"/>
      <c r="RHF46" s="168"/>
      <c r="RHG46" s="168"/>
      <c r="RHH46" s="168"/>
      <c r="RHI46" s="168"/>
      <c r="RHJ46" s="168"/>
      <c r="RHK46" s="168"/>
      <c r="RHL46" s="168"/>
      <c r="RHM46" s="168"/>
      <c r="RHN46" s="167"/>
      <c r="RHO46" s="168"/>
      <c r="RHP46" s="168"/>
      <c r="RHQ46" s="168"/>
      <c r="RHR46" s="168"/>
      <c r="RHS46" s="168"/>
      <c r="RHT46" s="168"/>
      <c r="RHU46" s="168"/>
      <c r="RHV46" s="168"/>
      <c r="RHW46" s="168"/>
      <c r="RHX46" s="168"/>
      <c r="RHY46" s="168"/>
      <c r="RHZ46" s="168"/>
      <c r="RIA46" s="167"/>
      <c r="RIB46" s="168"/>
      <c r="RIC46" s="168"/>
      <c r="RID46" s="168"/>
      <c r="RIE46" s="168"/>
      <c r="RIF46" s="168"/>
      <c r="RIG46" s="168"/>
      <c r="RIH46" s="168"/>
      <c r="RII46" s="168"/>
      <c r="RIJ46" s="168"/>
      <c r="RIK46" s="168"/>
      <c r="RIL46" s="168"/>
      <c r="RIM46" s="168"/>
      <c r="RIN46" s="167"/>
      <c r="RIO46" s="168"/>
      <c r="RIP46" s="168"/>
      <c r="RIQ46" s="168"/>
      <c r="RIR46" s="168"/>
      <c r="RIS46" s="168"/>
      <c r="RIT46" s="168"/>
      <c r="RIU46" s="168"/>
      <c r="RIV46" s="168"/>
      <c r="RIW46" s="168"/>
      <c r="RIX46" s="168"/>
      <c r="RIY46" s="168"/>
      <c r="RIZ46" s="168"/>
      <c r="RJA46" s="167"/>
      <c r="RJB46" s="168"/>
      <c r="RJC46" s="168"/>
      <c r="RJD46" s="168"/>
      <c r="RJE46" s="168"/>
      <c r="RJF46" s="168"/>
      <c r="RJG46" s="168"/>
      <c r="RJH46" s="168"/>
      <c r="RJI46" s="168"/>
      <c r="RJJ46" s="168"/>
      <c r="RJK46" s="168"/>
      <c r="RJL46" s="168"/>
      <c r="RJM46" s="168"/>
      <c r="RJN46" s="167"/>
      <c r="RJO46" s="168"/>
      <c r="RJP46" s="168"/>
      <c r="RJQ46" s="168"/>
      <c r="RJR46" s="168"/>
      <c r="RJS46" s="168"/>
      <c r="RJT46" s="168"/>
      <c r="RJU46" s="168"/>
      <c r="RJV46" s="168"/>
      <c r="RJW46" s="168"/>
      <c r="RJX46" s="168"/>
      <c r="RJY46" s="168"/>
      <c r="RJZ46" s="168"/>
      <c r="RKA46" s="167"/>
      <c r="RKB46" s="168"/>
      <c r="RKC46" s="168"/>
      <c r="RKD46" s="168"/>
      <c r="RKE46" s="168"/>
      <c r="RKF46" s="168"/>
      <c r="RKG46" s="168"/>
      <c r="RKH46" s="168"/>
      <c r="RKI46" s="168"/>
      <c r="RKJ46" s="168"/>
      <c r="RKK46" s="168"/>
      <c r="RKL46" s="168"/>
      <c r="RKM46" s="168"/>
      <c r="RKN46" s="167"/>
      <c r="RKO46" s="168"/>
      <c r="RKP46" s="168"/>
      <c r="RKQ46" s="168"/>
      <c r="RKR46" s="168"/>
      <c r="RKS46" s="168"/>
      <c r="RKT46" s="168"/>
      <c r="RKU46" s="168"/>
      <c r="RKV46" s="168"/>
      <c r="RKW46" s="168"/>
      <c r="RKX46" s="168"/>
      <c r="RKY46" s="168"/>
      <c r="RKZ46" s="168"/>
      <c r="RLA46" s="167"/>
      <c r="RLB46" s="168"/>
      <c r="RLC46" s="168"/>
      <c r="RLD46" s="168"/>
      <c r="RLE46" s="168"/>
      <c r="RLF46" s="168"/>
      <c r="RLG46" s="168"/>
      <c r="RLH46" s="168"/>
      <c r="RLI46" s="168"/>
      <c r="RLJ46" s="168"/>
      <c r="RLK46" s="168"/>
      <c r="RLL46" s="168"/>
      <c r="RLM46" s="168"/>
      <c r="RLN46" s="167"/>
      <c r="RLO46" s="168"/>
      <c r="RLP46" s="168"/>
      <c r="RLQ46" s="168"/>
      <c r="RLR46" s="168"/>
      <c r="RLS46" s="168"/>
      <c r="RLT46" s="168"/>
      <c r="RLU46" s="168"/>
      <c r="RLV46" s="168"/>
      <c r="RLW46" s="168"/>
      <c r="RLX46" s="168"/>
      <c r="RLY46" s="168"/>
      <c r="RLZ46" s="168"/>
      <c r="RMA46" s="167"/>
      <c r="RMB46" s="168"/>
      <c r="RMC46" s="168"/>
      <c r="RMD46" s="168"/>
      <c r="RME46" s="168"/>
      <c r="RMF46" s="168"/>
      <c r="RMG46" s="168"/>
      <c r="RMH46" s="168"/>
      <c r="RMI46" s="168"/>
      <c r="RMJ46" s="168"/>
      <c r="RMK46" s="168"/>
      <c r="RML46" s="168"/>
      <c r="RMM46" s="168"/>
      <c r="RMN46" s="167"/>
      <c r="RMO46" s="168"/>
      <c r="RMP46" s="168"/>
      <c r="RMQ46" s="168"/>
      <c r="RMR46" s="168"/>
      <c r="RMS46" s="168"/>
      <c r="RMT46" s="168"/>
      <c r="RMU46" s="168"/>
      <c r="RMV46" s="168"/>
      <c r="RMW46" s="168"/>
      <c r="RMX46" s="168"/>
      <c r="RMY46" s="168"/>
      <c r="RMZ46" s="168"/>
      <c r="RNA46" s="167"/>
      <c r="RNB46" s="168"/>
      <c r="RNC46" s="168"/>
      <c r="RND46" s="168"/>
      <c r="RNE46" s="168"/>
      <c r="RNF46" s="168"/>
      <c r="RNG46" s="168"/>
      <c r="RNH46" s="168"/>
      <c r="RNI46" s="168"/>
      <c r="RNJ46" s="168"/>
      <c r="RNK46" s="168"/>
      <c r="RNL46" s="168"/>
      <c r="RNM46" s="168"/>
      <c r="RNN46" s="167"/>
      <c r="RNO46" s="168"/>
      <c r="RNP46" s="168"/>
      <c r="RNQ46" s="168"/>
      <c r="RNR46" s="168"/>
      <c r="RNS46" s="168"/>
      <c r="RNT46" s="168"/>
      <c r="RNU46" s="168"/>
      <c r="RNV46" s="168"/>
      <c r="RNW46" s="168"/>
      <c r="RNX46" s="168"/>
      <c r="RNY46" s="168"/>
      <c r="RNZ46" s="168"/>
      <c r="ROA46" s="167"/>
      <c r="ROB46" s="168"/>
      <c r="ROC46" s="168"/>
      <c r="ROD46" s="168"/>
      <c r="ROE46" s="168"/>
      <c r="ROF46" s="168"/>
      <c r="ROG46" s="168"/>
      <c r="ROH46" s="168"/>
      <c r="ROI46" s="168"/>
      <c r="ROJ46" s="168"/>
      <c r="ROK46" s="168"/>
      <c r="ROL46" s="168"/>
      <c r="ROM46" s="168"/>
      <c r="RON46" s="167"/>
      <c r="ROO46" s="168"/>
      <c r="ROP46" s="168"/>
      <c r="ROQ46" s="168"/>
      <c r="ROR46" s="168"/>
      <c r="ROS46" s="168"/>
      <c r="ROT46" s="168"/>
      <c r="ROU46" s="168"/>
      <c r="ROV46" s="168"/>
      <c r="ROW46" s="168"/>
      <c r="ROX46" s="168"/>
      <c r="ROY46" s="168"/>
      <c r="ROZ46" s="168"/>
      <c r="RPA46" s="167"/>
      <c r="RPB46" s="168"/>
      <c r="RPC46" s="168"/>
      <c r="RPD46" s="168"/>
      <c r="RPE46" s="168"/>
      <c r="RPF46" s="168"/>
      <c r="RPG46" s="168"/>
      <c r="RPH46" s="168"/>
      <c r="RPI46" s="168"/>
      <c r="RPJ46" s="168"/>
      <c r="RPK46" s="168"/>
      <c r="RPL46" s="168"/>
      <c r="RPM46" s="168"/>
      <c r="RPN46" s="167"/>
      <c r="RPO46" s="168"/>
      <c r="RPP46" s="168"/>
      <c r="RPQ46" s="168"/>
      <c r="RPR46" s="168"/>
      <c r="RPS46" s="168"/>
      <c r="RPT46" s="168"/>
      <c r="RPU46" s="168"/>
      <c r="RPV46" s="168"/>
      <c r="RPW46" s="168"/>
      <c r="RPX46" s="168"/>
      <c r="RPY46" s="168"/>
      <c r="RPZ46" s="168"/>
      <c r="RQA46" s="167"/>
      <c r="RQB46" s="168"/>
      <c r="RQC46" s="168"/>
      <c r="RQD46" s="168"/>
      <c r="RQE46" s="168"/>
      <c r="RQF46" s="168"/>
      <c r="RQG46" s="168"/>
      <c r="RQH46" s="168"/>
      <c r="RQI46" s="168"/>
      <c r="RQJ46" s="168"/>
      <c r="RQK46" s="168"/>
      <c r="RQL46" s="168"/>
      <c r="RQM46" s="168"/>
      <c r="RQN46" s="167"/>
      <c r="RQO46" s="168"/>
      <c r="RQP46" s="168"/>
      <c r="RQQ46" s="168"/>
      <c r="RQR46" s="168"/>
      <c r="RQS46" s="168"/>
      <c r="RQT46" s="168"/>
      <c r="RQU46" s="168"/>
      <c r="RQV46" s="168"/>
      <c r="RQW46" s="168"/>
      <c r="RQX46" s="168"/>
      <c r="RQY46" s="168"/>
      <c r="RQZ46" s="168"/>
      <c r="RRA46" s="167"/>
      <c r="RRB46" s="168"/>
      <c r="RRC46" s="168"/>
      <c r="RRD46" s="168"/>
      <c r="RRE46" s="168"/>
      <c r="RRF46" s="168"/>
      <c r="RRG46" s="168"/>
      <c r="RRH46" s="168"/>
      <c r="RRI46" s="168"/>
      <c r="RRJ46" s="168"/>
      <c r="RRK46" s="168"/>
      <c r="RRL46" s="168"/>
      <c r="RRM46" s="168"/>
      <c r="RRN46" s="167"/>
      <c r="RRO46" s="168"/>
      <c r="RRP46" s="168"/>
      <c r="RRQ46" s="168"/>
      <c r="RRR46" s="168"/>
      <c r="RRS46" s="168"/>
      <c r="RRT46" s="168"/>
      <c r="RRU46" s="168"/>
      <c r="RRV46" s="168"/>
      <c r="RRW46" s="168"/>
      <c r="RRX46" s="168"/>
      <c r="RRY46" s="168"/>
      <c r="RRZ46" s="168"/>
      <c r="RSA46" s="167"/>
      <c r="RSB46" s="168"/>
      <c r="RSC46" s="168"/>
      <c r="RSD46" s="168"/>
      <c r="RSE46" s="168"/>
      <c r="RSF46" s="168"/>
      <c r="RSG46" s="168"/>
      <c r="RSH46" s="168"/>
      <c r="RSI46" s="168"/>
      <c r="RSJ46" s="168"/>
      <c r="RSK46" s="168"/>
      <c r="RSL46" s="168"/>
      <c r="RSM46" s="168"/>
      <c r="RSN46" s="167"/>
      <c r="RSO46" s="168"/>
      <c r="RSP46" s="168"/>
      <c r="RSQ46" s="168"/>
      <c r="RSR46" s="168"/>
      <c r="RSS46" s="168"/>
      <c r="RST46" s="168"/>
      <c r="RSU46" s="168"/>
      <c r="RSV46" s="168"/>
      <c r="RSW46" s="168"/>
      <c r="RSX46" s="168"/>
      <c r="RSY46" s="168"/>
      <c r="RSZ46" s="168"/>
      <c r="RTA46" s="167"/>
      <c r="RTB46" s="168"/>
      <c r="RTC46" s="168"/>
      <c r="RTD46" s="168"/>
      <c r="RTE46" s="168"/>
      <c r="RTF46" s="168"/>
      <c r="RTG46" s="168"/>
      <c r="RTH46" s="168"/>
      <c r="RTI46" s="168"/>
      <c r="RTJ46" s="168"/>
      <c r="RTK46" s="168"/>
      <c r="RTL46" s="168"/>
      <c r="RTM46" s="168"/>
      <c r="RTN46" s="167"/>
      <c r="RTO46" s="168"/>
      <c r="RTP46" s="168"/>
      <c r="RTQ46" s="168"/>
      <c r="RTR46" s="168"/>
      <c r="RTS46" s="168"/>
      <c r="RTT46" s="168"/>
      <c r="RTU46" s="168"/>
      <c r="RTV46" s="168"/>
      <c r="RTW46" s="168"/>
      <c r="RTX46" s="168"/>
      <c r="RTY46" s="168"/>
      <c r="RTZ46" s="168"/>
      <c r="RUA46" s="167"/>
      <c r="RUB46" s="168"/>
      <c r="RUC46" s="168"/>
      <c r="RUD46" s="168"/>
      <c r="RUE46" s="168"/>
      <c r="RUF46" s="168"/>
      <c r="RUG46" s="168"/>
      <c r="RUH46" s="168"/>
      <c r="RUI46" s="168"/>
      <c r="RUJ46" s="168"/>
      <c r="RUK46" s="168"/>
      <c r="RUL46" s="168"/>
      <c r="RUM46" s="168"/>
      <c r="RUN46" s="167"/>
      <c r="RUO46" s="168"/>
      <c r="RUP46" s="168"/>
      <c r="RUQ46" s="168"/>
      <c r="RUR46" s="168"/>
      <c r="RUS46" s="168"/>
      <c r="RUT46" s="168"/>
      <c r="RUU46" s="168"/>
      <c r="RUV46" s="168"/>
      <c r="RUW46" s="168"/>
      <c r="RUX46" s="168"/>
      <c r="RUY46" s="168"/>
      <c r="RUZ46" s="168"/>
      <c r="RVA46" s="167"/>
      <c r="RVB46" s="168"/>
      <c r="RVC46" s="168"/>
      <c r="RVD46" s="168"/>
      <c r="RVE46" s="168"/>
      <c r="RVF46" s="168"/>
      <c r="RVG46" s="168"/>
      <c r="RVH46" s="168"/>
      <c r="RVI46" s="168"/>
      <c r="RVJ46" s="168"/>
      <c r="RVK46" s="168"/>
      <c r="RVL46" s="168"/>
      <c r="RVM46" s="168"/>
      <c r="RVN46" s="167"/>
      <c r="RVO46" s="168"/>
      <c r="RVP46" s="168"/>
      <c r="RVQ46" s="168"/>
      <c r="RVR46" s="168"/>
      <c r="RVS46" s="168"/>
      <c r="RVT46" s="168"/>
      <c r="RVU46" s="168"/>
      <c r="RVV46" s="168"/>
      <c r="RVW46" s="168"/>
      <c r="RVX46" s="168"/>
      <c r="RVY46" s="168"/>
      <c r="RVZ46" s="168"/>
      <c r="RWA46" s="167"/>
      <c r="RWB46" s="168"/>
      <c r="RWC46" s="168"/>
      <c r="RWD46" s="168"/>
      <c r="RWE46" s="168"/>
      <c r="RWF46" s="168"/>
      <c r="RWG46" s="168"/>
      <c r="RWH46" s="168"/>
      <c r="RWI46" s="168"/>
      <c r="RWJ46" s="168"/>
      <c r="RWK46" s="168"/>
      <c r="RWL46" s="168"/>
      <c r="RWM46" s="168"/>
      <c r="RWN46" s="167"/>
      <c r="RWO46" s="168"/>
      <c r="RWP46" s="168"/>
      <c r="RWQ46" s="168"/>
      <c r="RWR46" s="168"/>
      <c r="RWS46" s="168"/>
      <c r="RWT46" s="168"/>
      <c r="RWU46" s="168"/>
      <c r="RWV46" s="168"/>
      <c r="RWW46" s="168"/>
      <c r="RWX46" s="168"/>
      <c r="RWY46" s="168"/>
      <c r="RWZ46" s="168"/>
      <c r="RXA46" s="167"/>
      <c r="RXB46" s="168"/>
      <c r="RXC46" s="168"/>
      <c r="RXD46" s="168"/>
      <c r="RXE46" s="168"/>
      <c r="RXF46" s="168"/>
      <c r="RXG46" s="168"/>
      <c r="RXH46" s="168"/>
      <c r="RXI46" s="168"/>
      <c r="RXJ46" s="168"/>
      <c r="RXK46" s="168"/>
      <c r="RXL46" s="168"/>
      <c r="RXM46" s="168"/>
      <c r="RXN46" s="167"/>
      <c r="RXO46" s="168"/>
      <c r="RXP46" s="168"/>
      <c r="RXQ46" s="168"/>
      <c r="RXR46" s="168"/>
      <c r="RXS46" s="168"/>
      <c r="RXT46" s="168"/>
      <c r="RXU46" s="168"/>
      <c r="RXV46" s="168"/>
      <c r="RXW46" s="168"/>
      <c r="RXX46" s="168"/>
      <c r="RXY46" s="168"/>
      <c r="RXZ46" s="168"/>
      <c r="RYA46" s="167"/>
      <c r="RYB46" s="168"/>
      <c r="RYC46" s="168"/>
      <c r="RYD46" s="168"/>
      <c r="RYE46" s="168"/>
      <c r="RYF46" s="168"/>
      <c r="RYG46" s="168"/>
      <c r="RYH46" s="168"/>
      <c r="RYI46" s="168"/>
      <c r="RYJ46" s="168"/>
      <c r="RYK46" s="168"/>
      <c r="RYL46" s="168"/>
      <c r="RYM46" s="168"/>
      <c r="RYN46" s="167"/>
      <c r="RYO46" s="168"/>
      <c r="RYP46" s="168"/>
      <c r="RYQ46" s="168"/>
      <c r="RYR46" s="168"/>
      <c r="RYS46" s="168"/>
      <c r="RYT46" s="168"/>
      <c r="RYU46" s="168"/>
      <c r="RYV46" s="168"/>
      <c r="RYW46" s="168"/>
      <c r="RYX46" s="168"/>
      <c r="RYY46" s="168"/>
      <c r="RYZ46" s="168"/>
      <c r="RZA46" s="167"/>
      <c r="RZB46" s="168"/>
      <c r="RZC46" s="168"/>
      <c r="RZD46" s="168"/>
      <c r="RZE46" s="168"/>
      <c r="RZF46" s="168"/>
      <c r="RZG46" s="168"/>
      <c r="RZH46" s="168"/>
      <c r="RZI46" s="168"/>
      <c r="RZJ46" s="168"/>
      <c r="RZK46" s="168"/>
      <c r="RZL46" s="168"/>
      <c r="RZM46" s="168"/>
      <c r="RZN46" s="167"/>
      <c r="RZO46" s="168"/>
      <c r="RZP46" s="168"/>
      <c r="RZQ46" s="168"/>
      <c r="RZR46" s="168"/>
      <c r="RZS46" s="168"/>
      <c r="RZT46" s="168"/>
      <c r="RZU46" s="168"/>
      <c r="RZV46" s="168"/>
      <c r="RZW46" s="168"/>
      <c r="RZX46" s="168"/>
      <c r="RZY46" s="168"/>
      <c r="RZZ46" s="168"/>
      <c r="SAA46" s="167"/>
      <c r="SAB46" s="168"/>
      <c r="SAC46" s="168"/>
      <c r="SAD46" s="168"/>
      <c r="SAE46" s="168"/>
      <c r="SAF46" s="168"/>
      <c r="SAG46" s="168"/>
      <c r="SAH46" s="168"/>
      <c r="SAI46" s="168"/>
      <c r="SAJ46" s="168"/>
      <c r="SAK46" s="168"/>
      <c r="SAL46" s="168"/>
      <c r="SAM46" s="168"/>
      <c r="SAN46" s="167"/>
      <c r="SAO46" s="168"/>
      <c r="SAP46" s="168"/>
      <c r="SAQ46" s="168"/>
      <c r="SAR46" s="168"/>
      <c r="SAS46" s="168"/>
      <c r="SAT46" s="168"/>
      <c r="SAU46" s="168"/>
      <c r="SAV46" s="168"/>
      <c r="SAW46" s="168"/>
      <c r="SAX46" s="168"/>
      <c r="SAY46" s="168"/>
      <c r="SAZ46" s="168"/>
      <c r="SBA46" s="167"/>
      <c r="SBB46" s="168"/>
      <c r="SBC46" s="168"/>
      <c r="SBD46" s="168"/>
      <c r="SBE46" s="168"/>
      <c r="SBF46" s="168"/>
      <c r="SBG46" s="168"/>
      <c r="SBH46" s="168"/>
      <c r="SBI46" s="168"/>
      <c r="SBJ46" s="168"/>
      <c r="SBK46" s="168"/>
      <c r="SBL46" s="168"/>
      <c r="SBM46" s="168"/>
      <c r="SBN46" s="167"/>
      <c r="SBO46" s="168"/>
      <c r="SBP46" s="168"/>
      <c r="SBQ46" s="168"/>
      <c r="SBR46" s="168"/>
      <c r="SBS46" s="168"/>
      <c r="SBT46" s="168"/>
      <c r="SBU46" s="168"/>
      <c r="SBV46" s="168"/>
      <c r="SBW46" s="168"/>
      <c r="SBX46" s="168"/>
      <c r="SBY46" s="168"/>
      <c r="SBZ46" s="168"/>
      <c r="SCA46" s="167"/>
      <c r="SCB46" s="168"/>
      <c r="SCC46" s="168"/>
      <c r="SCD46" s="168"/>
      <c r="SCE46" s="168"/>
      <c r="SCF46" s="168"/>
      <c r="SCG46" s="168"/>
      <c r="SCH46" s="168"/>
      <c r="SCI46" s="168"/>
      <c r="SCJ46" s="168"/>
      <c r="SCK46" s="168"/>
      <c r="SCL46" s="168"/>
      <c r="SCM46" s="168"/>
      <c r="SCN46" s="167"/>
      <c r="SCO46" s="168"/>
      <c r="SCP46" s="168"/>
      <c r="SCQ46" s="168"/>
      <c r="SCR46" s="168"/>
      <c r="SCS46" s="168"/>
      <c r="SCT46" s="168"/>
      <c r="SCU46" s="168"/>
      <c r="SCV46" s="168"/>
      <c r="SCW46" s="168"/>
      <c r="SCX46" s="168"/>
      <c r="SCY46" s="168"/>
      <c r="SCZ46" s="168"/>
      <c r="SDA46" s="167"/>
      <c r="SDB46" s="168"/>
      <c r="SDC46" s="168"/>
      <c r="SDD46" s="168"/>
      <c r="SDE46" s="168"/>
      <c r="SDF46" s="168"/>
      <c r="SDG46" s="168"/>
      <c r="SDH46" s="168"/>
      <c r="SDI46" s="168"/>
      <c r="SDJ46" s="168"/>
      <c r="SDK46" s="168"/>
      <c r="SDL46" s="168"/>
      <c r="SDM46" s="168"/>
      <c r="SDN46" s="167"/>
      <c r="SDO46" s="168"/>
      <c r="SDP46" s="168"/>
      <c r="SDQ46" s="168"/>
      <c r="SDR46" s="168"/>
      <c r="SDS46" s="168"/>
      <c r="SDT46" s="168"/>
      <c r="SDU46" s="168"/>
      <c r="SDV46" s="168"/>
      <c r="SDW46" s="168"/>
      <c r="SDX46" s="168"/>
      <c r="SDY46" s="168"/>
      <c r="SDZ46" s="168"/>
      <c r="SEA46" s="167"/>
      <c r="SEB46" s="168"/>
      <c r="SEC46" s="168"/>
      <c r="SED46" s="168"/>
      <c r="SEE46" s="168"/>
      <c r="SEF46" s="168"/>
      <c r="SEG46" s="168"/>
      <c r="SEH46" s="168"/>
      <c r="SEI46" s="168"/>
      <c r="SEJ46" s="168"/>
      <c r="SEK46" s="168"/>
      <c r="SEL46" s="168"/>
      <c r="SEM46" s="168"/>
      <c r="SEN46" s="167"/>
      <c r="SEO46" s="168"/>
      <c r="SEP46" s="168"/>
      <c r="SEQ46" s="168"/>
      <c r="SER46" s="168"/>
      <c r="SES46" s="168"/>
      <c r="SET46" s="168"/>
      <c r="SEU46" s="168"/>
      <c r="SEV46" s="168"/>
      <c r="SEW46" s="168"/>
      <c r="SEX46" s="168"/>
      <c r="SEY46" s="168"/>
      <c r="SEZ46" s="168"/>
      <c r="SFA46" s="167"/>
      <c r="SFB46" s="168"/>
      <c r="SFC46" s="168"/>
      <c r="SFD46" s="168"/>
      <c r="SFE46" s="168"/>
      <c r="SFF46" s="168"/>
      <c r="SFG46" s="168"/>
      <c r="SFH46" s="168"/>
      <c r="SFI46" s="168"/>
      <c r="SFJ46" s="168"/>
      <c r="SFK46" s="168"/>
      <c r="SFL46" s="168"/>
      <c r="SFM46" s="168"/>
      <c r="SFN46" s="167"/>
      <c r="SFO46" s="168"/>
      <c r="SFP46" s="168"/>
      <c r="SFQ46" s="168"/>
      <c r="SFR46" s="168"/>
      <c r="SFS46" s="168"/>
      <c r="SFT46" s="168"/>
      <c r="SFU46" s="168"/>
      <c r="SFV46" s="168"/>
      <c r="SFW46" s="168"/>
      <c r="SFX46" s="168"/>
      <c r="SFY46" s="168"/>
      <c r="SFZ46" s="168"/>
      <c r="SGA46" s="167"/>
      <c r="SGB46" s="168"/>
      <c r="SGC46" s="168"/>
      <c r="SGD46" s="168"/>
      <c r="SGE46" s="168"/>
      <c r="SGF46" s="168"/>
      <c r="SGG46" s="168"/>
      <c r="SGH46" s="168"/>
      <c r="SGI46" s="168"/>
      <c r="SGJ46" s="168"/>
      <c r="SGK46" s="168"/>
      <c r="SGL46" s="168"/>
      <c r="SGM46" s="168"/>
      <c r="SGN46" s="167"/>
      <c r="SGO46" s="168"/>
      <c r="SGP46" s="168"/>
      <c r="SGQ46" s="168"/>
      <c r="SGR46" s="168"/>
      <c r="SGS46" s="168"/>
      <c r="SGT46" s="168"/>
      <c r="SGU46" s="168"/>
      <c r="SGV46" s="168"/>
      <c r="SGW46" s="168"/>
      <c r="SGX46" s="168"/>
      <c r="SGY46" s="168"/>
      <c r="SGZ46" s="168"/>
      <c r="SHA46" s="167"/>
      <c r="SHB46" s="168"/>
      <c r="SHC46" s="168"/>
      <c r="SHD46" s="168"/>
      <c r="SHE46" s="168"/>
      <c r="SHF46" s="168"/>
      <c r="SHG46" s="168"/>
      <c r="SHH46" s="168"/>
      <c r="SHI46" s="168"/>
      <c r="SHJ46" s="168"/>
      <c r="SHK46" s="168"/>
      <c r="SHL46" s="168"/>
      <c r="SHM46" s="168"/>
      <c r="SHN46" s="167"/>
      <c r="SHO46" s="168"/>
      <c r="SHP46" s="168"/>
      <c r="SHQ46" s="168"/>
      <c r="SHR46" s="168"/>
      <c r="SHS46" s="168"/>
      <c r="SHT46" s="168"/>
      <c r="SHU46" s="168"/>
      <c r="SHV46" s="168"/>
      <c r="SHW46" s="168"/>
      <c r="SHX46" s="168"/>
      <c r="SHY46" s="168"/>
      <c r="SHZ46" s="168"/>
      <c r="SIA46" s="167"/>
      <c r="SIB46" s="168"/>
      <c r="SIC46" s="168"/>
      <c r="SID46" s="168"/>
      <c r="SIE46" s="168"/>
      <c r="SIF46" s="168"/>
      <c r="SIG46" s="168"/>
      <c r="SIH46" s="168"/>
      <c r="SII46" s="168"/>
      <c r="SIJ46" s="168"/>
      <c r="SIK46" s="168"/>
      <c r="SIL46" s="168"/>
      <c r="SIM46" s="168"/>
      <c r="SIN46" s="167"/>
      <c r="SIO46" s="168"/>
      <c r="SIP46" s="168"/>
      <c r="SIQ46" s="168"/>
      <c r="SIR46" s="168"/>
      <c r="SIS46" s="168"/>
      <c r="SIT46" s="168"/>
      <c r="SIU46" s="168"/>
      <c r="SIV46" s="168"/>
      <c r="SIW46" s="168"/>
      <c r="SIX46" s="168"/>
      <c r="SIY46" s="168"/>
      <c r="SIZ46" s="168"/>
      <c r="SJA46" s="167"/>
      <c r="SJB46" s="168"/>
      <c r="SJC46" s="168"/>
      <c r="SJD46" s="168"/>
      <c r="SJE46" s="168"/>
      <c r="SJF46" s="168"/>
      <c r="SJG46" s="168"/>
      <c r="SJH46" s="168"/>
      <c r="SJI46" s="168"/>
      <c r="SJJ46" s="168"/>
      <c r="SJK46" s="168"/>
      <c r="SJL46" s="168"/>
      <c r="SJM46" s="168"/>
      <c r="SJN46" s="167"/>
      <c r="SJO46" s="168"/>
      <c r="SJP46" s="168"/>
      <c r="SJQ46" s="168"/>
      <c r="SJR46" s="168"/>
      <c r="SJS46" s="168"/>
      <c r="SJT46" s="168"/>
      <c r="SJU46" s="168"/>
      <c r="SJV46" s="168"/>
      <c r="SJW46" s="168"/>
      <c r="SJX46" s="168"/>
      <c r="SJY46" s="168"/>
      <c r="SJZ46" s="168"/>
      <c r="SKA46" s="167"/>
      <c r="SKB46" s="168"/>
      <c r="SKC46" s="168"/>
      <c r="SKD46" s="168"/>
      <c r="SKE46" s="168"/>
      <c r="SKF46" s="168"/>
      <c r="SKG46" s="168"/>
      <c r="SKH46" s="168"/>
      <c r="SKI46" s="168"/>
      <c r="SKJ46" s="168"/>
      <c r="SKK46" s="168"/>
      <c r="SKL46" s="168"/>
      <c r="SKM46" s="168"/>
      <c r="SKN46" s="167"/>
      <c r="SKO46" s="168"/>
      <c r="SKP46" s="168"/>
      <c r="SKQ46" s="168"/>
      <c r="SKR46" s="168"/>
      <c r="SKS46" s="168"/>
      <c r="SKT46" s="168"/>
      <c r="SKU46" s="168"/>
      <c r="SKV46" s="168"/>
      <c r="SKW46" s="168"/>
      <c r="SKX46" s="168"/>
      <c r="SKY46" s="168"/>
      <c r="SKZ46" s="168"/>
      <c r="SLA46" s="167"/>
      <c r="SLB46" s="168"/>
      <c r="SLC46" s="168"/>
      <c r="SLD46" s="168"/>
      <c r="SLE46" s="168"/>
      <c r="SLF46" s="168"/>
      <c r="SLG46" s="168"/>
      <c r="SLH46" s="168"/>
      <c r="SLI46" s="168"/>
      <c r="SLJ46" s="168"/>
      <c r="SLK46" s="168"/>
      <c r="SLL46" s="168"/>
      <c r="SLM46" s="168"/>
      <c r="SLN46" s="167"/>
      <c r="SLO46" s="168"/>
      <c r="SLP46" s="168"/>
      <c r="SLQ46" s="168"/>
      <c r="SLR46" s="168"/>
      <c r="SLS46" s="168"/>
      <c r="SLT46" s="168"/>
      <c r="SLU46" s="168"/>
      <c r="SLV46" s="168"/>
      <c r="SLW46" s="168"/>
      <c r="SLX46" s="168"/>
      <c r="SLY46" s="168"/>
      <c r="SLZ46" s="168"/>
      <c r="SMA46" s="167"/>
      <c r="SMB46" s="168"/>
      <c r="SMC46" s="168"/>
      <c r="SMD46" s="168"/>
      <c r="SME46" s="168"/>
      <c r="SMF46" s="168"/>
      <c r="SMG46" s="168"/>
      <c r="SMH46" s="168"/>
      <c r="SMI46" s="168"/>
      <c r="SMJ46" s="168"/>
      <c r="SMK46" s="168"/>
      <c r="SML46" s="168"/>
      <c r="SMM46" s="168"/>
      <c r="SMN46" s="167"/>
      <c r="SMO46" s="168"/>
      <c r="SMP46" s="168"/>
      <c r="SMQ46" s="168"/>
      <c r="SMR46" s="168"/>
      <c r="SMS46" s="168"/>
      <c r="SMT46" s="168"/>
      <c r="SMU46" s="168"/>
      <c r="SMV46" s="168"/>
      <c r="SMW46" s="168"/>
      <c r="SMX46" s="168"/>
      <c r="SMY46" s="168"/>
      <c r="SMZ46" s="168"/>
      <c r="SNA46" s="167"/>
      <c r="SNB46" s="168"/>
      <c r="SNC46" s="168"/>
      <c r="SND46" s="168"/>
      <c r="SNE46" s="168"/>
      <c r="SNF46" s="168"/>
      <c r="SNG46" s="168"/>
      <c r="SNH46" s="168"/>
      <c r="SNI46" s="168"/>
      <c r="SNJ46" s="168"/>
      <c r="SNK46" s="168"/>
      <c r="SNL46" s="168"/>
      <c r="SNM46" s="168"/>
      <c r="SNN46" s="167"/>
      <c r="SNO46" s="168"/>
      <c r="SNP46" s="168"/>
      <c r="SNQ46" s="168"/>
      <c r="SNR46" s="168"/>
      <c r="SNS46" s="168"/>
      <c r="SNT46" s="168"/>
      <c r="SNU46" s="168"/>
      <c r="SNV46" s="168"/>
      <c r="SNW46" s="168"/>
      <c r="SNX46" s="168"/>
      <c r="SNY46" s="168"/>
      <c r="SNZ46" s="168"/>
      <c r="SOA46" s="167"/>
      <c r="SOB46" s="168"/>
      <c r="SOC46" s="168"/>
      <c r="SOD46" s="168"/>
      <c r="SOE46" s="168"/>
      <c r="SOF46" s="168"/>
      <c r="SOG46" s="168"/>
      <c r="SOH46" s="168"/>
      <c r="SOI46" s="168"/>
      <c r="SOJ46" s="168"/>
      <c r="SOK46" s="168"/>
      <c r="SOL46" s="168"/>
      <c r="SOM46" s="168"/>
      <c r="SON46" s="167"/>
      <c r="SOO46" s="168"/>
      <c r="SOP46" s="168"/>
      <c r="SOQ46" s="168"/>
      <c r="SOR46" s="168"/>
      <c r="SOS46" s="168"/>
      <c r="SOT46" s="168"/>
      <c r="SOU46" s="168"/>
      <c r="SOV46" s="168"/>
      <c r="SOW46" s="168"/>
      <c r="SOX46" s="168"/>
      <c r="SOY46" s="168"/>
      <c r="SOZ46" s="168"/>
      <c r="SPA46" s="167"/>
      <c r="SPB46" s="168"/>
      <c r="SPC46" s="168"/>
      <c r="SPD46" s="168"/>
      <c r="SPE46" s="168"/>
      <c r="SPF46" s="168"/>
      <c r="SPG46" s="168"/>
      <c r="SPH46" s="168"/>
      <c r="SPI46" s="168"/>
      <c r="SPJ46" s="168"/>
      <c r="SPK46" s="168"/>
      <c r="SPL46" s="168"/>
      <c r="SPM46" s="168"/>
      <c r="SPN46" s="167"/>
      <c r="SPO46" s="168"/>
      <c r="SPP46" s="168"/>
      <c r="SPQ46" s="168"/>
      <c r="SPR46" s="168"/>
      <c r="SPS46" s="168"/>
      <c r="SPT46" s="168"/>
      <c r="SPU46" s="168"/>
      <c r="SPV46" s="168"/>
      <c r="SPW46" s="168"/>
      <c r="SPX46" s="168"/>
      <c r="SPY46" s="168"/>
      <c r="SPZ46" s="168"/>
      <c r="SQA46" s="167"/>
      <c r="SQB46" s="168"/>
      <c r="SQC46" s="168"/>
      <c r="SQD46" s="168"/>
      <c r="SQE46" s="168"/>
      <c r="SQF46" s="168"/>
      <c r="SQG46" s="168"/>
      <c r="SQH46" s="168"/>
      <c r="SQI46" s="168"/>
      <c r="SQJ46" s="168"/>
      <c r="SQK46" s="168"/>
      <c r="SQL46" s="168"/>
      <c r="SQM46" s="168"/>
      <c r="SQN46" s="167"/>
      <c r="SQO46" s="168"/>
      <c r="SQP46" s="168"/>
      <c r="SQQ46" s="168"/>
      <c r="SQR46" s="168"/>
      <c r="SQS46" s="168"/>
      <c r="SQT46" s="168"/>
      <c r="SQU46" s="168"/>
      <c r="SQV46" s="168"/>
      <c r="SQW46" s="168"/>
      <c r="SQX46" s="168"/>
      <c r="SQY46" s="168"/>
      <c r="SQZ46" s="168"/>
      <c r="SRA46" s="167"/>
      <c r="SRB46" s="168"/>
      <c r="SRC46" s="168"/>
      <c r="SRD46" s="168"/>
      <c r="SRE46" s="168"/>
      <c r="SRF46" s="168"/>
      <c r="SRG46" s="168"/>
      <c r="SRH46" s="168"/>
      <c r="SRI46" s="168"/>
      <c r="SRJ46" s="168"/>
      <c r="SRK46" s="168"/>
      <c r="SRL46" s="168"/>
      <c r="SRM46" s="168"/>
      <c r="SRN46" s="167"/>
      <c r="SRO46" s="168"/>
      <c r="SRP46" s="168"/>
      <c r="SRQ46" s="168"/>
      <c r="SRR46" s="168"/>
      <c r="SRS46" s="168"/>
      <c r="SRT46" s="168"/>
      <c r="SRU46" s="168"/>
      <c r="SRV46" s="168"/>
      <c r="SRW46" s="168"/>
      <c r="SRX46" s="168"/>
      <c r="SRY46" s="168"/>
      <c r="SRZ46" s="168"/>
      <c r="SSA46" s="167"/>
      <c r="SSB46" s="168"/>
      <c r="SSC46" s="168"/>
      <c r="SSD46" s="168"/>
      <c r="SSE46" s="168"/>
      <c r="SSF46" s="168"/>
      <c r="SSG46" s="168"/>
      <c r="SSH46" s="168"/>
      <c r="SSI46" s="168"/>
      <c r="SSJ46" s="168"/>
      <c r="SSK46" s="168"/>
      <c r="SSL46" s="168"/>
      <c r="SSM46" s="168"/>
      <c r="SSN46" s="167"/>
      <c r="SSO46" s="168"/>
      <c r="SSP46" s="168"/>
      <c r="SSQ46" s="168"/>
      <c r="SSR46" s="168"/>
      <c r="SSS46" s="168"/>
      <c r="SST46" s="168"/>
      <c r="SSU46" s="168"/>
      <c r="SSV46" s="168"/>
      <c r="SSW46" s="168"/>
      <c r="SSX46" s="168"/>
      <c r="SSY46" s="168"/>
      <c r="SSZ46" s="168"/>
      <c r="STA46" s="167"/>
      <c r="STB46" s="168"/>
      <c r="STC46" s="168"/>
      <c r="STD46" s="168"/>
      <c r="STE46" s="168"/>
      <c r="STF46" s="168"/>
      <c r="STG46" s="168"/>
      <c r="STH46" s="168"/>
      <c r="STI46" s="168"/>
      <c r="STJ46" s="168"/>
      <c r="STK46" s="168"/>
      <c r="STL46" s="168"/>
      <c r="STM46" s="168"/>
      <c r="STN46" s="167"/>
      <c r="STO46" s="168"/>
      <c r="STP46" s="168"/>
      <c r="STQ46" s="168"/>
      <c r="STR46" s="168"/>
      <c r="STS46" s="168"/>
      <c r="STT46" s="168"/>
      <c r="STU46" s="168"/>
      <c r="STV46" s="168"/>
      <c r="STW46" s="168"/>
      <c r="STX46" s="168"/>
      <c r="STY46" s="168"/>
      <c r="STZ46" s="168"/>
      <c r="SUA46" s="167"/>
      <c r="SUB46" s="168"/>
      <c r="SUC46" s="168"/>
      <c r="SUD46" s="168"/>
      <c r="SUE46" s="168"/>
      <c r="SUF46" s="168"/>
      <c r="SUG46" s="168"/>
      <c r="SUH46" s="168"/>
      <c r="SUI46" s="168"/>
      <c r="SUJ46" s="168"/>
      <c r="SUK46" s="168"/>
      <c r="SUL46" s="168"/>
      <c r="SUM46" s="168"/>
      <c r="SUN46" s="167"/>
      <c r="SUO46" s="168"/>
      <c r="SUP46" s="168"/>
      <c r="SUQ46" s="168"/>
      <c r="SUR46" s="168"/>
      <c r="SUS46" s="168"/>
      <c r="SUT46" s="168"/>
      <c r="SUU46" s="168"/>
      <c r="SUV46" s="168"/>
      <c r="SUW46" s="168"/>
      <c r="SUX46" s="168"/>
      <c r="SUY46" s="168"/>
      <c r="SUZ46" s="168"/>
      <c r="SVA46" s="167"/>
      <c r="SVB46" s="168"/>
      <c r="SVC46" s="168"/>
      <c r="SVD46" s="168"/>
      <c r="SVE46" s="168"/>
      <c r="SVF46" s="168"/>
      <c r="SVG46" s="168"/>
      <c r="SVH46" s="168"/>
      <c r="SVI46" s="168"/>
      <c r="SVJ46" s="168"/>
      <c r="SVK46" s="168"/>
      <c r="SVL46" s="168"/>
      <c r="SVM46" s="168"/>
      <c r="SVN46" s="167"/>
      <c r="SVO46" s="168"/>
      <c r="SVP46" s="168"/>
      <c r="SVQ46" s="168"/>
      <c r="SVR46" s="168"/>
      <c r="SVS46" s="168"/>
      <c r="SVT46" s="168"/>
      <c r="SVU46" s="168"/>
      <c r="SVV46" s="168"/>
      <c r="SVW46" s="168"/>
      <c r="SVX46" s="168"/>
      <c r="SVY46" s="168"/>
      <c r="SVZ46" s="168"/>
      <c r="SWA46" s="167"/>
      <c r="SWB46" s="168"/>
      <c r="SWC46" s="168"/>
      <c r="SWD46" s="168"/>
      <c r="SWE46" s="168"/>
      <c r="SWF46" s="168"/>
      <c r="SWG46" s="168"/>
      <c r="SWH46" s="168"/>
      <c r="SWI46" s="168"/>
      <c r="SWJ46" s="168"/>
      <c r="SWK46" s="168"/>
      <c r="SWL46" s="168"/>
      <c r="SWM46" s="168"/>
      <c r="SWN46" s="167"/>
      <c r="SWO46" s="168"/>
      <c r="SWP46" s="168"/>
      <c r="SWQ46" s="168"/>
      <c r="SWR46" s="168"/>
      <c r="SWS46" s="168"/>
      <c r="SWT46" s="168"/>
      <c r="SWU46" s="168"/>
      <c r="SWV46" s="168"/>
      <c r="SWW46" s="168"/>
      <c r="SWX46" s="168"/>
      <c r="SWY46" s="168"/>
      <c r="SWZ46" s="168"/>
      <c r="SXA46" s="167"/>
      <c r="SXB46" s="168"/>
      <c r="SXC46" s="168"/>
      <c r="SXD46" s="168"/>
      <c r="SXE46" s="168"/>
      <c r="SXF46" s="168"/>
      <c r="SXG46" s="168"/>
      <c r="SXH46" s="168"/>
      <c r="SXI46" s="168"/>
      <c r="SXJ46" s="168"/>
      <c r="SXK46" s="168"/>
      <c r="SXL46" s="168"/>
      <c r="SXM46" s="168"/>
      <c r="SXN46" s="167"/>
      <c r="SXO46" s="168"/>
      <c r="SXP46" s="168"/>
      <c r="SXQ46" s="168"/>
      <c r="SXR46" s="168"/>
      <c r="SXS46" s="168"/>
      <c r="SXT46" s="168"/>
      <c r="SXU46" s="168"/>
      <c r="SXV46" s="168"/>
      <c r="SXW46" s="168"/>
      <c r="SXX46" s="168"/>
      <c r="SXY46" s="168"/>
      <c r="SXZ46" s="168"/>
      <c r="SYA46" s="167"/>
      <c r="SYB46" s="168"/>
      <c r="SYC46" s="168"/>
      <c r="SYD46" s="168"/>
      <c r="SYE46" s="168"/>
      <c r="SYF46" s="168"/>
      <c r="SYG46" s="168"/>
      <c r="SYH46" s="168"/>
      <c r="SYI46" s="168"/>
      <c r="SYJ46" s="168"/>
      <c r="SYK46" s="168"/>
      <c r="SYL46" s="168"/>
      <c r="SYM46" s="168"/>
      <c r="SYN46" s="167"/>
      <c r="SYO46" s="168"/>
      <c r="SYP46" s="168"/>
      <c r="SYQ46" s="168"/>
      <c r="SYR46" s="168"/>
      <c r="SYS46" s="168"/>
      <c r="SYT46" s="168"/>
      <c r="SYU46" s="168"/>
      <c r="SYV46" s="168"/>
      <c r="SYW46" s="168"/>
      <c r="SYX46" s="168"/>
      <c r="SYY46" s="168"/>
      <c r="SYZ46" s="168"/>
      <c r="SZA46" s="167"/>
      <c r="SZB46" s="168"/>
      <c r="SZC46" s="168"/>
      <c r="SZD46" s="168"/>
      <c r="SZE46" s="168"/>
      <c r="SZF46" s="168"/>
      <c r="SZG46" s="168"/>
      <c r="SZH46" s="168"/>
      <c r="SZI46" s="168"/>
      <c r="SZJ46" s="168"/>
      <c r="SZK46" s="168"/>
      <c r="SZL46" s="168"/>
      <c r="SZM46" s="168"/>
      <c r="SZN46" s="167"/>
      <c r="SZO46" s="168"/>
      <c r="SZP46" s="168"/>
      <c r="SZQ46" s="168"/>
      <c r="SZR46" s="168"/>
      <c r="SZS46" s="168"/>
      <c r="SZT46" s="168"/>
      <c r="SZU46" s="168"/>
      <c r="SZV46" s="168"/>
      <c r="SZW46" s="168"/>
      <c r="SZX46" s="168"/>
      <c r="SZY46" s="168"/>
      <c r="SZZ46" s="168"/>
      <c r="TAA46" s="167"/>
      <c r="TAB46" s="168"/>
      <c r="TAC46" s="168"/>
      <c r="TAD46" s="168"/>
      <c r="TAE46" s="168"/>
      <c r="TAF46" s="168"/>
      <c r="TAG46" s="168"/>
      <c r="TAH46" s="168"/>
      <c r="TAI46" s="168"/>
      <c r="TAJ46" s="168"/>
      <c r="TAK46" s="168"/>
      <c r="TAL46" s="168"/>
      <c r="TAM46" s="168"/>
      <c r="TAN46" s="167"/>
      <c r="TAO46" s="168"/>
      <c r="TAP46" s="168"/>
      <c r="TAQ46" s="168"/>
      <c r="TAR46" s="168"/>
      <c r="TAS46" s="168"/>
      <c r="TAT46" s="168"/>
      <c r="TAU46" s="168"/>
      <c r="TAV46" s="168"/>
      <c r="TAW46" s="168"/>
      <c r="TAX46" s="168"/>
      <c r="TAY46" s="168"/>
      <c r="TAZ46" s="168"/>
      <c r="TBA46" s="167"/>
      <c r="TBB46" s="168"/>
      <c r="TBC46" s="168"/>
      <c r="TBD46" s="168"/>
      <c r="TBE46" s="168"/>
      <c r="TBF46" s="168"/>
      <c r="TBG46" s="168"/>
      <c r="TBH46" s="168"/>
      <c r="TBI46" s="168"/>
      <c r="TBJ46" s="168"/>
      <c r="TBK46" s="168"/>
      <c r="TBL46" s="168"/>
      <c r="TBM46" s="168"/>
      <c r="TBN46" s="167"/>
      <c r="TBO46" s="168"/>
      <c r="TBP46" s="168"/>
      <c r="TBQ46" s="168"/>
      <c r="TBR46" s="168"/>
      <c r="TBS46" s="168"/>
      <c r="TBT46" s="168"/>
      <c r="TBU46" s="168"/>
      <c r="TBV46" s="168"/>
      <c r="TBW46" s="168"/>
      <c r="TBX46" s="168"/>
      <c r="TBY46" s="168"/>
      <c r="TBZ46" s="168"/>
      <c r="TCA46" s="167"/>
      <c r="TCB46" s="168"/>
      <c r="TCC46" s="168"/>
      <c r="TCD46" s="168"/>
      <c r="TCE46" s="168"/>
      <c r="TCF46" s="168"/>
      <c r="TCG46" s="168"/>
      <c r="TCH46" s="168"/>
      <c r="TCI46" s="168"/>
      <c r="TCJ46" s="168"/>
      <c r="TCK46" s="168"/>
      <c r="TCL46" s="168"/>
      <c r="TCM46" s="168"/>
      <c r="TCN46" s="167"/>
      <c r="TCO46" s="168"/>
      <c r="TCP46" s="168"/>
      <c r="TCQ46" s="168"/>
      <c r="TCR46" s="168"/>
      <c r="TCS46" s="168"/>
      <c r="TCT46" s="168"/>
      <c r="TCU46" s="168"/>
      <c r="TCV46" s="168"/>
      <c r="TCW46" s="168"/>
      <c r="TCX46" s="168"/>
      <c r="TCY46" s="168"/>
      <c r="TCZ46" s="168"/>
      <c r="TDA46" s="167"/>
      <c r="TDB46" s="168"/>
      <c r="TDC46" s="168"/>
      <c r="TDD46" s="168"/>
      <c r="TDE46" s="168"/>
      <c r="TDF46" s="168"/>
      <c r="TDG46" s="168"/>
      <c r="TDH46" s="168"/>
      <c r="TDI46" s="168"/>
      <c r="TDJ46" s="168"/>
      <c r="TDK46" s="168"/>
      <c r="TDL46" s="168"/>
      <c r="TDM46" s="168"/>
      <c r="TDN46" s="167"/>
      <c r="TDO46" s="168"/>
      <c r="TDP46" s="168"/>
      <c r="TDQ46" s="168"/>
      <c r="TDR46" s="168"/>
      <c r="TDS46" s="168"/>
      <c r="TDT46" s="168"/>
      <c r="TDU46" s="168"/>
      <c r="TDV46" s="168"/>
      <c r="TDW46" s="168"/>
      <c r="TDX46" s="168"/>
      <c r="TDY46" s="168"/>
      <c r="TDZ46" s="168"/>
      <c r="TEA46" s="167"/>
      <c r="TEB46" s="168"/>
      <c r="TEC46" s="168"/>
      <c r="TED46" s="168"/>
      <c r="TEE46" s="168"/>
      <c r="TEF46" s="168"/>
      <c r="TEG46" s="168"/>
      <c r="TEH46" s="168"/>
      <c r="TEI46" s="168"/>
      <c r="TEJ46" s="168"/>
      <c r="TEK46" s="168"/>
      <c r="TEL46" s="168"/>
      <c r="TEM46" s="168"/>
      <c r="TEN46" s="167"/>
      <c r="TEO46" s="168"/>
      <c r="TEP46" s="168"/>
      <c r="TEQ46" s="168"/>
      <c r="TER46" s="168"/>
      <c r="TES46" s="168"/>
      <c r="TET46" s="168"/>
      <c r="TEU46" s="168"/>
      <c r="TEV46" s="168"/>
      <c r="TEW46" s="168"/>
      <c r="TEX46" s="168"/>
      <c r="TEY46" s="168"/>
      <c r="TEZ46" s="168"/>
      <c r="TFA46" s="167"/>
      <c r="TFB46" s="168"/>
      <c r="TFC46" s="168"/>
      <c r="TFD46" s="168"/>
      <c r="TFE46" s="168"/>
      <c r="TFF46" s="168"/>
      <c r="TFG46" s="168"/>
      <c r="TFH46" s="168"/>
      <c r="TFI46" s="168"/>
      <c r="TFJ46" s="168"/>
      <c r="TFK46" s="168"/>
      <c r="TFL46" s="168"/>
      <c r="TFM46" s="168"/>
      <c r="TFN46" s="167"/>
      <c r="TFO46" s="168"/>
      <c r="TFP46" s="168"/>
      <c r="TFQ46" s="168"/>
      <c r="TFR46" s="168"/>
      <c r="TFS46" s="168"/>
      <c r="TFT46" s="168"/>
      <c r="TFU46" s="168"/>
      <c r="TFV46" s="168"/>
      <c r="TFW46" s="168"/>
      <c r="TFX46" s="168"/>
      <c r="TFY46" s="168"/>
      <c r="TFZ46" s="168"/>
      <c r="TGA46" s="167"/>
      <c r="TGB46" s="168"/>
      <c r="TGC46" s="168"/>
      <c r="TGD46" s="168"/>
      <c r="TGE46" s="168"/>
      <c r="TGF46" s="168"/>
      <c r="TGG46" s="168"/>
      <c r="TGH46" s="168"/>
      <c r="TGI46" s="168"/>
      <c r="TGJ46" s="168"/>
      <c r="TGK46" s="168"/>
      <c r="TGL46" s="168"/>
      <c r="TGM46" s="168"/>
      <c r="TGN46" s="167"/>
      <c r="TGO46" s="168"/>
      <c r="TGP46" s="168"/>
      <c r="TGQ46" s="168"/>
      <c r="TGR46" s="168"/>
      <c r="TGS46" s="168"/>
      <c r="TGT46" s="168"/>
      <c r="TGU46" s="168"/>
      <c r="TGV46" s="168"/>
      <c r="TGW46" s="168"/>
      <c r="TGX46" s="168"/>
      <c r="TGY46" s="168"/>
      <c r="TGZ46" s="168"/>
      <c r="THA46" s="167"/>
      <c r="THB46" s="168"/>
      <c r="THC46" s="168"/>
      <c r="THD46" s="168"/>
      <c r="THE46" s="168"/>
      <c r="THF46" s="168"/>
      <c r="THG46" s="168"/>
      <c r="THH46" s="168"/>
      <c r="THI46" s="168"/>
      <c r="THJ46" s="168"/>
      <c r="THK46" s="168"/>
      <c r="THL46" s="168"/>
      <c r="THM46" s="168"/>
      <c r="THN46" s="167"/>
      <c r="THO46" s="168"/>
      <c r="THP46" s="168"/>
      <c r="THQ46" s="168"/>
      <c r="THR46" s="168"/>
      <c r="THS46" s="168"/>
      <c r="THT46" s="168"/>
      <c r="THU46" s="168"/>
      <c r="THV46" s="168"/>
      <c r="THW46" s="168"/>
      <c r="THX46" s="168"/>
      <c r="THY46" s="168"/>
      <c r="THZ46" s="168"/>
      <c r="TIA46" s="167"/>
      <c r="TIB46" s="168"/>
      <c r="TIC46" s="168"/>
      <c r="TID46" s="168"/>
      <c r="TIE46" s="168"/>
      <c r="TIF46" s="168"/>
      <c r="TIG46" s="168"/>
      <c r="TIH46" s="168"/>
      <c r="TII46" s="168"/>
      <c r="TIJ46" s="168"/>
      <c r="TIK46" s="168"/>
      <c r="TIL46" s="168"/>
      <c r="TIM46" s="168"/>
      <c r="TIN46" s="167"/>
      <c r="TIO46" s="168"/>
      <c r="TIP46" s="168"/>
      <c r="TIQ46" s="168"/>
      <c r="TIR46" s="168"/>
      <c r="TIS46" s="168"/>
      <c r="TIT46" s="168"/>
      <c r="TIU46" s="168"/>
      <c r="TIV46" s="168"/>
      <c r="TIW46" s="168"/>
      <c r="TIX46" s="168"/>
      <c r="TIY46" s="168"/>
      <c r="TIZ46" s="168"/>
      <c r="TJA46" s="167"/>
      <c r="TJB46" s="168"/>
      <c r="TJC46" s="168"/>
      <c r="TJD46" s="168"/>
      <c r="TJE46" s="168"/>
      <c r="TJF46" s="168"/>
      <c r="TJG46" s="168"/>
      <c r="TJH46" s="168"/>
      <c r="TJI46" s="168"/>
      <c r="TJJ46" s="168"/>
      <c r="TJK46" s="168"/>
      <c r="TJL46" s="168"/>
      <c r="TJM46" s="168"/>
      <c r="TJN46" s="167"/>
      <c r="TJO46" s="168"/>
      <c r="TJP46" s="168"/>
      <c r="TJQ46" s="168"/>
      <c r="TJR46" s="168"/>
      <c r="TJS46" s="168"/>
      <c r="TJT46" s="168"/>
      <c r="TJU46" s="168"/>
      <c r="TJV46" s="168"/>
      <c r="TJW46" s="168"/>
      <c r="TJX46" s="168"/>
      <c r="TJY46" s="168"/>
      <c r="TJZ46" s="168"/>
      <c r="TKA46" s="167"/>
      <c r="TKB46" s="168"/>
      <c r="TKC46" s="168"/>
      <c r="TKD46" s="168"/>
      <c r="TKE46" s="168"/>
      <c r="TKF46" s="168"/>
      <c r="TKG46" s="168"/>
      <c r="TKH46" s="168"/>
      <c r="TKI46" s="168"/>
      <c r="TKJ46" s="168"/>
      <c r="TKK46" s="168"/>
      <c r="TKL46" s="168"/>
      <c r="TKM46" s="168"/>
      <c r="TKN46" s="167"/>
      <c r="TKO46" s="168"/>
      <c r="TKP46" s="168"/>
      <c r="TKQ46" s="168"/>
      <c r="TKR46" s="168"/>
      <c r="TKS46" s="168"/>
      <c r="TKT46" s="168"/>
      <c r="TKU46" s="168"/>
      <c r="TKV46" s="168"/>
      <c r="TKW46" s="168"/>
      <c r="TKX46" s="168"/>
      <c r="TKY46" s="168"/>
      <c r="TKZ46" s="168"/>
      <c r="TLA46" s="167"/>
      <c r="TLB46" s="168"/>
      <c r="TLC46" s="168"/>
      <c r="TLD46" s="168"/>
      <c r="TLE46" s="168"/>
      <c r="TLF46" s="168"/>
      <c r="TLG46" s="168"/>
      <c r="TLH46" s="168"/>
      <c r="TLI46" s="168"/>
      <c r="TLJ46" s="168"/>
      <c r="TLK46" s="168"/>
      <c r="TLL46" s="168"/>
      <c r="TLM46" s="168"/>
      <c r="TLN46" s="167"/>
      <c r="TLO46" s="168"/>
      <c r="TLP46" s="168"/>
      <c r="TLQ46" s="168"/>
      <c r="TLR46" s="168"/>
      <c r="TLS46" s="168"/>
      <c r="TLT46" s="168"/>
      <c r="TLU46" s="168"/>
      <c r="TLV46" s="168"/>
      <c r="TLW46" s="168"/>
      <c r="TLX46" s="168"/>
      <c r="TLY46" s="168"/>
      <c r="TLZ46" s="168"/>
      <c r="TMA46" s="167"/>
      <c r="TMB46" s="168"/>
      <c r="TMC46" s="168"/>
      <c r="TMD46" s="168"/>
      <c r="TME46" s="168"/>
      <c r="TMF46" s="168"/>
      <c r="TMG46" s="168"/>
      <c r="TMH46" s="168"/>
      <c r="TMI46" s="168"/>
      <c r="TMJ46" s="168"/>
      <c r="TMK46" s="168"/>
      <c r="TML46" s="168"/>
      <c r="TMM46" s="168"/>
      <c r="TMN46" s="167"/>
      <c r="TMO46" s="168"/>
      <c r="TMP46" s="168"/>
      <c r="TMQ46" s="168"/>
      <c r="TMR46" s="168"/>
      <c r="TMS46" s="168"/>
      <c r="TMT46" s="168"/>
      <c r="TMU46" s="168"/>
      <c r="TMV46" s="168"/>
      <c r="TMW46" s="168"/>
      <c r="TMX46" s="168"/>
      <c r="TMY46" s="168"/>
      <c r="TMZ46" s="168"/>
      <c r="TNA46" s="167"/>
      <c r="TNB46" s="168"/>
      <c r="TNC46" s="168"/>
      <c r="TND46" s="168"/>
      <c r="TNE46" s="168"/>
      <c r="TNF46" s="168"/>
      <c r="TNG46" s="168"/>
      <c r="TNH46" s="168"/>
      <c r="TNI46" s="168"/>
      <c r="TNJ46" s="168"/>
      <c r="TNK46" s="168"/>
      <c r="TNL46" s="168"/>
      <c r="TNM46" s="168"/>
      <c r="TNN46" s="167"/>
      <c r="TNO46" s="168"/>
      <c r="TNP46" s="168"/>
      <c r="TNQ46" s="168"/>
      <c r="TNR46" s="168"/>
      <c r="TNS46" s="168"/>
      <c r="TNT46" s="168"/>
      <c r="TNU46" s="168"/>
      <c r="TNV46" s="168"/>
      <c r="TNW46" s="168"/>
      <c r="TNX46" s="168"/>
      <c r="TNY46" s="168"/>
      <c r="TNZ46" s="168"/>
      <c r="TOA46" s="167"/>
      <c r="TOB46" s="168"/>
      <c r="TOC46" s="168"/>
      <c r="TOD46" s="168"/>
      <c r="TOE46" s="168"/>
      <c r="TOF46" s="168"/>
      <c r="TOG46" s="168"/>
      <c r="TOH46" s="168"/>
      <c r="TOI46" s="168"/>
      <c r="TOJ46" s="168"/>
      <c r="TOK46" s="168"/>
      <c r="TOL46" s="168"/>
      <c r="TOM46" s="168"/>
      <c r="TON46" s="167"/>
      <c r="TOO46" s="168"/>
      <c r="TOP46" s="168"/>
      <c r="TOQ46" s="168"/>
      <c r="TOR46" s="168"/>
      <c r="TOS46" s="168"/>
      <c r="TOT46" s="168"/>
      <c r="TOU46" s="168"/>
      <c r="TOV46" s="168"/>
      <c r="TOW46" s="168"/>
      <c r="TOX46" s="168"/>
      <c r="TOY46" s="168"/>
      <c r="TOZ46" s="168"/>
      <c r="TPA46" s="167"/>
      <c r="TPB46" s="168"/>
      <c r="TPC46" s="168"/>
      <c r="TPD46" s="168"/>
      <c r="TPE46" s="168"/>
      <c r="TPF46" s="168"/>
      <c r="TPG46" s="168"/>
      <c r="TPH46" s="168"/>
      <c r="TPI46" s="168"/>
      <c r="TPJ46" s="168"/>
      <c r="TPK46" s="168"/>
      <c r="TPL46" s="168"/>
      <c r="TPM46" s="168"/>
      <c r="TPN46" s="167"/>
      <c r="TPO46" s="168"/>
      <c r="TPP46" s="168"/>
      <c r="TPQ46" s="168"/>
      <c r="TPR46" s="168"/>
      <c r="TPS46" s="168"/>
      <c r="TPT46" s="168"/>
      <c r="TPU46" s="168"/>
      <c r="TPV46" s="168"/>
      <c r="TPW46" s="168"/>
      <c r="TPX46" s="168"/>
      <c r="TPY46" s="168"/>
      <c r="TPZ46" s="168"/>
      <c r="TQA46" s="167"/>
      <c r="TQB46" s="168"/>
      <c r="TQC46" s="168"/>
      <c r="TQD46" s="168"/>
      <c r="TQE46" s="168"/>
      <c r="TQF46" s="168"/>
      <c r="TQG46" s="168"/>
      <c r="TQH46" s="168"/>
      <c r="TQI46" s="168"/>
      <c r="TQJ46" s="168"/>
      <c r="TQK46" s="168"/>
      <c r="TQL46" s="168"/>
      <c r="TQM46" s="168"/>
      <c r="TQN46" s="167"/>
      <c r="TQO46" s="168"/>
      <c r="TQP46" s="168"/>
      <c r="TQQ46" s="168"/>
      <c r="TQR46" s="168"/>
      <c r="TQS46" s="168"/>
      <c r="TQT46" s="168"/>
      <c r="TQU46" s="168"/>
      <c r="TQV46" s="168"/>
      <c r="TQW46" s="168"/>
      <c r="TQX46" s="168"/>
      <c r="TQY46" s="168"/>
      <c r="TQZ46" s="168"/>
      <c r="TRA46" s="167"/>
      <c r="TRB46" s="168"/>
      <c r="TRC46" s="168"/>
      <c r="TRD46" s="168"/>
      <c r="TRE46" s="168"/>
      <c r="TRF46" s="168"/>
      <c r="TRG46" s="168"/>
      <c r="TRH46" s="168"/>
      <c r="TRI46" s="168"/>
      <c r="TRJ46" s="168"/>
      <c r="TRK46" s="168"/>
      <c r="TRL46" s="168"/>
      <c r="TRM46" s="168"/>
      <c r="TRN46" s="167"/>
      <c r="TRO46" s="168"/>
      <c r="TRP46" s="168"/>
      <c r="TRQ46" s="168"/>
      <c r="TRR46" s="168"/>
      <c r="TRS46" s="168"/>
      <c r="TRT46" s="168"/>
      <c r="TRU46" s="168"/>
      <c r="TRV46" s="168"/>
      <c r="TRW46" s="168"/>
      <c r="TRX46" s="168"/>
      <c r="TRY46" s="168"/>
      <c r="TRZ46" s="168"/>
      <c r="TSA46" s="167"/>
      <c r="TSB46" s="168"/>
      <c r="TSC46" s="168"/>
      <c r="TSD46" s="168"/>
      <c r="TSE46" s="168"/>
      <c r="TSF46" s="168"/>
      <c r="TSG46" s="168"/>
      <c r="TSH46" s="168"/>
      <c r="TSI46" s="168"/>
      <c r="TSJ46" s="168"/>
      <c r="TSK46" s="168"/>
      <c r="TSL46" s="168"/>
      <c r="TSM46" s="168"/>
      <c r="TSN46" s="167"/>
      <c r="TSO46" s="168"/>
      <c r="TSP46" s="168"/>
      <c r="TSQ46" s="168"/>
      <c r="TSR46" s="168"/>
      <c r="TSS46" s="168"/>
      <c r="TST46" s="168"/>
      <c r="TSU46" s="168"/>
      <c r="TSV46" s="168"/>
      <c r="TSW46" s="168"/>
      <c r="TSX46" s="168"/>
      <c r="TSY46" s="168"/>
      <c r="TSZ46" s="168"/>
      <c r="TTA46" s="167"/>
      <c r="TTB46" s="168"/>
      <c r="TTC46" s="168"/>
      <c r="TTD46" s="168"/>
      <c r="TTE46" s="168"/>
      <c r="TTF46" s="168"/>
      <c r="TTG46" s="168"/>
      <c r="TTH46" s="168"/>
      <c r="TTI46" s="168"/>
      <c r="TTJ46" s="168"/>
      <c r="TTK46" s="168"/>
      <c r="TTL46" s="168"/>
      <c r="TTM46" s="168"/>
      <c r="TTN46" s="167"/>
      <c r="TTO46" s="168"/>
      <c r="TTP46" s="168"/>
      <c r="TTQ46" s="168"/>
      <c r="TTR46" s="168"/>
      <c r="TTS46" s="168"/>
      <c r="TTT46" s="168"/>
      <c r="TTU46" s="168"/>
      <c r="TTV46" s="168"/>
      <c r="TTW46" s="168"/>
      <c r="TTX46" s="168"/>
      <c r="TTY46" s="168"/>
      <c r="TTZ46" s="168"/>
      <c r="TUA46" s="167"/>
      <c r="TUB46" s="168"/>
      <c r="TUC46" s="168"/>
      <c r="TUD46" s="168"/>
      <c r="TUE46" s="168"/>
      <c r="TUF46" s="168"/>
      <c r="TUG46" s="168"/>
      <c r="TUH46" s="168"/>
      <c r="TUI46" s="168"/>
      <c r="TUJ46" s="168"/>
      <c r="TUK46" s="168"/>
      <c r="TUL46" s="168"/>
      <c r="TUM46" s="168"/>
      <c r="TUN46" s="167"/>
      <c r="TUO46" s="168"/>
      <c r="TUP46" s="168"/>
      <c r="TUQ46" s="168"/>
      <c r="TUR46" s="168"/>
      <c r="TUS46" s="168"/>
      <c r="TUT46" s="168"/>
      <c r="TUU46" s="168"/>
      <c r="TUV46" s="168"/>
      <c r="TUW46" s="168"/>
      <c r="TUX46" s="168"/>
      <c r="TUY46" s="168"/>
      <c r="TUZ46" s="168"/>
      <c r="TVA46" s="167"/>
      <c r="TVB46" s="168"/>
      <c r="TVC46" s="168"/>
      <c r="TVD46" s="168"/>
      <c r="TVE46" s="168"/>
      <c r="TVF46" s="168"/>
      <c r="TVG46" s="168"/>
      <c r="TVH46" s="168"/>
      <c r="TVI46" s="168"/>
      <c r="TVJ46" s="168"/>
      <c r="TVK46" s="168"/>
      <c r="TVL46" s="168"/>
      <c r="TVM46" s="168"/>
      <c r="TVN46" s="167"/>
      <c r="TVO46" s="168"/>
      <c r="TVP46" s="168"/>
      <c r="TVQ46" s="168"/>
      <c r="TVR46" s="168"/>
      <c r="TVS46" s="168"/>
      <c r="TVT46" s="168"/>
      <c r="TVU46" s="168"/>
      <c r="TVV46" s="168"/>
      <c r="TVW46" s="168"/>
      <c r="TVX46" s="168"/>
      <c r="TVY46" s="168"/>
      <c r="TVZ46" s="168"/>
      <c r="TWA46" s="167"/>
      <c r="TWB46" s="168"/>
      <c r="TWC46" s="168"/>
      <c r="TWD46" s="168"/>
      <c r="TWE46" s="168"/>
      <c r="TWF46" s="168"/>
      <c r="TWG46" s="168"/>
      <c r="TWH46" s="168"/>
      <c r="TWI46" s="168"/>
      <c r="TWJ46" s="168"/>
      <c r="TWK46" s="168"/>
      <c r="TWL46" s="168"/>
      <c r="TWM46" s="168"/>
      <c r="TWN46" s="167"/>
      <c r="TWO46" s="168"/>
      <c r="TWP46" s="168"/>
      <c r="TWQ46" s="168"/>
      <c r="TWR46" s="168"/>
      <c r="TWS46" s="168"/>
      <c r="TWT46" s="168"/>
      <c r="TWU46" s="168"/>
      <c r="TWV46" s="168"/>
      <c r="TWW46" s="168"/>
      <c r="TWX46" s="168"/>
      <c r="TWY46" s="168"/>
      <c r="TWZ46" s="168"/>
      <c r="TXA46" s="167"/>
      <c r="TXB46" s="168"/>
      <c r="TXC46" s="168"/>
      <c r="TXD46" s="168"/>
      <c r="TXE46" s="168"/>
      <c r="TXF46" s="168"/>
      <c r="TXG46" s="168"/>
      <c r="TXH46" s="168"/>
      <c r="TXI46" s="168"/>
      <c r="TXJ46" s="168"/>
      <c r="TXK46" s="168"/>
      <c r="TXL46" s="168"/>
      <c r="TXM46" s="168"/>
      <c r="TXN46" s="167"/>
      <c r="TXO46" s="168"/>
      <c r="TXP46" s="168"/>
      <c r="TXQ46" s="168"/>
      <c r="TXR46" s="168"/>
      <c r="TXS46" s="168"/>
      <c r="TXT46" s="168"/>
      <c r="TXU46" s="168"/>
      <c r="TXV46" s="168"/>
      <c r="TXW46" s="168"/>
      <c r="TXX46" s="168"/>
      <c r="TXY46" s="168"/>
      <c r="TXZ46" s="168"/>
      <c r="TYA46" s="167"/>
      <c r="TYB46" s="168"/>
      <c r="TYC46" s="168"/>
      <c r="TYD46" s="168"/>
      <c r="TYE46" s="168"/>
      <c r="TYF46" s="168"/>
      <c r="TYG46" s="168"/>
      <c r="TYH46" s="168"/>
      <c r="TYI46" s="168"/>
      <c r="TYJ46" s="168"/>
      <c r="TYK46" s="168"/>
      <c r="TYL46" s="168"/>
      <c r="TYM46" s="168"/>
      <c r="TYN46" s="167"/>
      <c r="TYO46" s="168"/>
      <c r="TYP46" s="168"/>
      <c r="TYQ46" s="168"/>
      <c r="TYR46" s="168"/>
      <c r="TYS46" s="168"/>
      <c r="TYT46" s="168"/>
      <c r="TYU46" s="168"/>
      <c r="TYV46" s="168"/>
      <c r="TYW46" s="168"/>
      <c r="TYX46" s="168"/>
      <c r="TYY46" s="168"/>
      <c r="TYZ46" s="168"/>
      <c r="TZA46" s="167"/>
      <c r="TZB46" s="168"/>
      <c r="TZC46" s="168"/>
      <c r="TZD46" s="168"/>
      <c r="TZE46" s="168"/>
      <c r="TZF46" s="168"/>
      <c r="TZG46" s="168"/>
      <c r="TZH46" s="168"/>
      <c r="TZI46" s="168"/>
      <c r="TZJ46" s="168"/>
      <c r="TZK46" s="168"/>
      <c r="TZL46" s="168"/>
      <c r="TZM46" s="168"/>
      <c r="TZN46" s="167"/>
      <c r="TZO46" s="168"/>
      <c r="TZP46" s="168"/>
      <c r="TZQ46" s="168"/>
      <c r="TZR46" s="168"/>
      <c r="TZS46" s="168"/>
      <c r="TZT46" s="168"/>
      <c r="TZU46" s="168"/>
      <c r="TZV46" s="168"/>
      <c r="TZW46" s="168"/>
      <c r="TZX46" s="168"/>
      <c r="TZY46" s="168"/>
      <c r="TZZ46" s="168"/>
      <c r="UAA46" s="167"/>
      <c r="UAB46" s="168"/>
      <c r="UAC46" s="168"/>
      <c r="UAD46" s="168"/>
      <c r="UAE46" s="168"/>
      <c r="UAF46" s="168"/>
      <c r="UAG46" s="168"/>
      <c r="UAH46" s="168"/>
      <c r="UAI46" s="168"/>
      <c r="UAJ46" s="168"/>
      <c r="UAK46" s="168"/>
      <c r="UAL46" s="168"/>
      <c r="UAM46" s="168"/>
      <c r="UAN46" s="167"/>
      <c r="UAO46" s="168"/>
      <c r="UAP46" s="168"/>
      <c r="UAQ46" s="168"/>
      <c r="UAR46" s="168"/>
      <c r="UAS46" s="168"/>
      <c r="UAT46" s="168"/>
      <c r="UAU46" s="168"/>
      <c r="UAV46" s="168"/>
      <c r="UAW46" s="168"/>
      <c r="UAX46" s="168"/>
      <c r="UAY46" s="168"/>
      <c r="UAZ46" s="168"/>
      <c r="UBA46" s="167"/>
      <c r="UBB46" s="168"/>
      <c r="UBC46" s="168"/>
      <c r="UBD46" s="168"/>
      <c r="UBE46" s="168"/>
      <c r="UBF46" s="168"/>
      <c r="UBG46" s="168"/>
      <c r="UBH46" s="168"/>
      <c r="UBI46" s="168"/>
      <c r="UBJ46" s="168"/>
      <c r="UBK46" s="168"/>
      <c r="UBL46" s="168"/>
      <c r="UBM46" s="168"/>
      <c r="UBN46" s="167"/>
      <c r="UBO46" s="168"/>
      <c r="UBP46" s="168"/>
      <c r="UBQ46" s="168"/>
      <c r="UBR46" s="168"/>
      <c r="UBS46" s="168"/>
      <c r="UBT46" s="168"/>
      <c r="UBU46" s="168"/>
      <c r="UBV46" s="168"/>
      <c r="UBW46" s="168"/>
      <c r="UBX46" s="168"/>
      <c r="UBY46" s="168"/>
      <c r="UBZ46" s="168"/>
      <c r="UCA46" s="167"/>
      <c r="UCB46" s="168"/>
      <c r="UCC46" s="168"/>
      <c r="UCD46" s="168"/>
      <c r="UCE46" s="168"/>
      <c r="UCF46" s="168"/>
      <c r="UCG46" s="168"/>
      <c r="UCH46" s="168"/>
      <c r="UCI46" s="168"/>
      <c r="UCJ46" s="168"/>
      <c r="UCK46" s="168"/>
      <c r="UCL46" s="168"/>
      <c r="UCM46" s="168"/>
      <c r="UCN46" s="167"/>
      <c r="UCO46" s="168"/>
      <c r="UCP46" s="168"/>
      <c r="UCQ46" s="168"/>
      <c r="UCR46" s="168"/>
      <c r="UCS46" s="168"/>
      <c r="UCT46" s="168"/>
      <c r="UCU46" s="168"/>
      <c r="UCV46" s="168"/>
      <c r="UCW46" s="168"/>
      <c r="UCX46" s="168"/>
      <c r="UCY46" s="168"/>
      <c r="UCZ46" s="168"/>
      <c r="UDA46" s="167"/>
      <c r="UDB46" s="168"/>
      <c r="UDC46" s="168"/>
      <c r="UDD46" s="168"/>
      <c r="UDE46" s="168"/>
      <c r="UDF46" s="168"/>
      <c r="UDG46" s="168"/>
      <c r="UDH46" s="168"/>
      <c r="UDI46" s="168"/>
      <c r="UDJ46" s="168"/>
      <c r="UDK46" s="168"/>
      <c r="UDL46" s="168"/>
      <c r="UDM46" s="168"/>
      <c r="UDN46" s="167"/>
      <c r="UDO46" s="168"/>
      <c r="UDP46" s="168"/>
      <c r="UDQ46" s="168"/>
      <c r="UDR46" s="168"/>
      <c r="UDS46" s="168"/>
      <c r="UDT46" s="168"/>
      <c r="UDU46" s="168"/>
      <c r="UDV46" s="168"/>
      <c r="UDW46" s="168"/>
      <c r="UDX46" s="168"/>
      <c r="UDY46" s="168"/>
      <c r="UDZ46" s="168"/>
      <c r="UEA46" s="167"/>
      <c r="UEB46" s="168"/>
      <c r="UEC46" s="168"/>
      <c r="UED46" s="168"/>
      <c r="UEE46" s="168"/>
      <c r="UEF46" s="168"/>
      <c r="UEG46" s="168"/>
      <c r="UEH46" s="168"/>
      <c r="UEI46" s="168"/>
      <c r="UEJ46" s="168"/>
      <c r="UEK46" s="168"/>
      <c r="UEL46" s="168"/>
      <c r="UEM46" s="168"/>
      <c r="UEN46" s="167"/>
      <c r="UEO46" s="168"/>
      <c r="UEP46" s="168"/>
      <c r="UEQ46" s="168"/>
      <c r="UER46" s="168"/>
      <c r="UES46" s="168"/>
      <c r="UET46" s="168"/>
      <c r="UEU46" s="168"/>
      <c r="UEV46" s="168"/>
      <c r="UEW46" s="168"/>
      <c r="UEX46" s="168"/>
      <c r="UEY46" s="168"/>
      <c r="UEZ46" s="168"/>
      <c r="UFA46" s="167"/>
      <c r="UFB46" s="168"/>
      <c r="UFC46" s="168"/>
      <c r="UFD46" s="168"/>
      <c r="UFE46" s="168"/>
      <c r="UFF46" s="168"/>
      <c r="UFG46" s="168"/>
      <c r="UFH46" s="168"/>
      <c r="UFI46" s="168"/>
      <c r="UFJ46" s="168"/>
      <c r="UFK46" s="168"/>
      <c r="UFL46" s="168"/>
      <c r="UFM46" s="168"/>
      <c r="UFN46" s="167"/>
      <c r="UFO46" s="168"/>
      <c r="UFP46" s="168"/>
      <c r="UFQ46" s="168"/>
      <c r="UFR46" s="168"/>
      <c r="UFS46" s="168"/>
      <c r="UFT46" s="168"/>
      <c r="UFU46" s="168"/>
      <c r="UFV46" s="168"/>
      <c r="UFW46" s="168"/>
      <c r="UFX46" s="168"/>
      <c r="UFY46" s="168"/>
      <c r="UFZ46" s="168"/>
      <c r="UGA46" s="167"/>
      <c r="UGB46" s="168"/>
      <c r="UGC46" s="168"/>
      <c r="UGD46" s="168"/>
      <c r="UGE46" s="168"/>
      <c r="UGF46" s="168"/>
      <c r="UGG46" s="168"/>
      <c r="UGH46" s="168"/>
      <c r="UGI46" s="168"/>
      <c r="UGJ46" s="168"/>
      <c r="UGK46" s="168"/>
      <c r="UGL46" s="168"/>
      <c r="UGM46" s="168"/>
      <c r="UGN46" s="167"/>
      <c r="UGO46" s="168"/>
      <c r="UGP46" s="168"/>
      <c r="UGQ46" s="168"/>
      <c r="UGR46" s="168"/>
      <c r="UGS46" s="168"/>
      <c r="UGT46" s="168"/>
      <c r="UGU46" s="168"/>
      <c r="UGV46" s="168"/>
      <c r="UGW46" s="168"/>
      <c r="UGX46" s="168"/>
      <c r="UGY46" s="168"/>
      <c r="UGZ46" s="168"/>
      <c r="UHA46" s="167"/>
      <c r="UHB46" s="168"/>
      <c r="UHC46" s="168"/>
      <c r="UHD46" s="168"/>
      <c r="UHE46" s="168"/>
      <c r="UHF46" s="168"/>
      <c r="UHG46" s="168"/>
      <c r="UHH46" s="168"/>
      <c r="UHI46" s="168"/>
      <c r="UHJ46" s="168"/>
      <c r="UHK46" s="168"/>
      <c r="UHL46" s="168"/>
      <c r="UHM46" s="168"/>
      <c r="UHN46" s="167"/>
      <c r="UHO46" s="168"/>
      <c r="UHP46" s="168"/>
      <c r="UHQ46" s="168"/>
      <c r="UHR46" s="168"/>
      <c r="UHS46" s="168"/>
      <c r="UHT46" s="168"/>
      <c r="UHU46" s="168"/>
      <c r="UHV46" s="168"/>
      <c r="UHW46" s="168"/>
      <c r="UHX46" s="168"/>
      <c r="UHY46" s="168"/>
      <c r="UHZ46" s="168"/>
      <c r="UIA46" s="167"/>
      <c r="UIB46" s="168"/>
      <c r="UIC46" s="168"/>
      <c r="UID46" s="168"/>
      <c r="UIE46" s="168"/>
      <c r="UIF46" s="168"/>
      <c r="UIG46" s="168"/>
      <c r="UIH46" s="168"/>
      <c r="UII46" s="168"/>
      <c r="UIJ46" s="168"/>
      <c r="UIK46" s="168"/>
      <c r="UIL46" s="168"/>
      <c r="UIM46" s="168"/>
      <c r="UIN46" s="167"/>
      <c r="UIO46" s="168"/>
      <c r="UIP46" s="168"/>
      <c r="UIQ46" s="168"/>
      <c r="UIR46" s="168"/>
      <c r="UIS46" s="168"/>
      <c r="UIT46" s="168"/>
      <c r="UIU46" s="168"/>
      <c r="UIV46" s="168"/>
      <c r="UIW46" s="168"/>
      <c r="UIX46" s="168"/>
      <c r="UIY46" s="168"/>
      <c r="UIZ46" s="168"/>
      <c r="UJA46" s="167"/>
      <c r="UJB46" s="168"/>
      <c r="UJC46" s="168"/>
      <c r="UJD46" s="168"/>
      <c r="UJE46" s="168"/>
      <c r="UJF46" s="168"/>
      <c r="UJG46" s="168"/>
      <c r="UJH46" s="168"/>
      <c r="UJI46" s="168"/>
      <c r="UJJ46" s="168"/>
      <c r="UJK46" s="168"/>
      <c r="UJL46" s="168"/>
      <c r="UJM46" s="168"/>
      <c r="UJN46" s="167"/>
      <c r="UJO46" s="168"/>
      <c r="UJP46" s="168"/>
      <c r="UJQ46" s="168"/>
      <c r="UJR46" s="168"/>
      <c r="UJS46" s="168"/>
      <c r="UJT46" s="168"/>
      <c r="UJU46" s="168"/>
      <c r="UJV46" s="168"/>
      <c r="UJW46" s="168"/>
      <c r="UJX46" s="168"/>
      <c r="UJY46" s="168"/>
      <c r="UJZ46" s="168"/>
      <c r="UKA46" s="167"/>
      <c r="UKB46" s="168"/>
      <c r="UKC46" s="168"/>
      <c r="UKD46" s="168"/>
      <c r="UKE46" s="168"/>
      <c r="UKF46" s="168"/>
      <c r="UKG46" s="168"/>
      <c r="UKH46" s="168"/>
      <c r="UKI46" s="168"/>
      <c r="UKJ46" s="168"/>
      <c r="UKK46" s="168"/>
      <c r="UKL46" s="168"/>
      <c r="UKM46" s="168"/>
      <c r="UKN46" s="167"/>
      <c r="UKO46" s="168"/>
      <c r="UKP46" s="168"/>
      <c r="UKQ46" s="168"/>
      <c r="UKR46" s="168"/>
      <c r="UKS46" s="168"/>
      <c r="UKT46" s="168"/>
      <c r="UKU46" s="168"/>
      <c r="UKV46" s="168"/>
      <c r="UKW46" s="168"/>
      <c r="UKX46" s="168"/>
      <c r="UKY46" s="168"/>
      <c r="UKZ46" s="168"/>
      <c r="ULA46" s="167"/>
      <c r="ULB46" s="168"/>
      <c r="ULC46" s="168"/>
      <c r="ULD46" s="168"/>
      <c r="ULE46" s="168"/>
      <c r="ULF46" s="168"/>
      <c r="ULG46" s="168"/>
      <c r="ULH46" s="168"/>
      <c r="ULI46" s="168"/>
      <c r="ULJ46" s="168"/>
      <c r="ULK46" s="168"/>
      <c r="ULL46" s="168"/>
      <c r="ULM46" s="168"/>
      <c r="ULN46" s="167"/>
      <c r="ULO46" s="168"/>
      <c r="ULP46" s="168"/>
      <c r="ULQ46" s="168"/>
      <c r="ULR46" s="168"/>
      <c r="ULS46" s="168"/>
      <c r="ULT46" s="168"/>
      <c r="ULU46" s="168"/>
      <c r="ULV46" s="168"/>
      <c r="ULW46" s="168"/>
      <c r="ULX46" s="168"/>
      <c r="ULY46" s="168"/>
      <c r="ULZ46" s="168"/>
      <c r="UMA46" s="167"/>
      <c r="UMB46" s="168"/>
      <c r="UMC46" s="168"/>
      <c r="UMD46" s="168"/>
      <c r="UME46" s="168"/>
      <c r="UMF46" s="168"/>
      <c r="UMG46" s="168"/>
      <c r="UMH46" s="168"/>
      <c r="UMI46" s="168"/>
      <c r="UMJ46" s="168"/>
      <c r="UMK46" s="168"/>
      <c r="UML46" s="168"/>
      <c r="UMM46" s="168"/>
      <c r="UMN46" s="167"/>
      <c r="UMO46" s="168"/>
      <c r="UMP46" s="168"/>
      <c r="UMQ46" s="168"/>
      <c r="UMR46" s="168"/>
      <c r="UMS46" s="168"/>
      <c r="UMT46" s="168"/>
      <c r="UMU46" s="168"/>
      <c r="UMV46" s="168"/>
      <c r="UMW46" s="168"/>
      <c r="UMX46" s="168"/>
      <c r="UMY46" s="168"/>
      <c r="UMZ46" s="168"/>
      <c r="UNA46" s="167"/>
      <c r="UNB46" s="168"/>
      <c r="UNC46" s="168"/>
      <c r="UND46" s="168"/>
      <c r="UNE46" s="168"/>
      <c r="UNF46" s="168"/>
      <c r="UNG46" s="168"/>
      <c r="UNH46" s="168"/>
      <c r="UNI46" s="168"/>
      <c r="UNJ46" s="168"/>
      <c r="UNK46" s="168"/>
      <c r="UNL46" s="168"/>
      <c r="UNM46" s="168"/>
      <c r="UNN46" s="167"/>
      <c r="UNO46" s="168"/>
      <c r="UNP46" s="168"/>
      <c r="UNQ46" s="168"/>
      <c r="UNR46" s="168"/>
      <c r="UNS46" s="168"/>
      <c r="UNT46" s="168"/>
      <c r="UNU46" s="168"/>
      <c r="UNV46" s="168"/>
      <c r="UNW46" s="168"/>
      <c r="UNX46" s="168"/>
      <c r="UNY46" s="168"/>
      <c r="UNZ46" s="168"/>
      <c r="UOA46" s="167"/>
      <c r="UOB46" s="168"/>
      <c r="UOC46" s="168"/>
      <c r="UOD46" s="168"/>
      <c r="UOE46" s="168"/>
      <c r="UOF46" s="168"/>
      <c r="UOG46" s="168"/>
      <c r="UOH46" s="168"/>
      <c r="UOI46" s="168"/>
      <c r="UOJ46" s="168"/>
      <c r="UOK46" s="168"/>
      <c r="UOL46" s="168"/>
      <c r="UOM46" s="168"/>
      <c r="UON46" s="167"/>
      <c r="UOO46" s="168"/>
      <c r="UOP46" s="168"/>
      <c r="UOQ46" s="168"/>
      <c r="UOR46" s="168"/>
      <c r="UOS46" s="168"/>
      <c r="UOT46" s="168"/>
      <c r="UOU46" s="168"/>
      <c r="UOV46" s="168"/>
      <c r="UOW46" s="168"/>
      <c r="UOX46" s="168"/>
      <c r="UOY46" s="168"/>
      <c r="UOZ46" s="168"/>
      <c r="UPA46" s="167"/>
      <c r="UPB46" s="168"/>
      <c r="UPC46" s="168"/>
      <c r="UPD46" s="168"/>
      <c r="UPE46" s="168"/>
      <c r="UPF46" s="168"/>
      <c r="UPG46" s="168"/>
      <c r="UPH46" s="168"/>
      <c r="UPI46" s="168"/>
      <c r="UPJ46" s="168"/>
      <c r="UPK46" s="168"/>
      <c r="UPL46" s="168"/>
      <c r="UPM46" s="168"/>
      <c r="UPN46" s="167"/>
      <c r="UPO46" s="168"/>
      <c r="UPP46" s="168"/>
      <c r="UPQ46" s="168"/>
      <c r="UPR46" s="168"/>
      <c r="UPS46" s="168"/>
      <c r="UPT46" s="168"/>
      <c r="UPU46" s="168"/>
      <c r="UPV46" s="168"/>
      <c r="UPW46" s="168"/>
      <c r="UPX46" s="168"/>
      <c r="UPY46" s="168"/>
      <c r="UPZ46" s="168"/>
      <c r="UQA46" s="167"/>
      <c r="UQB46" s="168"/>
      <c r="UQC46" s="168"/>
      <c r="UQD46" s="168"/>
      <c r="UQE46" s="168"/>
      <c r="UQF46" s="168"/>
      <c r="UQG46" s="168"/>
      <c r="UQH46" s="168"/>
      <c r="UQI46" s="168"/>
      <c r="UQJ46" s="168"/>
      <c r="UQK46" s="168"/>
      <c r="UQL46" s="168"/>
      <c r="UQM46" s="168"/>
      <c r="UQN46" s="167"/>
      <c r="UQO46" s="168"/>
      <c r="UQP46" s="168"/>
      <c r="UQQ46" s="168"/>
      <c r="UQR46" s="168"/>
      <c r="UQS46" s="168"/>
      <c r="UQT46" s="168"/>
      <c r="UQU46" s="168"/>
      <c r="UQV46" s="168"/>
      <c r="UQW46" s="168"/>
      <c r="UQX46" s="168"/>
      <c r="UQY46" s="168"/>
      <c r="UQZ46" s="168"/>
      <c r="URA46" s="167"/>
      <c r="URB46" s="168"/>
      <c r="URC46" s="168"/>
      <c r="URD46" s="168"/>
      <c r="URE46" s="168"/>
      <c r="URF46" s="168"/>
      <c r="URG46" s="168"/>
      <c r="URH46" s="168"/>
      <c r="URI46" s="168"/>
      <c r="URJ46" s="168"/>
      <c r="URK46" s="168"/>
      <c r="URL46" s="168"/>
      <c r="URM46" s="168"/>
      <c r="URN46" s="167"/>
      <c r="URO46" s="168"/>
      <c r="URP46" s="168"/>
      <c r="URQ46" s="168"/>
      <c r="URR46" s="168"/>
      <c r="URS46" s="168"/>
      <c r="URT46" s="168"/>
      <c r="URU46" s="168"/>
      <c r="URV46" s="168"/>
      <c r="URW46" s="168"/>
      <c r="URX46" s="168"/>
      <c r="URY46" s="168"/>
      <c r="URZ46" s="168"/>
      <c r="USA46" s="167"/>
      <c r="USB46" s="168"/>
      <c r="USC46" s="168"/>
      <c r="USD46" s="168"/>
      <c r="USE46" s="168"/>
      <c r="USF46" s="168"/>
      <c r="USG46" s="168"/>
      <c r="USH46" s="168"/>
      <c r="USI46" s="168"/>
      <c r="USJ46" s="168"/>
      <c r="USK46" s="168"/>
      <c r="USL46" s="168"/>
      <c r="USM46" s="168"/>
      <c r="USN46" s="167"/>
      <c r="USO46" s="168"/>
      <c r="USP46" s="168"/>
      <c r="USQ46" s="168"/>
      <c r="USR46" s="168"/>
      <c r="USS46" s="168"/>
      <c r="UST46" s="168"/>
      <c r="USU46" s="168"/>
      <c r="USV46" s="168"/>
      <c r="USW46" s="168"/>
      <c r="USX46" s="168"/>
      <c r="USY46" s="168"/>
      <c r="USZ46" s="168"/>
      <c r="UTA46" s="167"/>
      <c r="UTB46" s="168"/>
      <c r="UTC46" s="168"/>
      <c r="UTD46" s="168"/>
      <c r="UTE46" s="168"/>
      <c r="UTF46" s="168"/>
      <c r="UTG46" s="168"/>
      <c r="UTH46" s="168"/>
      <c r="UTI46" s="168"/>
      <c r="UTJ46" s="168"/>
      <c r="UTK46" s="168"/>
      <c r="UTL46" s="168"/>
      <c r="UTM46" s="168"/>
      <c r="UTN46" s="167"/>
      <c r="UTO46" s="168"/>
      <c r="UTP46" s="168"/>
      <c r="UTQ46" s="168"/>
      <c r="UTR46" s="168"/>
      <c r="UTS46" s="168"/>
      <c r="UTT46" s="168"/>
      <c r="UTU46" s="168"/>
      <c r="UTV46" s="168"/>
      <c r="UTW46" s="168"/>
      <c r="UTX46" s="168"/>
      <c r="UTY46" s="168"/>
      <c r="UTZ46" s="168"/>
      <c r="UUA46" s="167"/>
      <c r="UUB46" s="168"/>
      <c r="UUC46" s="168"/>
      <c r="UUD46" s="168"/>
      <c r="UUE46" s="168"/>
      <c r="UUF46" s="168"/>
      <c r="UUG46" s="168"/>
      <c r="UUH46" s="168"/>
      <c r="UUI46" s="168"/>
      <c r="UUJ46" s="168"/>
      <c r="UUK46" s="168"/>
      <c r="UUL46" s="168"/>
      <c r="UUM46" s="168"/>
      <c r="UUN46" s="167"/>
      <c r="UUO46" s="168"/>
      <c r="UUP46" s="168"/>
      <c r="UUQ46" s="168"/>
      <c r="UUR46" s="168"/>
      <c r="UUS46" s="168"/>
      <c r="UUT46" s="168"/>
      <c r="UUU46" s="168"/>
      <c r="UUV46" s="168"/>
      <c r="UUW46" s="168"/>
      <c r="UUX46" s="168"/>
      <c r="UUY46" s="168"/>
      <c r="UUZ46" s="168"/>
      <c r="UVA46" s="167"/>
      <c r="UVB46" s="168"/>
      <c r="UVC46" s="168"/>
      <c r="UVD46" s="168"/>
      <c r="UVE46" s="168"/>
      <c r="UVF46" s="168"/>
      <c r="UVG46" s="168"/>
      <c r="UVH46" s="168"/>
      <c r="UVI46" s="168"/>
      <c r="UVJ46" s="168"/>
      <c r="UVK46" s="168"/>
      <c r="UVL46" s="168"/>
      <c r="UVM46" s="168"/>
      <c r="UVN46" s="167"/>
      <c r="UVO46" s="168"/>
      <c r="UVP46" s="168"/>
      <c r="UVQ46" s="168"/>
      <c r="UVR46" s="168"/>
      <c r="UVS46" s="168"/>
      <c r="UVT46" s="168"/>
      <c r="UVU46" s="168"/>
      <c r="UVV46" s="168"/>
      <c r="UVW46" s="168"/>
      <c r="UVX46" s="168"/>
      <c r="UVY46" s="168"/>
      <c r="UVZ46" s="168"/>
      <c r="UWA46" s="167"/>
      <c r="UWB46" s="168"/>
      <c r="UWC46" s="168"/>
      <c r="UWD46" s="168"/>
      <c r="UWE46" s="168"/>
      <c r="UWF46" s="168"/>
      <c r="UWG46" s="168"/>
      <c r="UWH46" s="168"/>
      <c r="UWI46" s="168"/>
      <c r="UWJ46" s="168"/>
      <c r="UWK46" s="168"/>
      <c r="UWL46" s="168"/>
      <c r="UWM46" s="168"/>
      <c r="UWN46" s="167"/>
      <c r="UWO46" s="168"/>
      <c r="UWP46" s="168"/>
      <c r="UWQ46" s="168"/>
      <c r="UWR46" s="168"/>
      <c r="UWS46" s="168"/>
      <c r="UWT46" s="168"/>
      <c r="UWU46" s="168"/>
      <c r="UWV46" s="168"/>
      <c r="UWW46" s="168"/>
      <c r="UWX46" s="168"/>
      <c r="UWY46" s="168"/>
      <c r="UWZ46" s="168"/>
      <c r="UXA46" s="167"/>
      <c r="UXB46" s="168"/>
      <c r="UXC46" s="168"/>
      <c r="UXD46" s="168"/>
      <c r="UXE46" s="168"/>
      <c r="UXF46" s="168"/>
      <c r="UXG46" s="168"/>
      <c r="UXH46" s="168"/>
      <c r="UXI46" s="168"/>
      <c r="UXJ46" s="168"/>
      <c r="UXK46" s="168"/>
      <c r="UXL46" s="168"/>
      <c r="UXM46" s="168"/>
      <c r="UXN46" s="167"/>
      <c r="UXO46" s="168"/>
      <c r="UXP46" s="168"/>
      <c r="UXQ46" s="168"/>
      <c r="UXR46" s="168"/>
      <c r="UXS46" s="168"/>
      <c r="UXT46" s="168"/>
      <c r="UXU46" s="168"/>
      <c r="UXV46" s="168"/>
      <c r="UXW46" s="168"/>
      <c r="UXX46" s="168"/>
      <c r="UXY46" s="168"/>
      <c r="UXZ46" s="168"/>
      <c r="UYA46" s="167"/>
      <c r="UYB46" s="168"/>
      <c r="UYC46" s="168"/>
      <c r="UYD46" s="168"/>
      <c r="UYE46" s="168"/>
      <c r="UYF46" s="168"/>
      <c r="UYG46" s="168"/>
      <c r="UYH46" s="168"/>
      <c r="UYI46" s="168"/>
      <c r="UYJ46" s="168"/>
      <c r="UYK46" s="168"/>
      <c r="UYL46" s="168"/>
      <c r="UYM46" s="168"/>
      <c r="UYN46" s="167"/>
      <c r="UYO46" s="168"/>
      <c r="UYP46" s="168"/>
      <c r="UYQ46" s="168"/>
      <c r="UYR46" s="168"/>
      <c r="UYS46" s="168"/>
      <c r="UYT46" s="168"/>
      <c r="UYU46" s="168"/>
      <c r="UYV46" s="168"/>
      <c r="UYW46" s="168"/>
      <c r="UYX46" s="168"/>
      <c r="UYY46" s="168"/>
      <c r="UYZ46" s="168"/>
      <c r="UZA46" s="167"/>
      <c r="UZB46" s="168"/>
      <c r="UZC46" s="168"/>
      <c r="UZD46" s="168"/>
      <c r="UZE46" s="168"/>
      <c r="UZF46" s="168"/>
      <c r="UZG46" s="168"/>
      <c r="UZH46" s="168"/>
      <c r="UZI46" s="168"/>
      <c r="UZJ46" s="168"/>
      <c r="UZK46" s="168"/>
      <c r="UZL46" s="168"/>
      <c r="UZM46" s="168"/>
      <c r="UZN46" s="167"/>
      <c r="UZO46" s="168"/>
      <c r="UZP46" s="168"/>
      <c r="UZQ46" s="168"/>
      <c r="UZR46" s="168"/>
      <c r="UZS46" s="168"/>
      <c r="UZT46" s="168"/>
      <c r="UZU46" s="168"/>
      <c r="UZV46" s="168"/>
      <c r="UZW46" s="168"/>
      <c r="UZX46" s="168"/>
      <c r="UZY46" s="168"/>
      <c r="UZZ46" s="168"/>
      <c r="VAA46" s="167"/>
      <c r="VAB46" s="168"/>
      <c r="VAC46" s="168"/>
      <c r="VAD46" s="168"/>
      <c r="VAE46" s="168"/>
      <c r="VAF46" s="168"/>
      <c r="VAG46" s="168"/>
      <c r="VAH46" s="168"/>
      <c r="VAI46" s="168"/>
      <c r="VAJ46" s="168"/>
      <c r="VAK46" s="168"/>
      <c r="VAL46" s="168"/>
      <c r="VAM46" s="168"/>
      <c r="VAN46" s="167"/>
      <c r="VAO46" s="168"/>
      <c r="VAP46" s="168"/>
      <c r="VAQ46" s="168"/>
      <c r="VAR46" s="168"/>
      <c r="VAS46" s="168"/>
      <c r="VAT46" s="168"/>
      <c r="VAU46" s="168"/>
      <c r="VAV46" s="168"/>
      <c r="VAW46" s="168"/>
      <c r="VAX46" s="168"/>
      <c r="VAY46" s="168"/>
      <c r="VAZ46" s="168"/>
      <c r="VBA46" s="167"/>
      <c r="VBB46" s="168"/>
      <c r="VBC46" s="168"/>
      <c r="VBD46" s="168"/>
      <c r="VBE46" s="168"/>
      <c r="VBF46" s="168"/>
      <c r="VBG46" s="168"/>
      <c r="VBH46" s="168"/>
      <c r="VBI46" s="168"/>
      <c r="VBJ46" s="168"/>
      <c r="VBK46" s="168"/>
      <c r="VBL46" s="168"/>
      <c r="VBM46" s="168"/>
      <c r="VBN46" s="167"/>
      <c r="VBO46" s="168"/>
      <c r="VBP46" s="168"/>
      <c r="VBQ46" s="168"/>
      <c r="VBR46" s="168"/>
      <c r="VBS46" s="168"/>
      <c r="VBT46" s="168"/>
      <c r="VBU46" s="168"/>
      <c r="VBV46" s="168"/>
      <c r="VBW46" s="168"/>
      <c r="VBX46" s="168"/>
      <c r="VBY46" s="168"/>
      <c r="VBZ46" s="168"/>
      <c r="VCA46" s="167"/>
      <c r="VCB46" s="168"/>
      <c r="VCC46" s="168"/>
      <c r="VCD46" s="168"/>
      <c r="VCE46" s="168"/>
      <c r="VCF46" s="168"/>
      <c r="VCG46" s="168"/>
      <c r="VCH46" s="168"/>
      <c r="VCI46" s="168"/>
      <c r="VCJ46" s="168"/>
      <c r="VCK46" s="168"/>
      <c r="VCL46" s="168"/>
      <c r="VCM46" s="168"/>
      <c r="VCN46" s="167"/>
      <c r="VCO46" s="168"/>
      <c r="VCP46" s="168"/>
      <c r="VCQ46" s="168"/>
      <c r="VCR46" s="168"/>
      <c r="VCS46" s="168"/>
      <c r="VCT46" s="168"/>
      <c r="VCU46" s="168"/>
      <c r="VCV46" s="168"/>
      <c r="VCW46" s="168"/>
      <c r="VCX46" s="168"/>
      <c r="VCY46" s="168"/>
      <c r="VCZ46" s="168"/>
      <c r="VDA46" s="167"/>
      <c r="VDB46" s="168"/>
      <c r="VDC46" s="168"/>
      <c r="VDD46" s="168"/>
      <c r="VDE46" s="168"/>
      <c r="VDF46" s="168"/>
      <c r="VDG46" s="168"/>
      <c r="VDH46" s="168"/>
      <c r="VDI46" s="168"/>
      <c r="VDJ46" s="168"/>
      <c r="VDK46" s="168"/>
      <c r="VDL46" s="168"/>
      <c r="VDM46" s="168"/>
      <c r="VDN46" s="167"/>
      <c r="VDO46" s="168"/>
      <c r="VDP46" s="168"/>
      <c r="VDQ46" s="168"/>
      <c r="VDR46" s="168"/>
      <c r="VDS46" s="168"/>
      <c r="VDT46" s="168"/>
      <c r="VDU46" s="168"/>
      <c r="VDV46" s="168"/>
      <c r="VDW46" s="168"/>
      <c r="VDX46" s="168"/>
      <c r="VDY46" s="168"/>
      <c r="VDZ46" s="168"/>
      <c r="VEA46" s="167"/>
      <c r="VEB46" s="168"/>
      <c r="VEC46" s="168"/>
      <c r="VED46" s="168"/>
      <c r="VEE46" s="168"/>
      <c r="VEF46" s="168"/>
      <c r="VEG46" s="168"/>
      <c r="VEH46" s="168"/>
      <c r="VEI46" s="168"/>
      <c r="VEJ46" s="168"/>
      <c r="VEK46" s="168"/>
      <c r="VEL46" s="168"/>
      <c r="VEM46" s="168"/>
      <c r="VEN46" s="167"/>
      <c r="VEO46" s="168"/>
      <c r="VEP46" s="168"/>
      <c r="VEQ46" s="168"/>
      <c r="VER46" s="168"/>
      <c r="VES46" s="168"/>
      <c r="VET46" s="168"/>
      <c r="VEU46" s="168"/>
      <c r="VEV46" s="168"/>
      <c r="VEW46" s="168"/>
      <c r="VEX46" s="168"/>
      <c r="VEY46" s="168"/>
      <c r="VEZ46" s="168"/>
      <c r="VFA46" s="167"/>
      <c r="VFB46" s="168"/>
      <c r="VFC46" s="168"/>
      <c r="VFD46" s="168"/>
      <c r="VFE46" s="168"/>
      <c r="VFF46" s="168"/>
      <c r="VFG46" s="168"/>
      <c r="VFH46" s="168"/>
      <c r="VFI46" s="168"/>
      <c r="VFJ46" s="168"/>
      <c r="VFK46" s="168"/>
      <c r="VFL46" s="168"/>
      <c r="VFM46" s="168"/>
      <c r="VFN46" s="167"/>
      <c r="VFO46" s="168"/>
      <c r="VFP46" s="168"/>
      <c r="VFQ46" s="168"/>
      <c r="VFR46" s="168"/>
      <c r="VFS46" s="168"/>
      <c r="VFT46" s="168"/>
      <c r="VFU46" s="168"/>
      <c r="VFV46" s="168"/>
      <c r="VFW46" s="168"/>
      <c r="VFX46" s="168"/>
      <c r="VFY46" s="168"/>
      <c r="VFZ46" s="168"/>
      <c r="VGA46" s="167"/>
      <c r="VGB46" s="168"/>
      <c r="VGC46" s="168"/>
      <c r="VGD46" s="168"/>
      <c r="VGE46" s="168"/>
      <c r="VGF46" s="168"/>
      <c r="VGG46" s="168"/>
      <c r="VGH46" s="168"/>
      <c r="VGI46" s="168"/>
      <c r="VGJ46" s="168"/>
      <c r="VGK46" s="168"/>
      <c r="VGL46" s="168"/>
      <c r="VGM46" s="168"/>
      <c r="VGN46" s="167"/>
      <c r="VGO46" s="168"/>
      <c r="VGP46" s="168"/>
      <c r="VGQ46" s="168"/>
      <c r="VGR46" s="168"/>
      <c r="VGS46" s="168"/>
      <c r="VGT46" s="168"/>
      <c r="VGU46" s="168"/>
      <c r="VGV46" s="168"/>
      <c r="VGW46" s="168"/>
      <c r="VGX46" s="168"/>
      <c r="VGY46" s="168"/>
      <c r="VGZ46" s="168"/>
      <c r="VHA46" s="167"/>
      <c r="VHB46" s="168"/>
      <c r="VHC46" s="168"/>
      <c r="VHD46" s="168"/>
      <c r="VHE46" s="168"/>
      <c r="VHF46" s="168"/>
      <c r="VHG46" s="168"/>
      <c r="VHH46" s="168"/>
      <c r="VHI46" s="168"/>
      <c r="VHJ46" s="168"/>
      <c r="VHK46" s="168"/>
      <c r="VHL46" s="168"/>
      <c r="VHM46" s="168"/>
      <c r="VHN46" s="167"/>
      <c r="VHO46" s="168"/>
      <c r="VHP46" s="168"/>
      <c r="VHQ46" s="168"/>
      <c r="VHR46" s="168"/>
      <c r="VHS46" s="168"/>
      <c r="VHT46" s="168"/>
      <c r="VHU46" s="168"/>
      <c r="VHV46" s="168"/>
      <c r="VHW46" s="168"/>
      <c r="VHX46" s="168"/>
      <c r="VHY46" s="168"/>
      <c r="VHZ46" s="168"/>
      <c r="VIA46" s="167"/>
      <c r="VIB46" s="168"/>
      <c r="VIC46" s="168"/>
      <c r="VID46" s="168"/>
      <c r="VIE46" s="168"/>
      <c r="VIF46" s="168"/>
      <c r="VIG46" s="168"/>
      <c r="VIH46" s="168"/>
      <c r="VII46" s="168"/>
      <c r="VIJ46" s="168"/>
      <c r="VIK46" s="168"/>
      <c r="VIL46" s="168"/>
      <c r="VIM46" s="168"/>
      <c r="VIN46" s="167"/>
      <c r="VIO46" s="168"/>
      <c r="VIP46" s="168"/>
      <c r="VIQ46" s="168"/>
      <c r="VIR46" s="168"/>
      <c r="VIS46" s="168"/>
      <c r="VIT46" s="168"/>
      <c r="VIU46" s="168"/>
      <c r="VIV46" s="168"/>
      <c r="VIW46" s="168"/>
      <c r="VIX46" s="168"/>
      <c r="VIY46" s="168"/>
      <c r="VIZ46" s="168"/>
      <c r="VJA46" s="167"/>
      <c r="VJB46" s="168"/>
      <c r="VJC46" s="168"/>
      <c r="VJD46" s="168"/>
      <c r="VJE46" s="168"/>
      <c r="VJF46" s="168"/>
      <c r="VJG46" s="168"/>
      <c r="VJH46" s="168"/>
      <c r="VJI46" s="168"/>
      <c r="VJJ46" s="168"/>
      <c r="VJK46" s="168"/>
      <c r="VJL46" s="168"/>
      <c r="VJM46" s="168"/>
      <c r="VJN46" s="167"/>
      <c r="VJO46" s="168"/>
      <c r="VJP46" s="168"/>
      <c r="VJQ46" s="168"/>
      <c r="VJR46" s="168"/>
      <c r="VJS46" s="168"/>
      <c r="VJT46" s="168"/>
      <c r="VJU46" s="168"/>
      <c r="VJV46" s="168"/>
      <c r="VJW46" s="168"/>
      <c r="VJX46" s="168"/>
      <c r="VJY46" s="168"/>
      <c r="VJZ46" s="168"/>
      <c r="VKA46" s="167"/>
      <c r="VKB46" s="168"/>
      <c r="VKC46" s="168"/>
      <c r="VKD46" s="168"/>
      <c r="VKE46" s="168"/>
      <c r="VKF46" s="168"/>
      <c r="VKG46" s="168"/>
      <c r="VKH46" s="168"/>
      <c r="VKI46" s="168"/>
      <c r="VKJ46" s="168"/>
      <c r="VKK46" s="168"/>
      <c r="VKL46" s="168"/>
      <c r="VKM46" s="168"/>
      <c r="VKN46" s="167"/>
      <c r="VKO46" s="168"/>
      <c r="VKP46" s="168"/>
      <c r="VKQ46" s="168"/>
      <c r="VKR46" s="168"/>
      <c r="VKS46" s="168"/>
      <c r="VKT46" s="168"/>
      <c r="VKU46" s="168"/>
      <c r="VKV46" s="168"/>
      <c r="VKW46" s="168"/>
      <c r="VKX46" s="168"/>
      <c r="VKY46" s="168"/>
      <c r="VKZ46" s="168"/>
      <c r="VLA46" s="167"/>
      <c r="VLB46" s="168"/>
      <c r="VLC46" s="168"/>
      <c r="VLD46" s="168"/>
      <c r="VLE46" s="168"/>
      <c r="VLF46" s="168"/>
      <c r="VLG46" s="168"/>
      <c r="VLH46" s="168"/>
      <c r="VLI46" s="168"/>
      <c r="VLJ46" s="168"/>
      <c r="VLK46" s="168"/>
      <c r="VLL46" s="168"/>
      <c r="VLM46" s="168"/>
      <c r="VLN46" s="167"/>
      <c r="VLO46" s="168"/>
      <c r="VLP46" s="168"/>
      <c r="VLQ46" s="168"/>
      <c r="VLR46" s="168"/>
      <c r="VLS46" s="168"/>
      <c r="VLT46" s="168"/>
      <c r="VLU46" s="168"/>
      <c r="VLV46" s="168"/>
      <c r="VLW46" s="168"/>
      <c r="VLX46" s="168"/>
      <c r="VLY46" s="168"/>
      <c r="VLZ46" s="168"/>
      <c r="VMA46" s="167"/>
      <c r="VMB46" s="168"/>
      <c r="VMC46" s="168"/>
      <c r="VMD46" s="168"/>
      <c r="VME46" s="168"/>
      <c r="VMF46" s="168"/>
      <c r="VMG46" s="168"/>
      <c r="VMH46" s="168"/>
      <c r="VMI46" s="168"/>
      <c r="VMJ46" s="168"/>
      <c r="VMK46" s="168"/>
      <c r="VML46" s="168"/>
      <c r="VMM46" s="168"/>
      <c r="VMN46" s="167"/>
      <c r="VMO46" s="168"/>
      <c r="VMP46" s="168"/>
      <c r="VMQ46" s="168"/>
      <c r="VMR46" s="168"/>
      <c r="VMS46" s="168"/>
      <c r="VMT46" s="168"/>
      <c r="VMU46" s="168"/>
      <c r="VMV46" s="168"/>
      <c r="VMW46" s="168"/>
      <c r="VMX46" s="168"/>
      <c r="VMY46" s="168"/>
      <c r="VMZ46" s="168"/>
      <c r="VNA46" s="167"/>
      <c r="VNB46" s="168"/>
      <c r="VNC46" s="168"/>
      <c r="VND46" s="168"/>
      <c r="VNE46" s="168"/>
      <c r="VNF46" s="168"/>
      <c r="VNG46" s="168"/>
      <c r="VNH46" s="168"/>
      <c r="VNI46" s="168"/>
      <c r="VNJ46" s="168"/>
      <c r="VNK46" s="168"/>
      <c r="VNL46" s="168"/>
      <c r="VNM46" s="168"/>
      <c r="VNN46" s="167"/>
      <c r="VNO46" s="168"/>
      <c r="VNP46" s="168"/>
      <c r="VNQ46" s="168"/>
      <c r="VNR46" s="168"/>
      <c r="VNS46" s="168"/>
      <c r="VNT46" s="168"/>
      <c r="VNU46" s="168"/>
      <c r="VNV46" s="168"/>
      <c r="VNW46" s="168"/>
      <c r="VNX46" s="168"/>
      <c r="VNY46" s="168"/>
      <c r="VNZ46" s="168"/>
      <c r="VOA46" s="167"/>
      <c r="VOB46" s="168"/>
      <c r="VOC46" s="168"/>
      <c r="VOD46" s="168"/>
      <c r="VOE46" s="168"/>
      <c r="VOF46" s="168"/>
      <c r="VOG46" s="168"/>
      <c r="VOH46" s="168"/>
      <c r="VOI46" s="168"/>
      <c r="VOJ46" s="168"/>
      <c r="VOK46" s="168"/>
      <c r="VOL46" s="168"/>
      <c r="VOM46" s="168"/>
      <c r="VON46" s="167"/>
      <c r="VOO46" s="168"/>
      <c r="VOP46" s="168"/>
      <c r="VOQ46" s="168"/>
      <c r="VOR46" s="168"/>
      <c r="VOS46" s="168"/>
      <c r="VOT46" s="168"/>
      <c r="VOU46" s="168"/>
      <c r="VOV46" s="168"/>
      <c r="VOW46" s="168"/>
      <c r="VOX46" s="168"/>
      <c r="VOY46" s="168"/>
      <c r="VOZ46" s="168"/>
      <c r="VPA46" s="167"/>
      <c r="VPB46" s="168"/>
      <c r="VPC46" s="168"/>
      <c r="VPD46" s="168"/>
      <c r="VPE46" s="168"/>
      <c r="VPF46" s="168"/>
      <c r="VPG46" s="168"/>
      <c r="VPH46" s="168"/>
      <c r="VPI46" s="168"/>
      <c r="VPJ46" s="168"/>
      <c r="VPK46" s="168"/>
      <c r="VPL46" s="168"/>
      <c r="VPM46" s="168"/>
      <c r="VPN46" s="167"/>
      <c r="VPO46" s="168"/>
      <c r="VPP46" s="168"/>
      <c r="VPQ46" s="168"/>
      <c r="VPR46" s="168"/>
      <c r="VPS46" s="168"/>
      <c r="VPT46" s="168"/>
      <c r="VPU46" s="168"/>
      <c r="VPV46" s="168"/>
      <c r="VPW46" s="168"/>
      <c r="VPX46" s="168"/>
      <c r="VPY46" s="168"/>
      <c r="VPZ46" s="168"/>
      <c r="VQA46" s="167"/>
      <c r="VQB46" s="168"/>
      <c r="VQC46" s="168"/>
      <c r="VQD46" s="168"/>
      <c r="VQE46" s="168"/>
      <c r="VQF46" s="168"/>
      <c r="VQG46" s="168"/>
      <c r="VQH46" s="168"/>
      <c r="VQI46" s="168"/>
      <c r="VQJ46" s="168"/>
      <c r="VQK46" s="168"/>
      <c r="VQL46" s="168"/>
      <c r="VQM46" s="168"/>
      <c r="VQN46" s="167"/>
      <c r="VQO46" s="168"/>
      <c r="VQP46" s="168"/>
      <c r="VQQ46" s="168"/>
      <c r="VQR46" s="168"/>
      <c r="VQS46" s="168"/>
      <c r="VQT46" s="168"/>
      <c r="VQU46" s="168"/>
      <c r="VQV46" s="168"/>
      <c r="VQW46" s="168"/>
      <c r="VQX46" s="168"/>
      <c r="VQY46" s="168"/>
      <c r="VQZ46" s="168"/>
      <c r="VRA46" s="167"/>
      <c r="VRB46" s="168"/>
      <c r="VRC46" s="168"/>
      <c r="VRD46" s="168"/>
      <c r="VRE46" s="168"/>
      <c r="VRF46" s="168"/>
      <c r="VRG46" s="168"/>
      <c r="VRH46" s="168"/>
      <c r="VRI46" s="168"/>
      <c r="VRJ46" s="168"/>
      <c r="VRK46" s="168"/>
      <c r="VRL46" s="168"/>
      <c r="VRM46" s="168"/>
      <c r="VRN46" s="167"/>
      <c r="VRO46" s="168"/>
      <c r="VRP46" s="168"/>
      <c r="VRQ46" s="168"/>
      <c r="VRR46" s="168"/>
      <c r="VRS46" s="168"/>
      <c r="VRT46" s="168"/>
      <c r="VRU46" s="168"/>
      <c r="VRV46" s="168"/>
      <c r="VRW46" s="168"/>
      <c r="VRX46" s="168"/>
      <c r="VRY46" s="168"/>
      <c r="VRZ46" s="168"/>
      <c r="VSA46" s="167"/>
      <c r="VSB46" s="168"/>
      <c r="VSC46" s="168"/>
      <c r="VSD46" s="168"/>
      <c r="VSE46" s="168"/>
      <c r="VSF46" s="168"/>
      <c r="VSG46" s="168"/>
      <c r="VSH46" s="168"/>
      <c r="VSI46" s="168"/>
      <c r="VSJ46" s="168"/>
      <c r="VSK46" s="168"/>
      <c r="VSL46" s="168"/>
      <c r="VSM46" s="168"/>
      <c r="VSN46" s="167"/>
      <c r="VSO46" s="168"/>
      <c r="VSP46" s="168"/>
      <c r="VSQ46" s="168"/>
      <c r="VSR46" s="168"/>
      <c r="VSS46" s="168"/>
      <c r="VST46" s="168"/>
      <c r="VSU46" s="168"/>
      <c r="VSV46" s="168"/>
      <c r="VSW46" s="168"/>
      <c r="VSX46" s="168"/>
      <c r="VSY46" s="168"/>
      <c r="VSZ46" s="168"/>
      <c r="VTA46" s="167"/>
      <c r="VTB46" s="168"/>
      <c r="VTC46" s="168"/>
      <c r="VTD46" s="168"/>
      <c r="VTE46" s="168"/>
      <c r="VTF46" s="168"/>
      <c r="VTG46" s="168"/>
      <c r="VTH46" s="168"/>
      <c r="VTI46" s="168"/>
      <c r="VTJ46" s="168"/>
      <c r="VTK46" s="168"/>
      <c r="VTL46" s="168"/>
      <c r="VTM46" s="168"/>
      <c r="VTN46" s="167"/>
      <c r="VTO46" s="168"/>
      <c r="VTP46" s="168"/>
      <c r="VTQ46" s="168"/>
      <c r="VTR46" s="168"/>
      <c r="VTS46" s="168"/>
      <c r="VTT46" s="168"/>
      <c r="VTU46" s="168"/>
      <c r="VTV46" s="168"/>
      <c r="VTW46" s="168"/>
      <c r="VTX46" s="168"/>
      <c r="VTY46" s="168"/>
      <c r="VTZ46" s="168"/>
      <c r="VUA46" s="167"/>
      <c r="VUB46" s="168"/>
      <c r="VUC46" s="168"/>
      <c r="VUD46" s="168"/>
      <c r="VUE46" s="168"/>
      <c r="VUF46" s="168"/>
      <c r="VUG46" s="168"/>
      <c r="VUH46" s="168"/>
      <c r="VUI46" s="168"/>
      <c r="VUJ46" s="168"/>
      <c r="VUK46" s="168"/>
      <c r="VUL46" s="168"/>
      <c r="VUM46" s="168"/>
      <c r="VUN46" s="167"/>
      <c r="VUO46" s="168"/>
      <c r="VUP46" s="168"/>
      <c r="VUQ46" s="168"/>
      <c r="VUR46" s="168"/>
      <c r="VUS46" s="168"/>
      <c r="VUT46" s="168"/>
      <c r="VUU46" s="168"/>
      <c r="VUV46" s="168"/>
      <c r="VUW46" s="168"/>
      <c r="VUX46" s="168"/>
      <c r="VUY46" s="168"/>
      <c r="VUZ46" s="168"/>
      <c r="VVA46" s="167"/>
      <c r="VVB46" s="168"/>
      <c r="VVC46" s="168"/>
      <c r="VVD46" s="168"/>
      <c r="VVE46" s="168"/>
      <c r="VVF46" s="168"/>
      <c r="VVG46" s="168"/>
      <c r="VVH46" s="168"/>
      <c r="VVI46" s="168"/>
      <c r="VVJ46" s="168"/>
      <c r="VVK46" s="168"/>
      <c r="VVL46" s="168"/>
      <c r="VVM46" s="168"/>
      <c r="VVN46" s="167"/>
      <c r="VVO46" s="168"/>
      <c r="VVP46" s="168"/>
      <c r="VVQ46" s="168"/>
      <c r="VVR46" s="168"/>
      <c r="VVS46" s="168"/>
      <c r="VVT46" s="168"/>
      <c r="VVU46" s="168"/>
      <c r="VVV46" s="168"/>
      <c r="VVW46" s="168"/>
      <c r="VVX46" s="168"/>
      <c r="VVY46" s="168"/>
      <c r="VVZ46" s="168"/>
      <c r="VWA46" s="167"/>
      <c r="VWB46" s="168"/>
      <c r="VWC46" s="168"/>
      <c r="VWD46" s="168"/>
      <c r="VWE46" s="168"/>
      <c r="VWF46" s="168"/>
      <c r="VWG46" s="168"/>
      <c r="VWH46" s="168"/>
      <c r="VWI46" s="168"/>
      <c r="VWJ46" s="168"/>
      <c r="VWK46" s="168"/>
      <c r="VWL46" s="168"/>
      <c r="VWM46" s="168"/>
      <c r="VWN46" s="167"/>
      <c r="VWO46" s="168"/>
      <c r="VWP46" s="168"/>
      <c r="VWQ46" s="168"/>
      <c r="VWR46" s="168"/>
      <c r="VWS46" s="168"/>
      <c r="VWT46" s="168"/>
      <c r="VWU46" s="168"/>
      <c r="VWV46" s="168"/>
      <c r="VWW46" s="168"/>
      <c r="VWX46" s="168"/>
      <c r="VWY46" s="168"/>
      <c r="VWZ46" s="168"/>
      <c r="VXA46" s="167"/>
      <c r="VXB46" s="168"/>
      <c r="VXC46" s="168"/>
      <c r="VXD46" s="168"/>
      <c r="VXE46" s="168"/>
      <c r="VXF46" s="168"/>
      <c r="VXG46" s="168"/>
      <c r="VXH46" s="168"/>
      <c r="VXI46" s="168"/>
      <c r="VXJ46" s="168"/>
      <c r="VXK46" s="168"/>
      <c r="VXL46" s="168"/>
      <c r="VXM46" s="168"/>
      <c r="VXN46" s="167"/>
      <c r="VXO46" s="168"/>
      <c r="VXP46" s="168"/>
      <c r="VXQ46" s="168"/>
      <c r="VXR46" s="168"/>
      <c r="VXS46" s="168"/>
      <c r="VXT46" s="168"/>
      <c r="VXU46" s="168"/>
      <c r="VXV46" s="168"/>
      <c r="VXW46" s="168"/>
      <c r="VXX46" s="168"/>
      <c r="VXY46" s="168"/>
      <c r="VXZ46" s="168"/>
      <c r="VYA46" s="167"/>
      <c r="VYB46" s="168"/>
      <c r="VYC46" s="168"/>
      <c r="VYD46" s="168"/>
      <c r="VYE46" s="168"/>
      <c r="VYF46" s="168"/>
      <c r="VYG46" s="168"/>
      <c r="VYH46" s="168"/>
      <c r="VYI46" s="168"/>
      <c r="VYJ46" s="168"/>
      <c r="VYK46" s="168"/>
      <c r="VYL46" s="168"/>
      <c r="VYM46" s="168"/>
      <c r="VYN46" s="167"/>
      <c r="VYO46" s="168"/>
      <c r="VYP46" s="168"/>
      <c r="VYQ46" s="168"/>
      <c r="VYR46" s="168"/>
      <c r="VYS46" s="168"/>
      <c r="VYT46" s="168"/>
      <c r="VYU46" s="168"/>
      <c r="VYV46" s="168"/>
      <c r="VYW46" s="168"/>
      <c r="VYX46" s="168"/>
      <c r="VYY46" s="168"/>
      <c r="VYZ46" s="168"/>
      <c r="VZA46" s="167"/>
      <c r="VZB46" s="168"/>
      <c r="VZC46" s="168"/>
      <c r="VZD46" s="168"/>
      <c r="VZE46" s="168"/>
      <c r="VZF46" s="168"/>
      <c r="VZG46" s="168"/>
      <c r="VZH46" s="168"/>
      <c r="VZI46" s="168"/>
      <c r="VZJ46" s="168"/>
      <c r="VZK46" s="168"/>
      <c r="VZL46" s="168"/>
      <c r="VZM46" s="168"/>
      <c r="VZN46" s="167"/>
      <c r="VZO46" s="168"/>
      <c r="VZP46" s="168"/>
      <c r="VZQ46" s="168"/>
      <c r="VZR46" s="168"/>
      <c r="VZS46" s="168"/>
      <c r="VZT46" s="168"/>
      <c r="VZU46" s="168"/>
      <c r="VZV46" s="168"/>
      <c r="VZW46" s="168"/>
      <c r="VZX46" s="168"/>
      <c r="VZY46" s="168"/>
      <c r="VZZ46" s="168"/>
      <c r="WAA46" s="167"/>
      <c r="WAB46" s="168"/>
      <c r="WAC46" s="168"/>
      <c r="WAD46" s="168"/>
      <c r="WAE46" s="168"/>
      <c r="WAF46" s="168"/>
      <c r="WAG46" s="168"/>
      <c r="WAH46" s="168"/>
      <c r="WAI46" s="168"/>
      <c r="WAJ46" s="168"/>
      <c r="WAK46" s="168"/>
      <c r="WAL46" s="168"/>
      <c r="WAM46" s="168"/>
      <c r="WAN46" s="167"/>
      <c r="WAO46" s="168"/>
      <c r="WAP46" s="168"/>
      <c r="WAQ46" s="168"/>
      <c r="WAR46" s="168"/>
      <c r="WAS46" s="168"/>
      <c r="WAT46" s="168"/>
      <c r="WAU46" s="168"/>
      <c r="WAV46" s="168"/>
      <c r="WAW46" s="168"/>
      <c r="WAX46" s="168"/>
      <c r="WAY46" s="168"/>
      <c r="WAZ46" s="168"/>
      <c r="WBA46" s="167"/>
      <c r="WBB46" s="168"/>
      <c r="WBC46" s="168"/>
      <c r="WBD46" s="168"/>
      <c r="WBE46" s="168"/>
      <c r="WBF46" s="168"/>
      <c r="WBG46" s="168"/>
      <c r="WBH46" s="168"/>
      <c r="WBI46" s="168"/>
      <c r="WBJ46" s="168"/>
      <c r="WBK46" s="168"/>
      <c r="WBL46" s="168"/>
      <c r="WBM46" s="168"/>
      <c r="WBN46" s="167"/>
      <c r="WBO46" s="168"/>
      <c r="WBP46" s="168"/>
      <c r="WBQ46" s="168"/>
      <c r="WBR46" s="168"/>
      <c r="WBS46" s="168"/>
      <c r="WBT46" s="168"/>
      <c r="WBU46" s="168"/>
      <c r="WBV46" s="168"/>
      <c r="WBW46" s="168"/>
      <c r="WBX46" s="168"/>
      <c r="WBY46" s="168"/>
      <c r="WBZ46" s="168"/>
      <c r="WCA46" s="167"/>
      <c r="WCB46" s="168"/>
      <c r="WCC46" s="168"/>
      <c r="WCD46" s="168"/>
      <c r="WCE46" s="168"/>
      <c r="WCF46" s="168"/>
      <c r="WCG46" s="168"/>
      <c r="WCH46" s="168"/>
      <c r="WCI46" s="168"/>
      <c r="WCJ46" s="168"/>
      <c r="WCK46" s="168"/>
      <c r="WCL46" s="168"/>
      <c r="WCM46" s="168"/>
      <c r="WCN46" s="167"/>
      <c r="WCO46" s="168"/>
      <c r="WCP46" s="168"/>
      <c r="WCQ46" s="168"/>
      <c r="WCR46" s="168"/>
      <c r="WCS46" s="168"/>
      <c r="WCT46" s="168"/>
      <c r="WCU46" s="168"/>
      <c r="WCV46" s="168"/>
      <c r="WCW46" s="168"/>
      <c r="WCX46" s="168"/>
      <c r="WCY46" s="168"/>
      <c r="WCZ46" s="168"/>
      <c r="WDA46" s="167"/>
      <c r="WDB46" s="168"/>
      <c r="WDC46" s="168"/>
      <c r="WDD46" s="168"/>
      <c r="WDE46" s="168"/>
      <c r="WDF46" s="168"/>
      <c r="WDG46" s="168"/>
      <c r="WDH46" s="168"/>
      <c r="WDI46" s="168"/>
      <c r="WDJ46" s="168"/>
      <c r="WDK46" s="168"/>
      <c r="WDL46" s="168"/>
      <c r="WDM46" s="168"/>
      <c r="WDN46" s="167"/>
      <c r="WDO46" s="168"/>
      <c r="WDP46" s="168"/>
      <c r="WDQ46" s="168"/>
      <c r="WDR46" s="168"/>
      <c r="WDS46" s="168"/>
      <c r="WDT46" s="168"/>
      <c r="WDU46" s="168"/>
      <c r="WDV46" s="168"/>
      <c r="WDW46" s="168"/>
      <c r="WDX46" s="168"/>
      <c r="WDY46" s="168"/>
      <c r="WDZ46" s="168"/>
      <c r="WEA46" s="167"/>
      <c r="WEB46" s="168"/>
      <c r="WEC46" s="168"/>
      <c r="WED46" s="168"/>
      <c r="WEE46" s="168"/>
      <c r="WEF46" s="168"/>
      <c r="WEG46" s="168"/>
      <c r="WEH46" s="168"/>
      <c r="WEI46" s="168"/>
      <c r="WEJ46" s="168"/>
      <c r="WEK46" s="168"/>
      <c r="WEL46" s="168"/>
      <c r="WEM46" s="168"/>
      <c r="WEN46" s="167"/>
      <c r="WEO46" s="168"/>
      <c r="WEP46" s="168"/>
      <c r="WEQ46" s="168"/>
      <c r="WER46" s="168"/>
      <c r="WES46" s="168"/>
      <c r="WET46" s="168"/>
      <c r="WEU46" s="168"/>
      <c r="WEV46" s="168"/>
      <c r="WEW46" s="168"/>
      <c r="WEX46" s="168"/>
      <c r="WEY46" s="168"/>
      <c r="WEZ46" s="168"/>
      <c r="WFA46" s="167"/>
      <c r="WFB46" s="168"/>
      <c r="WFC46" s="168"/>
      <c r="WFD46" s="168"/>
      <c r="WFE46" s="168"/>
      <c r="WFF46" s="168"/>
      <c r="WFG46" s="168"/>
      <c r="WFH46" s="168"/>
      <c r="WFI46" s="168"/>
      <c r="WFJ46" s="168"/>
      <c r="WFK46" s="168"/>
      <c r="WFL46" s="168"/>
      <c r="WFM46" s="168"/>
      <c r="WFN46" s="167"/>
      <c r="WFO46" s="168"/>
      <c r="WFP46" s="168"/>
      <c r="WFQ46" s="168"/>
      <c r="WFR46" s="168"/>
      <c r="WFS46" s="168"/>
      <c r="WFT46" s="168"/>
      <c r="WFU46" s="168"/>
      <c r="WFV46" s="168"/>
      <c r="WFW46" s="168"/>
      <c r="WFX46" s="168"/>
      <c r="WFY46" s="168"/>
      <c r="WFZ46" s="168"/>
      <c r="WGA46" s="167"/>
      <c r="WGB46" s="168"/>
      <c r="WGC46" s="168"/>
      <c r="WGD46" s="168"/>
      <c r="WGE46" s="168"/>
      <c r="WGF46" s="168"/>
      <c r="WGG46" s="168"/>
      <c r="WGH46" s="168"/>
      <c r="WGI46" s="168"/>
      <c r="WGJ46" s="168"/>
      <c r="WGK46" s="168"/>
      <c r="WGL46" s="168"/>
      <c r="WGM46" s="168"/>
      <c r="WGN46" s="167"/>
      <c r="WGO46" s="168"/>
      <c r="WGP46" s="168"/>
      <c r="WGQ46" s="168"/>
      <c r="WGR46" s="168"/>
      <c r="WGS46" s="168"/>
      <c r="WGT46" s="168"/>
      <c r="WGU46" s="168"/>
      <c r="WGV46" s="168"/>
      <c r="WGW46" s="168"/>
      <c r="WGX46" s="168"/>
      <c r="WGY46" s="168"/>
      <c r="WGZ46" s="168"/>
      <c r="WHA46" s="167"/>
      <c r="WHB46" s="168"/>
      <c r="WHC46" s="168"/>
      <c r="WHD46" s="168"/>
      <c r="WHE46" s="168"/>
      <c r="WHF46" s="168"/>
      <c r="WHG46" s="168"/>
      <c r="WHH46" s="168"/>
      <c r="WHI46" s="168"/>
      <c r="WHJ46" s="168"/>
      <c r="WHK46" s="168"/>
      <c r="WHL46" s="168"/>
      <c r="WHM46" s="168"/>
      <c r="WHN46" s="167"/>
      <c r="WHO46" s="168"/>
      <c r="WHP46" s="168"/>
      <c r="WHQ46" s="168"/>
      <c r="WHR46" s="168"/>
      <c r="WHS46" s="168"/>
      <c r="WHT46" s="168"/>
      <c r="WHU46" s="168"/>
      <c r="WHV46" s="168"/>
      <c r="WHW46" s="168"/>
      <c r="WHX46" s="168"/>
      <c r="WHY46" s="168"/>
      <c r="WHZ46" s="168"/>
      <c r="WIA46" s="167"/>
      <c r="WIB46" s="168"/>
      <c r="WIC46" s="168"/>
      <c r="WID46" s="168"/>
      <c r="WIE46" s="168"/>
      <c r="WIF46" s="168"/>
      <c r="WIG46" s="168"/>
      <c r="WIH46" s="168"/>
      <c r="WII46" s="168"/>
      <c r="WIJ46" s="168"/>
      <c r="WIK46" s="168"/>
      <c r="WIL46" s="168"/>
      <c r="WIM46" s="168"/>
      <c r="WIN46" s="167"/>
      <c r="WIO46" s="168"/>
      <c r="WIP46" s="168"/>
      <c r="WIQ46" s="168"/>
      <c r="WIR46" s="168"/>
      <c r="WIS46" s="168"/>
      <c r="WIT46" s="168"/>
      <c r="WIU46" s="168"/>
      <c r="WIV46" s="168"/>
      <c r="WIW46" s="168"/>
      <c r="WIX46" s="168"/>
      <c r="WIY46" s="168"/>
      <c r="WIZ46" s="168"/>
      <c r="WJA46" s="167"/>
      <c r="WJB46" s="168"/>
      <c r="WJC46" s="168"/>
      <c r="WJD46" s="168"/>
      <c r="WJE46" s="168"/>
      <c r="WJF46" s="168"/>
      <c r="WJG46" s="168"/>
      <c r="WJH46" s="168"/>
      <c r="WJI46" s="168"/>
      <c r="WJJ46" s="168"/>
      <c r="WJK46" s="168"/>
      <c r="WJL46" s="168"/>
      <c r="WJM46" s="168"/>
      <c r="WJN46" s="167"/>
      <c r="WJO46" s="168"/>
      <c r="WJP46" s="168"/>
      <c r="WJQ46" s="168"/>
      <c r="WJR46" s="168"/>
      <c r="WJS46" s="168"/>
      <c r="WJT46" s="168"/>
      <c r="WJU46" s="168"/>
      <c r="WJV46" s="168"/>
      <c r="WJW46" s="168"/>
      <c r="WJX46" s="168"/>
      <c r="WJY46" s="168"/>
      <c r="WJZ46" s="168"/>
      <c r="WKA46" s="167"/>
      <c r="WKB46" s="168"/>
      <c r="WKC46" s="168"/>
      <c r="WKD46" s="168"/>
      <c r="WKE46" s="168"/>
      <c r="WKF46" s="168"/>
      <c r="WKG46" s="168"/>
      <c r="WKH46" s="168"/>
      <c r="WKI46" s="168"/>
      <c r="WKJ46" s="168"/>
      <c r="WKK46" s="168"/>
      <c r="WKL46" s="168"/>
      <c r="WKM46" s="168"/>
      <c r="WKN46" s="167"/>
      <c r="WKO46" s="168"/>
      <c r="WKP46" s="168"/>
      <c r="WKQ46" s="168"/>
      <c r="WKR46" s="168"/>
      <c r="WKS46" s="168"/>
      <c r="WKT46" s="168"/>
      <c r="WKU46" s="168"/>
      <c r="WKV46" s="168"/>
      <c r="WKW46" s="168"/>
      <c r="WKX46" s="168"/>
      <c r="WKY46" s="168"/>
      <c r="WKZ46" s="168"/>
      <c r="WLA46" s="167"/>
      <c r="WLB46" s="168"/>
      <c r="WLC46" s="168"/>
      <c r="WLD46" s="168"/>
      <c r="WLE46" s="168"/>
      <c r="WLF46" s="168"/>
      <c r="WLG46" s="168"/>
      <c r="WLH46" s="168"/>
      <c r="WLI46" s="168"/>
      <c r="WLJ46" s="168"/>
      <c r="WLK46" s="168"/>
      <c r="WLL46" s="168"/>
      <c r="WLM46" s="168"/>
      <c r="WLN46" s="167"/>
      <c r="WLO46" s="168"/>
      <c r="WLP46" s="168"/>
      <c r="WLQ46" s="168"/>
      <c r="WLR46" s="168"/>
      <c r="WLS46" s="168"/>
      <c r="WLT46" s="168"/>
      <c r="WLU46" s="168"/>
      <c r="WLV46" s="168"/>
      <c r="WLW46" s="168"/>
      <c r="WLX46" s="168"/>
      <c r="WLY46" s="168"/>
      <c r="WLZ46" s="168"/>
      <c r="WMA46" s="167"/>
      <c r="WMB46" s="168"/>
      <c r="WMC46" s="168"/>
      <c r="WMD46" s="168"/>
      <c r="WME46" s="168"/>
      <c r="WMF46" s="168"/>
      <c r="WMG46" s="168"/>
      <c r="WMH46" s="168"/>
      <c r="WMI46" s="168"/>
      <c r="WMJ46" s="168"/>
      <c r="WMK46" s="168"/>
      <c r="WML46" s="168"/>
      <c r="WMM46" s="168"/>
      <c r="WMN46" s="167"/>
      <c r="WMO46" s="168"/>
      <c r="WMP46" s="168"/>
      <c r="WMQ46" s="168"/>
      <c r="WMR46" s="168"/>
      <c r="WMS46" s="168"/>
      <c r="WMT46" s="168"/>
      <c r="WMU46" s="168"/>
      <c r="WMV46" s="168"/>
      <c r="WMW46" s="168"/>
      <c r="WMX46" s="168"/>
      <c r="WMY46" s="168"/>
      <c r="WMZ46" s="168"/>
      <c r="WNA46" s="167"/>
      <c r="WNB46" s="168"/>
      <c r="WNC46" s="168"/>
      <c r="WND46" s="168"/>
      <c r="WNE46" s="168"/>
      <c r="WNF46" s="168"/>
      <c r="WNG46" s="168"/>
      <c r="WNH46" s="168"/>
      <c r="WNI46" s="168"/>
      <c r="WNJ46" s="168"/>
      <c r="WNK46" s="168"/>
      <c r="WNL46" s="168"/>
      <c r="WNM46" s="168"/>
      <c r="WNN46" s="167"/>
      <c r="WNO46" s="168"/>
      <c r="WNP46" s="168"/>
      <c r="WNQ46" s="168"/>
      <c r="WNR46" s="168"/>
      <c r="WNS46" s="168"/>
      <c r="WNT46" s="168"/>
      <c r="WNU46" s="168"/>
      <c r="WNV46" s="168"/>
      <c r="WNW46" s="168"/>
      <c r="WNX46" s="168"/>
      <c r="WNY46" s="168"/>
      <c r="WNZ46" s="168"/>
      <c r="WOA46" s="167"/>
      <c r="WOB46" s="168"/>
      <c r="WOC46" s="168"/>
      <c r="WOD46" s="168"/>
      <c r="WOE46" s="168"/>
      <c r="WOF46" s="168"/>
      <c r="WOG46" s="168"/>
      <c r="WOH46" s="168"/>
      <c r="WOI46" s="168"/>
      <c r="WOJ46" s="168"/>
      <c r="WOK46" s="168"/>
      <c r="WOL46" s="168"/>
      <c r="WOM46" s="168"/>
      <c r="WON46" s="167"/>
      <c r="WOO46" s="168"/>
      <c r="WOP46" s="168"/>
      <c r="WOQ46" s="168"/>
      <c r="WOR46" s="168"/>
      <c r="WOS46" s="168"/>
      <c r="WOT46" s="168"/>
      <c r="WOU46" s="168"/>
      <c r="WOV46" s="168"/>
      <c r="WOW46" s="168"/>
      <c r="WOX46" s="168"/>
      <c r="WOY46" s="168"/>
      <c r="WOZ46" s="168"/>
      <c r="WPA46" s="167"/>
      <c r="WPB46" s="168"/>
      <c r="WPC46" s="168"/>
      <c r="WPD46" s="168"/>
      <c r="WPE46" s="168"/>
      <c r="WPF46" s="168"/>
      <c r="WPG46" s="168"/>
      <c r="WPH46" s="168"/>
      <c r="WPI46" s="168"/>
      <c r="WPJ46" s="168"/>
      <c r="WPK46" s="168"/>
      <c r="WPL46" s="168"/>
      <c r="WPM46" s="168"/>
      <c r="WPN46" s="167"/>
      <c r="WPO46" s="168"/>
      <c r="WPP46" s="168"/>
      <c r="WPQ46" s="168"/>
      <c r="WPR46" s="168"/>
      <c r="WPS46" s="168"/>
      <c r="WPT46" s="168"/>
      <c r="WPU46" s="168"/>
      <c r="WPV46" s="168"/>
      <c r="WPW46" s="168"/>
      <c r="WPX46" s="168"/>
      <c r="WPY46" s="168"/>
      <c r="WPZ46" s="168"/>
      <c r="WQA46" s="167"/>
      <c r="WQB46" s="168"/>
      <c r="WQC46" s="168"/>
      <c r="WQD46" s="168"/>
      <c r="WQE46" s="168"/>
      <c r="WQF46" s="168"/>
      <c r="WQG46" s="168"/>
      <c r="WQH46" s="168"/>
      <c r="WQI46" s="168"/>
      <c r="WQJ46" s="168"/>
      <c r="WQK46" s="168"/>
      <c r="WQL46" s="168"/>
      <c r="WQM46" s="168"/>
      <c r="WQN46" s="167"/>
      <c r="WQO46" s="168"/>
      <c r="WQP46" s="168"/>
      <c r="WQQ46" s="168"/>
      <c r="WQR46" s="168"/>
      <c r="WQS46" s="168"/>
      <c r="WQT46" s="168"/>
      <c r="WQU46" s="168"/>
      <c r="WQV46" s="168"/>
      <c r="WQW46" s="168"/>
      <c r="WQX46" s="168"/>
      <c r="WQY46" s="168"/>
      <c r="WQZ46" s="168"/>
      <c r="WRA46" s="167"/>
      <c r="WRB46" s="168"/>
      <c r="WRC46" s="168"/>
      <c r="WRD46" s="168"/>
      <c r="WRE46" s="168"/>
      <c r="WRF46" s="168"/>
      <c r="WRG46" s="168"/>
      <c r="WRH46" s="168"/>
      <c r="WRI46" s="168"/>
      <c r="WRJ46" s="168"/>
      <c r="WRK46" s="168"/>
      <c r="WRL46" s="168"/>
      <c r="WRM46" s="168"/>
      <c r="WRN46" s="167"/>
      <c r="WRO46" s="168"/>
      <c r="WRP46" s="168"/>
      <c r="WRQ46" s="168"/>
      <c r="WRR46" s="168"/>
      <c r="WRS46" s="168"/>
      <c r="WRT46" s="168"/>
      <c r="WRU46" s="168"/>
      <c r="WRV46" s="168"/>
      <c r="WRW46" s="168"/>
      <c r="WRX46" s="168"/>
      <c r="WRY46" s="168"/>
      <c r="WRZ46" s="168"/>
      <c r="WSA46" s="167"/>
      <c r="WSB46" s="168"/>
      <c r="WSC46" s="168"/>
      <c r="WSD46" s="168"/>
      <c r="WSE46" s="168"/>
      <c r="WSF46" s="168"/>
      <c r="WSG46" s="168"/>
      <c r="WSH46" s="168"/>
      <c r="WSI46" s="168"/>
      <c r="WSJ46" s="168"/>
      <c r="WSK46" s="168"/>
      <c r="WSL46" s="168"/>
      <c r="WSM46" s="168"/>
      <c r="WSN46" s="167"/>
      <c r="WSO46" s="168"/>
      <c r="WSP46" s="168"/>
      <c r="WSQ46" s="168"/>
      <c r="WSR46" s="168"/>
      <c r="WSS46" s="168"/>
      <c r="WST46" s="168"/>
      <c r="WSU46" s="168"/>
      <c r="WSV46" s="168"/>
      <c r="WSW46" s="168"/>
      <c r="WSX46" s="168"/>
      <c r="WSY46" s="168"/>
      <c r="WSZ46" s="168"/>
      <c r="WTA46" s="167"/>
      <c r="WTB46" s="168"/>
      <c r="WTC46" s="168"/>
      <c r="WTD46" s="168"/>
      <c r="WTE46" s="168"/>
      <c r="WTF46" s="168"/>
      <c r="WTG46" s="168"/>
      <c r="WTH46" s="168"/>
      <c r="WTI46" s="168"/>
      <c r="WTJ46" s="168"/>
      <c r="WTK46" s="168"/>
      <c r="WTL46" s="168"/>
      <c r="WTM46" s="168"/>
      <c r="WTN46" s="167"/>
      <c r="WTO46" s="168"/>
      <c r="WTP46" s="168"/>
      <c r="WTQ46" s="168"/>
      <c r="WTR46" s="168"/>
      <c r="WTS46" s="168"/>
      <c r="WTT46" s="168"/>
      <c r="WTU46" s="168"/>
      <c r="WTV46" s="168"/>
      <c r="WTW46" s="168"/>
      <c r="WTX46" s="168"/>
      <c r="WTY46" s="168"/>
      <c r="WTZ46" s="168"/>
      <c r="WUA46" s="167"/>
      <c r="WUB46" s="168"/>
      <c r="WUC46" s="168"/>
      <c r="WUD46" s="168"/>
      <c r="WUE46" s="168"/>
      <c r="WUF46" s="168"/>
      <c r="WUG46" s="168"/>
      <c r="WUH46" s="168"/>
      <c r="WUI46" s="168"/>
      <c r="WUJ46" s="168"/>
      <c r="WUK46" s="168"/>
      <c r="WUL46" s="168"/>
      <c r="WUM46" s="168"/>
      <c r="WUN46" s="167"/>
      <c r="WUO46" s="168"/>
      <c r="WUP46" s="168"/>
      <c r="WUQ46" s="168"/>
      <c r="WUR46" s="168"/>
      <c r="WUS46" s="168"/>
      <c r="WUT46" s="168"/>
      <c r="WUU46" s="168"/>
      <c r="WUV46" s="168"/>
      <c r="WUW46" s="168"/>
      <c r="WUX46" s="168"/>
      <c r="WUY46" s="168"/>
      <c r="WUZ46" s="168"/>
      <c r="WVA46" s="167"/>
      <c r="WVB46" s="168"/>
      <c r="WVC46" s="168"/>
      <c r="WVD46" s="168"/>
      <c r="WVE46" s="168"/>
      <c r="WVF46" s="168"/>
      <c r="WVG46" s="168"/>
      <c r="WVH46" s="168"/>
      <c r="WVI46" s="168"/>
      <c r="WVJ46" s="168"/>
      <c r="WVK46" s="168"/>
      <c r="WVL46" s="168"/>
      <c r="WVM46" s="168"/>
      <c r="WVN46" s="167"/>
      <c r="WVO46" s="168"/>
      <c r="WVP46" s="168"/>
      <c r="WVQ46" s="168"/>
      <c r="WVR46" s="168"/>
      <c r="WVS46" s="168"/>
      <c r="WVT46" s="168"/>
      <c r="WVU46" s="168"/>
      <c r="WVV46" s="168"/>
      <c r="WVW46" s="168"/>
      <c r="WVX46" s="168"/>
      <c r="WVY46" s="168"/>
      <c r="WVZ46" s="168"/>
      <c r="WWA46" s="167"/>
      <c r="WWB46" s="168"/>
      <c r="WWC46" s="168"/>
      <c r="WWD46" s="168"/>
      <c r="WWE46" s="168"/>
      <c r="WWF46" s="168"/>
      <c r="WWG46" s="168"/>
      <c r="WWH46" s="168"/>
      <c r="WWI46" s="168"/>
      <c r="WWJ46" s="168"/>
      <c r="WWK46" s="168"/>
      <c r="WWL46" s="168"/>
      <c r="WWM46" s="168"/>
      <c r="WWN46" s="167"/>
      <c r="WWO46" s="168"/>
      <c r="WWP46" s="168"/>
      <c r="WWQ46" s="168"/>
      <c r="WWR46" s="168"/>
      <c r="WWS46" s="168"/>
      <c r="WWT46" s="168"/>
      <c r="WWU46" s="168"/>
      <c r="WWV46" s="168"/>
      <c r="WWW46" s="168"/>
      <c r="WWX46" s="168"/>
      <c r="WWY46" s="168"/>
      <c r="WWZ46" s="168"/>
      <c r="WXA46" s="167"/>
      <c r="WXB46" s="168"/>
      <c r="WXC46" s="168"/>
      <c r="WXD46" s="168"/>
      <c r="WXE46" s="168"/>
      <c r="WXF46" s="168"/>
      <c r="WXG46" s="168"/>
      <c r="WXH46" s="168"/>
      <c r="WXI46" s="168"/>
      <c r="WXJ46" s="168"/>
      <c r="WXK46" s="168"/>
      <c r="WXL46" s="168"/>
      <c r="WXM46" s="168"/>
      <c r="WXN46" s="167"/>
      <c r="WXO46" s="168"/>
      <c r="WXP46" s="168"/>
      <c r="WXQ46" s="168"/>
      <c r="WXR46" s="168"/>
      <c r="WXS46" s="168"/>
      <c r="WXT46" s="168"/>
      <c r="WXU46" s="168"/>
      <c r="WXV46" s="168"/>
      <c r="WXW46" s="168"/>
      <c r="WXX46" s="168"/>
      <c r="WXY46" s="168"/>
      <c r="WXZ46" s="168"/>
      <c r="WYA46" s="167"/>
      <c r="WYB46" s="168"/>
      <c r="WYC46" s="168"/>
      <c r="WYD46" s="168"/>
      <c r="WYE46" s="168"/>
      <c r="WYF46" s="168"/>
      <c r="WYG46" s="168"/>
      <c r="WYH46" s="168"/>
      <c r="WYI46" s="168"/>
      <c r="WYJ46" s="168"/>
      <c r="WYK46" s="168"/>
      <c r="WYL46" s="168"/>
      <c r="WYM46" s="168"/>
      <c r="WYN46" s="167"/>
      <c r="WYO46" s="168"/>
      <c r="WYP46" s="168"/>
      <c r="WYQ46" s="168"/>
      <c r="WYR46" s="168"/>
      <c r="WYS46" s="168"/>
      <c r="WYT46" s="168"/>
      <c r="WYU46" s="168"/>
      <c r="WYV46" s="168"/>
      <c r="WYW46" s="168"/>
      <c r="WYX46" s="168"/>
      <c r="WYY46" s="168"/>
      <c r="WYZ46" s="168"/>
      <c r="WZA46" s="167"/>
      <c r="WZB46" s="168"/>
      <c r="WZC46" s="168"/>
      <c r="WZD46" s="168"/>
      <c r="WZE46" s="168"/>
      <c r="WZF46" s="168"/>
      <c r="WZG46" s="168"/>
      <c r="WZH46" s="168"/>
      <c r="WZI46" s="168"/>
      <c r="WZJ46" s="168"/>
      <c r="WZK46" s="168"/>
      <c r="WZL46" s="168"/>
      <c r="WZM46" s="168"/>
      <c r="WZN46" s="167"/>
      <c r="WZO46" s="168"/>
      <c r="WZP46" s="168"/>
      <c r="WZQ46" s="168"/>
      <c r="WZR46" s="168"/>
      <c r="WZS46" s="168"/>
      <c r="WZT46" s="168"/>
      <c r="WZU46" s="168"/>
      <c r="WZV46" s="168"/>
      <c r="WZW46" s="168"/>
      <c r="WZX46" s="168"/>
      <c r="WZY46" s="168"/>
      <c r="WZZ46" s="168"/>
      <c r="XAA46" s="167"/>
      <c r="XAB46" s="168"/>
      <c r="XAC46" s="168"/>
      <c r="XAD46" s="168"/>
      <c r="XAE46" s="168"/>
      <c r="XAF46" s="168"/>
      <c r="XAG46" s="168"/>
      <c r="XAH46" s="168"/>
      <c r="XAI46" s="168"/>
      <c r="XAJ46" s="168"/>
      <c r="XAK46" s="168"/>
      <c r="XAL46" s="168"/>
      <c r="XAM46" s="168"/>
      <c r="XAN46" s="167"/>
      <c r="XAO46" s="168"/>
      <c r="XAP46" s="168"/>
      <c r="XAQ46" s="168"/>
      <c r="XAR46" s="168"/>
      <c r="XAS46" s="168"/>
      <c r="XAT46" s="168"/>
      <c r="XAU46" s="168"/>
      <c r="XAV46" s="168"/>
      <c r="XAW46" s="168"/>
      <c r="XAX46" s="168"/>
      <c r="XAY46" s="168"/>
      <c r="XAZ46" s="168"/>
      <c r="XBA46" s="167"/>
      <c r="XBB46" s="168"/>
      <c r="XBC46" s="168"/>
      <c r="XBD46" s="168"/>
      <c r="XBE46" s="168"/>
      <c r="XBF46" s="168"/>
      <c r="XBG46" s="168"/>
      <c r="XBH46" s="168"/>
      <c r="XBI46" s="168"/>
      <c r="XBJ46" s="168"/>
      <c r="XBK46" s="168"/>
      <c r="XBL46" s="168"/>
      <c r="XBM46" s="168"/>
      <c r="XBN46" s="167"/>
      <c r="XBO46" s="168"/>
      <c r="XBP46" s="168"/>
      <c r="XBQ46" s="168"/>
      <c r="XBR46" s="168"/>
      <c r="XBS46" s="168"/>
      <c r="XBT46" s="168"/>
      <c r="XBU46" s="168"/>
      <c r="XBV46" s="168"/>
      <c r="XBW46" s="168"/>
      <c r="XBX46" s="168"/>
      <c r="XBY46" s="168"/>
      <c r="XBZ46" s="168"/>
      <c r="XCA46" s="167"/>
      <c r="XCB46" s="168"/>
      <c r="XCC46" s="168"/>
      <c r="XCD46" s="168"/>
      <c r="XCE46" s="168"/>
      <c r="XCF46" s="168"/>
      <c r="XCG46" s="168"/>
      <c r="XCH46" s="168"/>
      <c r="XCI46" s="168"/>
      <c r="XCJ46" s="168"/>
      <c r="XCK46" s="168"/>
      <c r="XCL46" s="168"/>
      <c r="XCM46" s="168"/>
      <c r="XCN46" s="167"/>
      <c r="XCO46" s="168"/>
      <c r="XCP46" s="168"/>
      <c r="XCQ46" s="168"/>
      <c r="XCR46" s="168"/>
      <c r="XCS46" s="168"/>
      <c r="XCT46" s="168"/>
      <c r="XCU46" s="168"/>
      <c r="XCV46" s="168"/>
      <c r="XCW46" s="168"/>
      <c r="XCX46" s="168"/>
      <c r="XCY46" s="168"/>
      <c r="XCZ46" s="168"/>
      <c r="XDA46" s="167"/>
      <c r="XDB46" s="168"/>
      <c r="XDC46" s="168"/>
      <c r="XDD46" s="168"/>
      <c r="XDE46" s="168"/>
      <c r="XDF46" s="168"/>
      <c r="XDG46" s="168"/>
      <c r="XDH46" s="168"/>
      <c r="XDI46" s="168"/>
      <c r="XDJ46" s="168"/>
      <c r="XDK46" s="168"/>
      <c r="XDL46" s="168"/>
      <c r="XDM46" s="168"/>
      <c r="XDN46" s="167"/>
      <c r="XDO46" s="168"/>
      <c r="XDP46" s="168"/>
      <c r="XDQ46" s="168"/>
      <c r="XDR46" s="168"/>
      <c r="XDS46" s="168"/>
      <c r="XDT46" s="168"/>
      <c r="XDU46" s="168"/>
      <c r="XDV46" s="168"/>
      <c r="XDW46" s="168"/>
      <c r="XDX46" s="168"/>
      <c r="XDY46" s="168"/>
      <c r="XDZ46" s="168"/>
      <c r="XEA46" s="167"/>
      <c r="XEB46" s="168"/>
      <c r="XEC46" s="168"/>
      <c r="XED46" s="168"/>
      <c r="XEE46" s="168"/>
      <c r="XEF46" s="168"/>
      <c r="XEG46" s="168"/>
      <c r="XEH46" s="168"/>
      <c r="XEI46" s="168"/>
      <c r="XEJ46" s="168"/>
      <c r="XEK46" s="168"/>
      <c r="XEL46" s="168"/>
      <c r="XEM46" s="168"/>
      <c r="XEN46" s="167"/>
      <c r="XEO46" s="168"/>
      <c r="XEP46" s="168"/>
      <c r="XEQ46" s="168"/>
      <c r="XER46" s="168"/>
      <c r="XES46" s="168"/>
      <c r="XET46" s="168"/>
      <c r="XEU46" s="168"/>
      <c r="XEV46" s="168"/>
      <c r="XEW46" s="168"/>
      <c r="XEX46" s="168"/>
      <c r="XEY46" s="168"/>
      <c r="XEZ46" s="168"/>
      <c r="XFA46" s="167"/>
      <c r="XFB46" s="168"/>
      <c r="XFC46" s="168"/>
      <c r="XFD46" s="168"/>
    </row>
    <row r="47" spans="1:16384" customFormat="1" ht="23.25" customHeight="1" x14ac:dyDescent="0.6">
      <c r="A47" s="167" t="s">
        <v>89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</row>
    <row r="48" spans="1:16384" customFormat="1" ht="23.25" customHeight="1" x14ac:dyDescent="0.6">
      <c r="A48" s="167" t="s">
        <v>99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49" spans="1:33" ht="3" customHeight="1" x14ac:dyDescent="0.6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</row>
    <row r="50" spans="1:33" ht="3.75" customHeight="1" x14ac:dyDescent="0.6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  <row r="51" spans="1:33" ht="6" customHeight="1" x14ac:dyDescent="0.6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</row>
    <row r="52" spans="1:33" ht="23.25" customHeight="1" x14ac:dyDescent="0.6">
      <c r="A52" s="38"/>
      <c r="B52" s="38"/>
      <c r="C52" s="38"/>
      <c r="D52" s="38"/>
      <c r="E52" s="38"/>
      <c r="F52" s="38"/>
      <c r="G52" s="95"/>
      <c r="H52" s="95"/>
      <c r="I52" s="96"/>
      <c r="J52" s="95"/>
      <c r="K52" s="95"/>
      <c r="L52" s="95"/>
      <c r="M52" s="96" t="s">
        <v>2</v>
      </c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1:33" ht="23.25" customHeight="1" x14ac:dyDescent="0.6">
      <c r="A53" s="38"/>
      <c r="B53" s="38"/>
      <c r="C53" s="38"/>
      <c r="D53" s="38"/>
      <c r="E53" s="38"/>
      <c r="F53" s="38"/>
      <c r="G53" s="172" t="s">
        <v>3</v>
      </c>
      <c r="H53" s="173"/>
      <c r="I53" s="173"/>
      <c r="J53" s="37"/>
      <c r="K53" s="172" t="s">
        <v>4</v>
      </c>
      <c r="L53" s="173"/>
      <c r="M53" s="173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</row>
    <row r="54" spans="1:33" ht="23.25" customHeight="1" x14ac:dyDescent="0.6">
      <c r="A54" s="38"/>
      <c r="B54" s="38"/>
      <c r="C54" s="38"/>
      <c r="D54" s="38"/>
      <c r="E54" s="46" t="s">
        <v>8</v>
      </c>
      <c r="F54" s="38"/>
      <c r="G54" s="132" t="s">
        <v>63</v>
      </c>
      <c r="H54" s="37"/>
      <c r="I54" s="47" t="s">
        <v>64</v>
      </c>
      <c r="J54" s="37"/>
      <c r="K54" s="132" t="str">
        <f>G54</f>
        <v>2024</v>
      </c>
      <c r="L54" s="37"/>
      <c r="M54" s="47" t="str">
        <f>I54</f>
        <v>2023</v>
      </c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</row>
    <row r="55" spans="1:33" ht="23.25" customHeight="1" x14ac:dyDescent="0.6">
      <c r="A55" s="48" t="s">
        <v>90</v>
      </c>
      <c r="B55" s="38"/>
      <c r="C55" s="59"/>
      <c r="D55" s="59"/>
      <c r="E55" s="59"/>
      <c r="F55" s="103"/>
      <c r="G55" s="77"/>
      <c r="H55" s="115"/>
      <c r="I55" s="69"/>
      <c r="J55" s="115"/>
      <c r="K55" s="77"/>
      <c r="L55" s="115"/>
      <c r="M55" s="69"/>
      <c r="N55" s="48"/>
      <c r="O55" s="61"/>
      <c r="P55" s="61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</row>
    <row r="56" spans="1:33" ht="23.25" customHeight="1" x14ac:dyDescent="0.6">
      <c r="A56" s="116" t="s">
        <v>91</v>
      </c>
      <c r="B56" s="38"/>
      <c r="C56" s="38"/>
      <c r="D56" s="59"/>
      <c r="E56" s="37"/>
      <c r="F56" s="103"/>
      <c r="G56" s="74">
        <v>0</v>
      </c>
      <c r="H56" s="71"/>
      <c r="I56" s="73">
        <v>0</v>
      </c>
      <c r="J56" s="71"/>
      <c r="K56" s="74">
        <v>0</v>
      </c>
      <c r="L56" s="71"/>
      <c r="M56" s="73">
        <v>0</v>
      </c>
      <c r="N56" s="48"/>
      <c r="O56" s="61"/>
      <c r="P56" s="61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ht="24" customHeight="1" x14ac:dyDescent="0.6">
      <c r="A57" s="48" t="s">
        <v>92</v>
      </c>
      <c r="B57" s="59"/>
      <c r="C57" s="59"/>
      <c r="D57" s="59"/>
      <c r="E57" s="59"/>
      <c r="F57" s="103"/>
      <c r="G57" s="113">
        <f>SUM(G38,G56)</f>
        <v>-23183471</v>
      </c>
      <c r="H57" s="75"/>
      <c r="I57" s="114">
        <f>SUM(I38,I56)</f>
        <v>-159065353</v>
      </c>
      <c r="J57" s="75"/>
      <c r="K57" s="113">
        <f>SUM(K38,K56)</f>
        <v>-4681959</v>
      </c>
      <c r="L57" s="75"/>
      <c r="M57" s="114">
        <f>SUM(M38,M56)</f>
        <v>-98108530</v>
      </c>
      <c r="N57" s="75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1:33" ht="11.25" customHeight="1" x14ac:dyDescent="0.6">
      <c r="A58" s="48"/>
      <c r="B58" s="48"/>
      <c r="C58" s="48"/>
      <c r="D58" s="48"/>
      <c r="E58" s="36"/>
      <c r="F58" s="48"/>
      <c r="G58" s="117"/>
      <c r="H58" s="75"/>
      <c r="I58" s="118"/>
      <c r="J58" s="75"/>
      <c r="K58" s="117"/>
      <c r="L58" s="75"/>
      <c r="M58" s="118"/>
      <c r="N58" s="131"/>
      <c r="O58" s="131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1:33" ht="23.25" customHeight="1" x14ac:dyDescent="0.6">
      <c r="A59" s="48" t="s">
        <v>93</v>
      </c>
      <c r="B59" s="59"/>
      <c r="C59" s="59"/>
      <c r="D59" s="59"/>
      <c r="E59" s="59"/>
      <c r="F59" s="103"/>
      <c r="G59" s="117"/>
      <c r="H59" s="75"/>
      <c r="I59" s="118"/>
      <c r="J59" s="75"/>
      <c r="K59" s="117"/>
      <c r="L59" s="75"/>
      <c r="M59" s="118"/>
      <c r="N59" s="75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1:33" ht="23.25" customHeight="1" x14ac:dyDescent="0.6">
      <c r="A60" s="48"/>
      <c r="B60" s="38" t="s">
        <v>94</v>
      </c>
      <c r="C60" s="59"/>
      <c r="D60" s="59"/>
      <c r="E60" s="59"/>
      <c r="F60" s="103"/>
      <c r="G60" s="85">
        <f>+G38-G61</f>
        <v>-19495959.559999999</v>
      </c>
      <c r="H60" s="75"/>
      <c r="I60" s="85">
        <f>+I38-I61</f>
        <v>-153272098</v>
      </c>
      <c r="J60" s="69"/>
      <c r="K60" s="85">
        <f>+K38-K61</f>
        <v>-4681959</v>
      </c>
      <c r="L60" s="69"/>
      <c r="M60" s="85">
        <f>+M38-M61</f>
        <v>-98108530</v>
      </c>
      <c r="N60" s="75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  <row r="61" spans="1:33" ht="23.25" customHeight="1" x14ac:dyDescent="0.6">
      <c r="A61" s="48"/>
      <c r="B61" s="38" t="s">
        <v>95</v>
      </c>
      <c r="C61" s="59"/>
      <c r="D61" s="59"/>
      <c r="E61" s="59"/>
      <c r="F61" s="103"/>
      <c r="G61" s="84">
        <v>-3687511.44</v>
      </c>
      <c r="H61" s="75"/>
      <c r="I61" s="85">
        <v>-5793255</v>
      </c>
      <c r="J61" s="69"/>
      <c r="K61" s="101"/>
      <c r="L61" s="69"/>
      <c r="M61" s="100">
        <v>0</v>
      </c>
      <c r="N61" s="75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</row>
    <row r="62" spans="1:33" ht="24" customHeight="1" x14ac:dyDescent="0.6">
      <c r="A62" s="48" t="s">
        <v>88</v>
      </c>
      <c r="B62" s="59"/>
      <c r="C62" s="59"/>
      <c r="D62" s="59"/>
      <c r="E62" s="59"/>
      <c r="F62" s="103"/>
      <c r="G62" s="114">
        <f>SUM(G60:G61)</f>
        <v>-23183471</v>
      </c>
      <c r="H62" s="75"/>
      <c r="I62" s="114">
        <f>SUM(I60:I61)</f>
        <v>-159065353</v>
      </c>
      <c r="J62" s="75"/>
      <c r="K62" s="113">
        <f>SUM(K60:K61)</f>
        <v>-4681959</v>
      </c>
      <c r="L62" s="75"/>
      <c r="M62" s="114">
        <f>SUM(M60:M61)</f>
        <v>-98108530</v>
      </c>
      <c r="N62" s="75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</row>
    <row r="63" spans="1:33" ht="11.25" customHeight="1" x14ac:dyDescent="0.6">
      <c r="A63" s="48"/>
      <c r="B63" s="48"/>
      <c r="C63" s="48"/>
      <c r="D63" s="48"/>
      <c r="E63" s="36"/>
      <c r="F63" s="48"/>
      <c r="G63" s="117"/>
      <c r="H63" s="75"/>
      <c r="I63" s="118"/>
      <c r="J63" s="75"/>
      <c r="K63" s="117"/>
      <c r="L63" s="75"/>
      <c r="M63" s="118"/>
      <c r="N63" s="131"/>
      <c r="O63" s="131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</row>
    <row r="64" spans="1:33" ht="23.25" customHeight="1" x14ac:dyDescent="0.6">
      <c r="A64" s="48" t="s">
        <v>96</v>
      </c>
      <c r="B64" s="59"/>
      <c r="C64" s="59"/>
      <c r="D64" s="59"/>
      <c r="E64" s="59"/>
      <c r="F64" s="103"/>
      <c r="G64" s="117"/>
      <c r="H64" s="75"/>
      <c r="I64" s="118"/>
      <c r="J64" s="75"/>
      <c r="K64" s="117"/>
      <c r="L64" s="75"/>
      <c r="M64" s="118"/>
      <c r="N64" s="75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</row>
    <row r="65" spans="1:33" ht="23.25" customHeight="1" x14ac:dyDescent="0.6">
      <c r="A65" s="48"/>
      <c r="B65" s="38" t="s">
        <v>94</v>
      </c>
      <c r="C65" s="59"/>
      <c r="D65" s="59"/>
      <c r="E65" s="59"/>
      <c r="F65" s="103"/>
      <c r="G65" s="85">
        <f>+G57-G66</f>
        <v>-19495959.559999999</v>
      </c>
      <c r="H65" s="69"/>
      <c r="I65" s="85">
        <f>+I57-I66</f>
        <v>-153272098</v>
      </c>
      <c r="J65" s="69"/>
      <c r="K65" s="69">
        <f>+K57-K66</f>
        <v>-4681959</v>
      </c>
      <c r="L65" s="38"/>
      <c r="M65" s="69">
        <f>+M57-M66</f>
        <v>-98108530</v>
      </c>
      <c r="N65" s="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</row>
    <row r="66" spans="1:33" ht="23.25" customHeight="1" x14ac:dyDescent="0.6">
      <c r="A66" s="48"/>
      <c r="B66" s="38" t="s">
        <v>95</v>
      </c>
      <c r="C66" s="59"/>
      <c r="D66" s="59"/>
      <c r="E66" s="59"/>
      <c r="F66" s="103"/>
      <c r="G66" s="85">
        <v>-3687511.44</v>
      </c>
      <c r="H66" s="69"/>
      <c r="I66" s="85">
        <f>I61</f>
        <v>-5793255</v>
      </c>
      <c r="J66" s="69"/>
      <c r="K66" s="85">
        <f>K61</f>
        <v>0</v>
      </c>
      <c r="L66" s="69"/>
      <c r="M66" s="100">
        <f>+M61</f>
        <v>0</v>
      </c>
      <c r="N66" s="75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</row>
    <row r="67" spans="1:33" ht="24" customHeight="1" x14ac:dyDescent="0.6">
      <c r="A67" s="48" t="s">
        <v>92</v>
      </c>
      <c r="B67" s="59"/>
      <c r="C67" s="59"/>
      <c r="D67" s="59"/>
      <c r="E67" s="59"/>
      <c r="F67" s="103"/>
      <c r="G67" s="113">
        <f>SUM(G65:G66)</f>
        <v>-23183471</v>
      </c>
      <c r="H67" s="75"/>
      <c r="I67" s="114">
        <f>SUM(I65:I66)</f>
        <v>-159065353</v>
      </c>
      <c r="J67" s="75"/>
      <c r="K67" s="113">
        <f>SUM(K65:K66)</f>
        <v>-4681959</v>
      </c>
      <c r="L67" s="75"/>
      <c r="M67" s="114">
        <f>SUM(M65:M66)</f>
        <v>-98108530</v>
      </c>
      <c r="N67" s="75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</row>
    <row r="68" spans="1:33" ht="24" customHeight="1" x14ac:dyDescent="0.6">
      <c r="A68" s="38"/>
      <c r="B68" s="38"/>
      <c r="C68" s="38"/>
      <c r="D68" s="38"/>
      <c r="E68" s="38"/>
      <c r="F68" s="38"/>
      <c r="G68" s="98"/>
      <c r="H68" s="38"/>
      <c r="I68" s="38"/>
      <c r="J68" s="38"/>
      <c r="K68" s="9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24" customHeight="1" x14ac:dyDescent="0.6">
      <c r="A69" s="38" t="s">
        <v>97</v>
      </c>
      <c r="B69" s="38"/>
      <c r="C69" s="38"/>
      <c r="D69" s="38"/>
      <c r="E69" s="37"/>
      <c r="F69" s="38"/>
      <c r="G69" s="119">
        <f>G38/G70</f>
        <v>-8.3393780575539561E-3</v>
      </c>
      <c r="H69" s="120"/>
      <c r="I69" s="121">
        <f>I38/I70</f>
        <v>-5.7217752877697842E-2</v>
      </c>
      <c r="J69" s="120"/>
      <c r="K69" s="119">
        <f>K38/K70</f>
        <v>-1.6841579136690648E-3</v>
      </c>
      <c r="L69" s="120"/>
      <c r="M69" s="121">
        <f>M38/M70</f>
        <v>-3.5290838129496405E-2</v>
      </c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1:33" ht="24" customHeight="1" x14ac:dyDescent="0.6">
      <c r="A70" s="38" t="s">
        <v>98</v>
      </c>
      <c r="B70" s="38"/>
      <c r="C70" s="38"/>
      <c r="D70" s="38"/>
      <c r="E70" s="37"/>
      <c r="F70" s="38"/>
      <c r="G70" s="122">
        <v>2780000000</v>
      </c>
      <c r="H70" s="38"/>
      <c r="I70" s="123">
        <v>2780000000</v>
      </c>
      <c r="J70" s="38"/>
      <c r="K70" s="124">
        <v>2780000000</v>
      </c>
      <c r="L70" s="38"/>
      <c r="M70" s="125">
        <v>2780000000</v>
      </c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1:33" ht="24" customHeight="1" x14ac:dyDescent="0.6">
      <c r="A71" s="38"/>
      <c r="B71" s="38"/>
      <c r="C71" s="38"/>
      <c r="D71" s="38"/>
      <c r="E71" s="37"/>
      <c r="F71" s="38"/>
      <c r="G71" s="71"/>
      <c r="H71" s="38"/>
      <c r="I71" s="71"/>
      <c r="J71" s="38"/>
      <c r="K71" s="126"/>
      <c r="L71" s="38"/>
      <c r="M71" s="126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1:33" ht="23.25" customHeight="1" x14ac:dyDescent="0.6">
      <c r="A72" s="38" t="s">
        <v>29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ht="23.25" customHeight="1" x14ac:dyDescent="0.6">
      <c r="A73" s="38"/>
      <c r="B73" s="38"/>
      <c r="C73" s="38"/>
      <c r="D73" s="38"/>
      <c r="E73" s="38"/>
      <c r="F73" s="38"/>
      <c r="G73" s="98"/>
      <c r="H73" s="38"/>
      <c r="I73" s="38"/>
      <c r="J73" s="38"/>
      <c r="K73" s="9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ht="23.25" customHeight="1" x14ac:dyDescent="0.6">
      <c r="A74" s="38"/>
      <c r="B74" s="38"/>
      <c r="C74" s="38"/>
      <c r="D74" s="38"/>
      <c r="E74" s="38"/>
      <c r="F74" s="38"/>
      <c r="G74" s="98"/>
      <c r="H74" s="38"/>
      <c r="I74" s="38"/>
      <c r="J74" s="38"/>
      <c r="K74" s="9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1:33" ht="23.25" customHeight="1" x14ac:dyDescent="0.6">
      <c r="A75" s="38"/>
      <c r="B75" s="38"/>
      <c r="C75" s="38"/>
      <c r="D75" s="38"/>
      <c r="E75" s="38"/>
      <c r="F75" s="38"/>
      <c r="G75" s="98"/>
      <c r="H75" s="38"/>
      <c r="I75" s="38"/>
      <c r="J75" s="38"/>
      <c r="K75" s="9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1:33" ht="23.25" customHeight="1" x14ac:dyDescent="0.6">
      <c r="A76" s="38"/>
      <c r="B76" s="38"/>
      <c r="C76" s="38"/>
      <c r="D76" s="38"/>
      <c r="E76" s="38"/>
      <c r="F76" s="38"/>
      <c r="G76" s="98"/>
      <c r="H76" s="38"/>
      <c r="I76" s="38"/>
      <c r="J76" s="38"/>
      <c r="K76" s="9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1:33" ht="23.25" customHeight="1" x14ac:dyDescent="0.6">
      <c r="A77" s="38"/>
      <c r="B77" s="38"/>
      <c r="C77" s="38"/>
      <c r="D77" s="38"/>
      <c r="E77" s="38"/>
      <c r="F77" s="38"/>
      <c r="G77" s="98"/>
      <c r="H77" s="38"/>
      <c r="I77" s="38"/>
      <c r="J77" s="38"/>
      <c r="K77" s="9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1:33" ht="23.25" customHeight="1" x14ac:dyDescent="0.6">
      <c r="A78" s="38"/>
      <c r="B78" s="38"/>
      <c r="C78" s="38"/>
      <c r="D78" s="38"/>
      <c r="E78" s="38"/>
      <c r="F78" s="38"/>
      <c r="G78" s="98"/>
      <c r="H78" s="38"/>
      <c r="I78" s="38"/>
      <c r="J78" s="38"/>
      <c r="K78" s="9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1:33" ht="23.25" customHeight="1" x14ac:dyDescent="0.6">
      <c r="A79" s="38"/>
      <c r="B79" s="38"/>
      <c r="C79" s="38"/>
      <c r="D79" s="38"/>
      <c r="E79" s="38"/>
      <c r="F79" s="38"/>
      <c r="G79" s="98"/>
      <c r="H79" s="38"/>
      <c r="I79" s="38"/>
      <c r="J79" s="38"/>
      <c r="K79" s="9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1:33" ht="23.25" customHeight="1" x14ac:dyDescent="0.6">
      <c r="A80" s="38"/>
      <c r="B80" s="38"/>
      <c r="C80" s="38"/>
      <c r="D80" s="38"/>
      <c r="E80" s="38"/>
      <c r="F80" s="38"/>
      <c r="G80" s="98"/>
      <c r="H80" s="38"/>
      <c r="I80" s="38"/>
      <c r="J80" s="38"/>
      <c r="K80" s="9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1:33" ht="23.25" customHeight="1" x14ac:dyDescent="0.6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1:33" ht="23.25" customHeight="1" x14ac:dyDescent="0.6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1:33" ht="23.25" customHeight="1" x14ac:dyDescent="0.6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1:33" ht="23.25" customHeight="1" x14ac:dyDescent="0.6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1:33" ht="23.25" customHeight="1" x14ac:dyDescent="0.6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1:33" ht="23.25" customHeight="1" x14ac:dyDescent="0.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3.25" customHeight="1" x14ac:dyDescent="0.6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1:33" ht="23.25" customHeight="1" x14ac:dyDescent="0.6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3.25" customHeight="1" x14ac:dyDescent="0.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1:33" ht="23.25" customHeight="1" x14ac:dyDescent="0.6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23.25" customHeight="1" x14ac:dyDescent="0.6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1:33" ht="23.25" customHeight="1" x14ac:dyDescent="0.6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1:33" ht="23.25" customHeight="1" x14ac:dyDescent="0.6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1:33" ht="23.25" customHeight="1" x14ac:dyDescent="0.6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1:33" ht="23.25" customHeight="1" x14ac:dyDescent="0.6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1:33" ht="23.25" customHeight="1" x14ac:dyDescent="0.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1:33" ht="23.25" customHeight="1" x14ac:dyDescent="0.6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1:33" ht="23.25" customHeight="1" x14ac:dyDescent="0.6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1:33" ht="23.25" customHeight="1" x14ac:dyDescent="0.6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1:33" ht="23.25" customHeight="1" x14ac:dyDescent="0.6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1:33" ht="23.25" customHeight="1" x14ac:dyDescent="0.6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1:33" ht="23.25" customHeight="1" x14ac:dyDescent="0.6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1:33" ht="23.25" customHeight="1" x14ac:dyDescent="0.6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1:33" ht="23.25" customHeight="1" x14ac:dyDescent="0.6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1:33" ht="23.25" customHeight="1" x14ac:dyDescent="0.6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1:33" ht="23.25" customHeight="1" x14ac:dyDescent="0.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1:33" ht="23.25" customHeight="1" x14ac:dyDescent="0.6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1:33" ht="23.25" customHeight="1" x14ac:dyDescent="0.6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23.25" customHeight="1" x14ac:dyDescent="0.6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1:33" ht="23.25" customHeight="1" x14ac:dyDescent="0.6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1:33" ht="23.25" customHeight="1" x14ac:dyDescent="0.6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23.25" customHeight="1" x14ac:dyDescent="0.6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1:33" ht="23.25" customHeight="1" x14ac:dyDescent="0.6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1:33" ht="23.25" customHeight="1" x14ac:dyDescent="0.6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1:33" ht="23.25" customHeight="1" x14ac:dyDescent="0.6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1:33" ht="23.25" customHeight="1" x14ac:dyDescent="0.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1:33" ht="23.25" customHeight="1" x14ac:dyDescent="0.6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23.25" customHeight="1" x14ac:dyDescent="0.6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1:33" ht="23.25" customHeight="1" x14ac:dyDescent="0.6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1:33" ht="23.25" customHeight="1" x14ac:dyDescent="0.6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1:33" ht="23.25" customHeight="1" x14ac:dyDescent="0.6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1:33" ht="23.25" customHeight="1" x14ac:dyDescent="0.6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1:33" ht="23.25" customHeight="1" x14ac:dyDescent="0.6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</row>
    <row r="124" spans="1:33" ht="23.25" customHeight="1" x14ac:dyDescent="0.6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</row>
    <row r="125" spans="1:33" ht="23.25" customHeight="1" x14ac:dyDescent="0.6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</row>
    <row r="126" spans="1:33" ht="23.25" customHeight="1" x14ac:dyDescent="0.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</row>
    <row r="127" spans="1:33" ht="23.25" customHeight="1" x14ac:dyDescent="0.6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</row>
    <row r="128" spans="1:33" ht="23.25" customHeight="1" x14ac:dyDescent="0.6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</row>
    <row r="129" spans="1:33" ht="23.25" customHeight="1" x14ac:dyDescent="0.6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</row>
    <row r="130" spans="1:33" ht="23.25" customHeight="1" x14ac:dyDescent="0.6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</row>
    <row r="131" spans="1:33" ht="23.25" customHeight="1" x14ac:dyDescent="0.6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</row>
    <row r="132" spans="1:33" ht="23.25" customHeight="1" x14ac:dyDescent="0.6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</row>
    <row r="133" spans="1:33" ht="23.25" customHeight="1" x14ac:dyDescent="0.6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</row>
    <row r="134" spans="1:33" ht="23.25" customHeight="1" x14ac:dyDescent="0.6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</row>
    <row r="135" spans="1:33" ht="23.25" customHeight="1" x14ac:dyDescent="0.6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23.25" customHeight="1" x14ac:dyDescent="0.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</row>
    <row r="137" spans="1:33" ht="23.25" customHeight="1" x14ac:dyDescent="0.6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</row>
    <row r="138" spans="1:33" ht="23.25" customHeight="1" x14ac:dyDescent="0.6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</row>
    <row r="139" spans="1:33" ht="23.25" customHeight="1" x14ac:dyDescent="0.6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</row>
    <row r="140" spans="1:33" ht="23.25" customHeight="1" x14ac:dyDescent="0.6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</row>
    <row r="141" spans="1:33" ht="23.25" customHeight="1" x14ac:dyDescent="0.6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</row>
    <row r="142" spans="1:33" ht="23.25" customHeight="1" x14ac:dyDescent="0.6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</row>
    <row r="143" spans="1:33" ht="23.25" customHeight="1" x14ac:dyDescent="0.6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</row>
    <row r="144" spans="1:33" ht="23.25" customHeight="1" x14ac:dyDescent="0.6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</row>
    <row r="145" spans="1:33" ht="23.25" customHeight="1" x14ac:dyDescent="0.6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</row>
    <row r="146" spans="1:33" ht="23.25" customHeight="1" x14ac:dyDescent="0.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</row>
    <row r="147" spans="1:33" ht="23.25" customHeight="1" x14ac:dyDescent="0.6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23.25" customHeight="1" x14ac:dyDescent="0.6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</row>
    <row r="149" spans="1:33" ht="23.25" customHeight="1" x14ac:dyDescent="0.6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</row>
    <row r="150" spans="1:33" ht="23.25" customHeight="1" x14ac:dyDescent="0.6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</row>
    <row r="151" spans="1:33" ht="23.25" customHeight="1" x14ac:dyDescent="0.6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</row>
    <row r="152" spans="1:33" ht="23.25" customHeight="1" x14ac:dyDescent="0.6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</row>
    <row r="153" spans="1:33" ht="23.25" customHeight="1" x14ac:dyDescent="0.6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</row>
    <row r="154" spans="1:33" ht="23.25" customHeight="1" x14ac:dyDescent="0.6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</row>
    <row r="155" spans="1:33" ht="23.25" customHeight="1" x14ac:dyDescent="0.6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</row>
    <row r="156" spans="1:33" ht="23.25" customHeight="1" x14ac:dyDescent="0.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</row>
    <row r="157" spans="1:33" ht="23.25" customHeight="1" x14ac:dyDescent="0.6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</row>
    <row r="158" spans="1:33" ht="23.25" customHeight="1" x14ac:dyDescent="0.6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</row>
    <row r="159" spans="1:33" ht="23.25" customHeight="1" x14ac:dyDescent="0.6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</row>
    <row r="160" spans="1:33" ht="23.25" customHeight="1" x14ac:dyDescent="0.6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</row>
    <row r="161" spans="1:33" ht="23.25" customHeight="1" x14ac:dyDescent="0.6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</row>
    <row r="162" spans="1:33" ht="23.25" customHeight="1" x14ac:dyDescent="0.6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</row>
    <row r="163" spans="1:33" ht="23.25" customHeight="1" x14ac:dyDescent="0.6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</row>
    <row r="164" spans="1:33" ht="23.25" customHeight="1" x14ac:dyDescent="0.6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</row>
    <row r="165" spans="1:33" ht="23.25" customHeight="1" x14ac:dyDescent="0.6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</row>
    <row r="166" spans="1:33" ht="23.25" customHeight="1" x14ac:dyDescent="0.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</row>
    <row r="167" spans="1:33" ht="23.25" customHeight="1" x14ac:dyDescent="0.6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</row>
    <row r="168" spans="1:33" ht="23.25" customHeight="1" x14ac:dyDescent="0.6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</row>
    <row r="169" spans="1:33" ht="23.25" customHeight="1" x14ac:dyDescent="0.6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</row>
    <row r="170" spans="1:33" ht="23.25" customHeight="1" x14ac:dyDescent="0.6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</row>
    <row r="171" spans="1:33" ht="23.25" customHeight="1" x14ac:dyDescent="0.6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</row>
    <row r="172" spans="1:33" ht="23.25" customHeight="1" x14ac:dyDescent="0.6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</row>
    <row r="173" spans="1:33" ht="23.25" customHeight="1" x14ac:dyDescent="0.6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</row>
    <row r="174" spans="1:33" ht="23.25" customHeight="1" x14ac:dyDescent="0.6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</row>
    <row r="175" spans="1:33" ht="23.25" customHeight="1" x14ac:dyDescent="0.6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</row>
    <row r="176" spans="1:33" ht="23.25" customHeight="1" x14ac:dyDescent="0.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</row>
    <row r="177" spans="1:33" ht="23.25" customHeight="1" x14ac:dyDescent="0.6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</row>
    <row r="178" spans="1:33" ht="23.25" customHeight="1" x14ac:dyDescent="0.6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</row>
    <row r="179" spans="1:33" ht="23.25" customHeight="1" x14ac:dyDescent="0.6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</row>
    <row r="180" spans="1:33" ht="23.25" customHeight="1" x14ac:dyDescent="0.6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</row>
    <row r="181" spans="1:33" ht="23.25" customHeight="1" x14ac:dyDescent="0.6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</row>
    <row r="182" spans="1:33" ht="23.25" customHeight="1" x14ac:dyDescent="0.6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</row>
    <row r="183" spans="1:33" ht="23.25" customHeight="1" x14ac:dyDescent="0.6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</row>
    <row r="184" spans="1:33" ht="23.25" customHeight="1" x14ac:dyDescent="0.6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</row>
    <row r="185" spans="1:33" ht="23.25" customHeight="1" x14ac:dyDescent="0.6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</row>
    <row r="186" spans="1:33" ht="23.25" customHeight="1" x14ac:dyDescent="0.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</row>
    <row r="187" spans="1:33" ht="23.25" customHeight="1" x14ac:dyDescent="0.6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</row>
    <row r="188" spans="1:33" ht="23.25" customHeight="1" x14ac:dyDescent="0.6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</row>
    <row r="189" spans="1:33" ht="23.25" customHeight="1" x14ac:dyDescent="0.6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</row>
    <row r="190" spans="1:33" ht="23.25" customHeight="1" x14ac:dyDescent="0.6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</row>
    <row r="191" spans="1:33" ht="23.25" customHeight="1" x14ac:dyDescent="0.6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</row>
    <row r="192" spans="1:33" ht="23.25" customHeight="1" x14ac:dyDescent="0.6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</row>
    <row r="193" spans="1:33" ht="23.25" customHeight="1" x14ac:dyDescent="0.6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</row>
    <row r="194" spans="1:33" ht="23.25" customHeight="1" x14ac:dyDescent="0.6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</row>
    <row r="195" spans="1:33" ht="23.25" customHeight="1" x14ac:dyDescent="0.6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</row>
    <row r="196" spans="1:33" ht="23.25" customHeight="1" x14ac:dyDescent="0.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</row>
    <row r="197" spans="1:33" ht="23.25" customHeight="1" x14ac:dyDescent="0.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</row>
    <row r="198" spans="1:33" ht="23.25" customHeight="1" x14ac:dyDescent="0.6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</row>
    <row r="199" spans="1:33" ht="23.25" customHeight="1" x14ac:dyDescent="0.6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</row>
    <row r="200" spans="1:33" ht="23.25" customHeight="1" x14ac:dyDescent="0.6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</row>
    <row r="201" spans="1:33" ht="23.25" customHeight="1" x14ac:dyDescent="0.6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</row>
    <row r="202" spans="1:33" ht="23.25" customHeight="1" x14ac:dyDescent="0.6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</row>
    <row r="203" spans="1:33" ht="23.25" customHeight="1" x14ac:dyDescent="0.6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</row>
    <row r="204" spans="1:33" ht="23.25" customHeight="1" x14ac:dyDescent="0.6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</row>
    <row r="205" spans="1:33" ht="23.25" customHeight="1" x14ac:dyDescent="0.6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</row>
    <row r="206" spans="1:33" ht="23.25" customHeight="1" x14ac:dyDescent="0.6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</row>
    <row r="207" spans="1:33" ht="23.25" customHeight="1" x14ac:dyDescent="0.6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</row>
    <row r="208" spans="1:33" ht="23.25" customHeight="1" x14ac:dyDescent="0.6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</row>
    <row r="209" spans="1:33" ht="23.25" customHeight="1" x14ac:dyDescent="0.6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</row>
    <row r="210" spans="1:33" ht="23.25" customHeight="1" x14ac:dyDescent="0.6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</row>
    <row r="211" spans="1:33" ht="23.25" customHeight="1" x14ac:dyDescent="0.6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</row>
    <row r="212" spans="1:33" ht="23.25" customHeight="1" x14ac:dyDescent="0.6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</row>
    <row r="213" spans="1:33" ht="23.25" customHeight="1" x14ac:dyDescent="0.6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</row>
    <row r="214" spans="1:33" ht="23.25" customHeight="1" x14ac:dyDescent="0.6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</row>
    <row r="215" spans="1:33" ht="23.25" customHeight="1" x14ac:dyDescent="0.6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</row>
    <row r="216" spans="1:33" ht="23.25" customHeight="1" x14ac:dyDescent="0.6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</row>
    <row r="217" spans="1:33" ht="23.25" customHeight="1" x14ac:dyDescent="0.6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</row>
    <row r="218" spans="1:33" ht="23.25" customHeight="1" x14ac:dyDescent="0.6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</row>
    <row r="219" spans="1:33" ht="23.25" customHeight="1" x14ac:dyDescent="0.6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</row>
    <row r="220" spans="1:33" ht="23.25" customHeight="1" x14ac:dyDescent="0.6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</row>
    <row r="221" spans="1:33" ht="23.25" customHeight="1" x14ac:dyDescent="0.6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</row>
    <row r="222" spans="1:33" ht="23.25" customHeight="1" x14ac:dyDescent="0.6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</row>
    <row r="223" spans="1:33" ht="23.25" customHeight="1" x14ac:dyDescent="0.6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</row>
    <row r="224" spans="1:33" ht="23.25" customHeight="1" x14ac:dyDescent="0.6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</row>
    <row r="225" spans="1:33" ht="23.25" customHeight="1" x14ac:dyDescent="0.6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</row>
    <row r="226" spans="1:33" ht="23.25" customHeight="1" x14ac:dyDescent="0.6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</row>
    <row r="227" spans="1:33" ht="23.25" customHeight="1" x14ac:dyDescent="0.6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</row>
    <row r="228" spans="1:33" ht="23.25" customHeight="1" x14ac:dyDescent="0.6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</row>
    <row r="229" spans="1:33" ht="23.25" customHeight="1" x14ac:dyDescent="0.6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</row>
    <row r="230" spans="1:33" ht="23.25" customHeight="1" x14ac:dyDescent="0.6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</row>
    <row r="231" spans="1:33" ht="23.25" customHeight="1" x14ac:dyDescent="0.6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</row>
    <row r="232" spans="1:33" ht="23.25" customHeight="1" x14ac:dyDescent="0.6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</row>
    <row r="233" spans="1:33" ht="23.25" customHeight="1" x14ac:dyDescent="0.6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</row>
    <row r="234" spans="1:33" ht="23.25" customHeight="1" x14ac:dyDescent="0.6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</row>
    <row r="235" spans="1:33" ht="23.25" customHeight="1" x14ac:dyDescent="0.6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</row>
    <row r="236" spans="1:33" ht="23.25" customHeight="1" x14ac:dyDescent="0.6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</row>
    <row r="237" spans="1:33" ht="23.25" customHeight="1" x14ac:dyDescent="0.6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</row>
    <row r="238" spans="1:33" ht="23.25" customHeight="1" x14ac:dyDescent="0.6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</row>
    <row r="239" spans="1:33" ht="23.25" customHeight="1" x14ac:dyDescent="0.6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</row>
    <row r="240" spans="1:33" ht="23.25" customHeight="1" x14ac:dyDescent="0.6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</row>
    <row r="241" spans="1:33" ht="23.25" customHeight="1" x14ac:dyDescent="0.6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</row>
    <row r="242" spans="1:33" ht="23.25" customHeight="1" x14ac:dyDescent="0.6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</row>
    <row r="243" spans="1:33" ht="23.25" customHeight="1" x14ac:dyDescent="0.6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</row>
    <row r="244" spans="1:33" ht="23.25" customHeight="1" x14ac:dyDescent="0.6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</row>
    <row r="245" spans="1:33" ht="23.25" customHeight="1" x14ac:dyDescent="0.6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</row>
    <row r="246" spans="1:33" ht="23.25" customHeight="1" x14ac:dyDescent="0.6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</row>
    <row r="247" spans="1:33" ht="23.25" customHeight="1" x14ac:dyDescent="0.6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</row>
    <row r="248" spans="1:33" ht="23.25" customHeight="1" x14ac:dyDescent="0.6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</row>
    <row r="249" spans="1:33" ht="23.25" customHeight="1" x14ac:dyDescent="0.6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</row>
    <row r="250" spans="1:33" ht="23.25" customHeight="1" x14ac:dyDescent="0.6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</row>
    <row r="251" spans="1:33" ht="23.25" customHeight="1" x14ac:dyDescent="0.6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</row>
    <row r="252" spans="1:33" ht="23.25" customHeight="1" x14ac:dyDescent="0.6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</row>
    <row r="253" spans="1:33" ht="23.25" customHeight="1" x14ac:dyDescent="0.6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</row>
    <row r="254" spans="1:33" ht="23.25" customHeight="1" x14ac:dyDescent="0.6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</row>
    <row r="255" spans="1:33" ht="23.25" customHeight="1" x14ac:dyDescent="0.6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</row>
    <row r="256" spans="1:33" ht="23.25" customHeight="1" x14ac:dyDescent="0.6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</row>
    <row r="257" spans="1:33" ht="23.25" customHeight="1" x14ac:dyDescent="0.6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</row>
    <row r="258" spans="1:33" ht="23.25" customHeight="1" x14ac:dyDescent="0.6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</row>
    <row r="259" spans="1:33" ht="23.25" customHeight="1" x14ac:dyDescent="0.6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</row>
    <row r="260" spans="1:33" ht="23.25" customHeight="1" x14ac:dyDescent="0.6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</row>
    <row r="261" spans="1:33" ht="23.25" customHeight="1" x14ac:dyDescent="0.6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</row>
    <row r="262" spans="1:33" ht="23.25" customHeight="1" x14ac:dyDescent="0.6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</row>
    <row r="263" spans="1:33" ht="23.25" customHeight="1" x14ac:dyDescent="0.6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</row>
    <row r="264" spans="1:33" ht="23.25" customHeight="1" x14ac:dyDescent="0.6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</row>
    <row r="265" spans="1:33" ht="23.25" customHeight="1" x14ac:dyDescent="0.6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</row>
    <row r="266" spans="1:33" ht="23.25" customHeight="1" x14ac:dyDescent="0.6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</row>
    <row r="267" spans="1:33" ht="23.25" customHeight="1" x14ac:dyDescent="0.6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</row>
    <row r="268" spans="1:33" ht="23.25" customHeight="1" x14ac:dyDescent="0.6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</row>
    <row r="269" spans="1:33" ht="23.25" customHeight="1" x14ac:dyDescent="0.6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</row>
    <row r="270" spans="1:33" ht="23.25" customHeight="1" x14ac:dyDescent="0.6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</row>
    <row r="271" spans="1:33" ht="23.25" customHeight="1" x14ac:dyDescent="0.6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</row>
    <row r="272" spans="1:33" ht="23.25" customHeight="1" x14ac:dyDescent="0.6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</row>
    <row r="273" spans="1:33" ht="23.25" customHeight="1" x14ac:dyDescent="0.6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</row>
    <row r="274" spans="1:33" ht="23.25" customHeight="1" x14ac:dyDescent="0.6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</row>
    <row r="275" spans="1:33" ht="23.25" customHeight="1" x14ac:dyDescent="0.6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</row>
    <row r="276" spans="1:33" ht="23.25" customHeight="1" x14ac:dyDescent="0.6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</row>
    <row r="277" spans="1:33" ht="23.25" customHeight="1" x14ac:dyDescent="0.6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</row>
    <row r="278" spans="1:33" ht="23.25" customHeight="1" x14ac:dyDescent="0.6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</row>
    <row r="279" spans="1:33" ht="23.25" customHeight="1" x14ac:dyDescent="0.6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</row>
    <row r="280" spans="1:33" ht="23.25" customHeight="1" x14ac:dyDescent="0.6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</row>
    <row r="281" spans="1:33" ht="23.25" customHeight="1" x14ac:dyDescent="0.6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</row>
    <row r="282" spans="1:33" ht="23.25" customHeight="1" x14ac:dyDescent="0.6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</row>
    <row r="283" spans="1:33" ht="23.25" customHeight="1" x14ac:dyDescent="0.6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</row>
    <row r="284" spans="1:33" ht="23.25" customHeight="1" x14ac:dyDescent="0.6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</row>
    <row r="285" spans="1:33" ht="23.25" customHeight="1" x14ac:dyDescent="0.6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</row>
    <row r="286" spans="1:33" ht="23.25" customHeight="1" x14ac:dyDescent="0.6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</row>
    <row r="287" spans="1:33" ht="23.25" customHeight="1" x14ac:dyDescent="0.6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</row>
    <row r="288" spans="1:33" ht="23.25" customHeight="1" x14ac:dyDescent="0.6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</row>
    <row r="289" spans="1:33" ht="23.25" customHeight="1" x14ac:dyDescent="0.6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</row>
    <row r="290" spans="1:33" ht="23.25" customHeight="1" x14ac:dyDescent="0.6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</row>
    <row r="291" spans="1:33" ht="23.25" customHeight="1" x14ac:dyDescent="0.6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</row>
    <row r="292" spans="1:33" ht="23.25" customHeight="1" x14ac:dyDescent="0.6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</row>
    <row r="293" spans="1:33" ht="23.25" customHeight="1" x14ac:dyDescent="0.6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</row>
    <row r="294" spans="1:33" ht="23.25" customHeight="1" x14ac:dyDescent="0.6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</row>
    <row r="295" spans="1:33" ht="23.25" customHeight="1" x14ac:dyDescent="0.6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</row>
    <row r="296" spans="1:33" ht="23.25" customHeight="1" x14ac:dyDescent="0.6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</row>
    <row r="297" spans="1:33" ht="23.25" customHeight="1" x14ac:dyDescent="0.6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</row>
    <row r="298" spans="1:33" ht="23.25" customHeight="1" x14ac:dyDescent="0.6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</row>
    <row r="299" spans="1:33" ht="23.25" customHeight="1" x14ac:dyDescent="0.6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</row>
    <row r="300" spans="1:33" ht="23.25" customHeight="1" x14ac:dyDescent="0.6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</row>
    <row r="301" spans="1:33" ht="23.25" customHeight="1" x14ac:dyDescent="0.6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</row>
    <row r="302" spans="1:33" ht="23.25" customHeight="1" x14ac:dyDescent="0.6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</row>
    <row r="303" spans="1:33" ht="23.25" customHeight="1" x14ac:dyDescent="0.6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</row>
    <row r="304" spans="1:33" ht="23.25" customHeight="1" x14ac:dyDescent="0.6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</row>
    <row r="305" spans="1:33" ht="23.25" customHeight="1" x14ac:dyDescent="0.6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</row>
    <row r="306" spans="1:33" ht="23.25" customHeight="1" x14ac:dyDescent="0.6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</row>
    <row r="307" spans="1:33" ht="23.25" customHeight="1" x14ac:dyDescent="0.6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</row>
    <row r="308" spans="1:33" ht="23.25" customHeight="1" x14ac:dyDescent="0.6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</row>
    <row r="309" spans="1:33" ht="23.25" customHeight="1" x14ac:dyDescent="0.6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</row>
    <row r="310" spans="1:33" ht="23.25" customHeight="1" x14ac:dyDescent="0.6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</row>
    <row r="311" spans="1:33" ht="23.25" customHeight="1" x14ac:dyDescent="0.6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</row>
    <row r="312" spans="1:33" ht="23.25" customHeight="1" x14ac:dyDescent="0.6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</row>
    <row r="313" spans="1:33" ht="23.25" customHeight="1" x14ac:dyDescent="0.6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</row>
    <row r="314" spans="1:33" ht="23.25" customHeight="1" x14ac:dyDescent="0.6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</row>
    <row r="315" spans="1:33" ht="23.25" customHeight="1" x14ac:dyDescent="0.6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</row>
    <row r="316" spans="1:33" ht="23.25" customHeight="1" x14ac:dyDescent="0.6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</row>
    <row r="317" spans="1:33" ht="23.25" customHeight="1" x14ac:dyDescent="0.6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</row>
    <row r="318" spans="1:33" ht="23.25" customHeight="1" x14ac:dyDescent="0.6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</row>
    <row r="319" spans="1:33" ht="23.25" customHeight="1" x14ac:dyDescent="0.6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</row>
    <row r="320" spans="1:33" ht="23.25" customHeight="1" x14ac:dyDescent="0.6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</row>
    <row r="321" spans="1:33" ht="23.25" customHeight="1" x14ac:dyDescent="0.6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</row>
    <row r="322" spans="1:33" ht="23.25" customHeight="1" x14ac:dyDescent="0.6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</row>
    <row r="323" spans="1:33" ht="23.25" customHeight="1" x14ac:dyDescent="0.6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</row>
    <row r="324" spans="1:33" ht="23.25" customHeight="1" x14ac:dyDescent="0.6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</row>
    <row r="325" spans="1:33" ht="23.25" customHeight="1" x14ac:dyDescent="0.6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</row>
    <row r="326" spans="1:33" ht="23.25" customHeight="1" x14ac:dyDescent="0.6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</row>
    <row r="327" spans="1:33" ht="23.25" customHeight="1" x14ac:dyDescent="0.6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</row>
    <row r="328" spans="1:33" ht="23.25" customHeight="1" x14ac:dyDescent="0.6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</row>
    <row r="329" spans="1:33" ht="23.25" customHeight="1" x14ac:dyDescent="0.6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</row>
    <row r="330" spans="1:33" ht="23.25" customHeight="1" x14ac:dyDescent="0.6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</row>
    <row r="331" spans="1:33" ht="23.25" customHeight="1" x14ac:dyDescent="0.6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</row>
    <row r="332" spans="1:33" ht="23.25" customHeight="1" x14ac:dyDescent="0.6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</row>
    <row r="333" spans="1:33" ht="23.25" customHeight="1" x14ac:dyDescent="0.6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</row>
    <row r="334" spans="1:33" ht="23.25" customHeight="1" x14ac:dyDescent="0.6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</row>
    <row r="335" spans="1:33" ht="23.25" customHeight="1" x14ac:dyDescent="0.6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</row>
    <row r="336" spans="1:33" ht="23.25" customHeight="1" x14ac:dyDescent="0.6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</row>
    <row r="337" spans="1:33" ht="23.25" customHeight="1" x14ac:dyDescent="0.6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</row>
    <row r="338" spans="1:33" ht="23.25" customHeight="1" x14ac:dyDescent="0.6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</row>
    <row r="339" spans="1:33" ht="23.25" customHeight="1" x14ac:dyDescent="0.6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</row>
    <row r="340" spans="1:33" ht="23.25" customHeight="1" x14ac:dyDescent="0.6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</row>
    <row r="341" spans="1:33" ht="23.25" customHeight="1" x14ac:dyDescent="0.6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</row>
    <row r="342" spans="1:33" ht="23.25" customHeight="1" x14ac:dyDescent="0.6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</row>
    <row r="343" spans="1:33" ht="23.25" customHeight="1" x14ac:dyDescent="0.6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</row>
    <row r="344" spans="1:33" ht="23.25" customHeight="1" x14ac:dyDescent="0.6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</row>
    <row r="345" spans="1:33" ht="23.25" customHeight="1" x14ac:dyDescent="0.6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</row>
    <row r="346" spans="1:33" ht="23.25" customHeight="1" x14ac:dyDescent="0.6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</row>
    <row r="347" spans="1:33" ht="23.25" customHeight="1" x14ac:dyDescent="0.6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</row>
    <row r="348" spans="1:33" ht="23.25" customHeight="1" x14ac:dyDescent="0.6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</row>
    <row r="349" spans="1:33" ht="23.25" customHeight="1" x14ac:dyDescent="0.6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</row>
    <row r="350" spans="1:33" ht="23.25" customHeight="1" x14ac:dyDescent="0.6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</row>
    <row r="351" spans="1:33" ht="23.25" customHeight="1" x14ac:dyDescent="0.6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</row>
    <row r="352" spans="1:33" ht="23.25" customHeight="1" x14ac:dyDescent="0.6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</row>
    <row r="353" spans="1:33" ht="23.25" customHeight="1" x14ac:dyDescent="0.6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</row>
    <row r="354" spans="1:33" ht="23.25" customHeight="1" x14ac:dyDescent="0.6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</row>
    <row r="355" spans="1:33" ht="23.25" customHeight="1" x14ac:dyDescent="0.6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</row>
    <row r="356" spans="1:33" ht="23.25" customHeight="1" x14ac:dyDescent="0.6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</row>
    <row r="357" spans="1:33" ht="23.25" customHeight="1" x14ac:dyDescent="0.6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</row>
    <row r="358" spans="1:33" ht="23.25" customHeight="1" x14ac:dyDescent="0.6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</row>
    <row r="359" spans="1:33" ht="23.25" customHeight="1" x14ac:dyDescent="0.6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</row>
    <row r="360" spans="1:33" ht="23.25" customHeight="1" x14ac:dyDescent="0.6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</row>
    <row r="361" spans="1:33" ht="23.25" customHeight="1" x14ac:dyDescent="0.6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</row>
    <row r="362" spans="1:33" ht="23.25" customHeight="1" x14ac:dyDescent="0.6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</row>
    <row r="363" spans="1:33" ht="23.25" customHeight="1" x14ac:dyDescent="0.6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</row>
    <row r="364" spans="1:33" ht="23.25" customHeight="1" x14ac:dyDescent="0.6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</row>
    <row r="365" spans="1:33" ht="23.25" customHeight="1" x14ac:dyDescent="0.6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</row>
    <row r="366" spans="1:33" ht="23.25" customHeight="1" x14ac:dyDescent="0.6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</row>
    <row r="367" spans="1:33" ht="23.25" customHeight="1" x14ac:dyDescent="0.6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</row>
    <row r="368" spans="1:33" ht="23.25" customHeight="1" x14ac:dyDescent="0.6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</row>
    <row r="369" spans="1:33" ht="23.25" customHeight="1" x14ac:dyDescent="0.6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</row>
    <row r="370" spans="1:33" ht="23.25" customHeight="1" x14ac:dyDescent="0.6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</row>
    <row r="371" spans="1:33" ht="23.25" customHeight="1" x14ac:dyDescent="0.6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</row>
    <row r="372" spans="1:33" ht="23.25" customHeight="1" x14ac:dyDescent="0.6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</row>
    <row r="373" spans="1:33" ht="23.25" customHeight="1" x14ac:dyDescent="0.6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</row>
    <row r="374" spans="1:33" ht="23.25" customHeight="1" x14ac:dyDescent="0.6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</row>
    <row r="375" spans="1:33" ht="23.25" customHeight="1" x14ac:dyDescent="0.6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</row>
    <row r="376" spans="1:33" ht="23.25" customHeight="1" x14ac:dyDescent="0.6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</row>
    <row r="377" spans="1:33" ht="23.25" customHeight="1" x14ac:dyDescent="0.6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</row>
    <row r="378" spans="1:33" ht="23.25" customHeight="1" x14ac:dyDescent="0.6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</row>
    <row r="379" spans="1:33" ht="23.25" customHeight="1" x14ac:dyDescent="0.6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</row>
    <row r="380" spans="1:33" ht="23.25" customHeight="1" x14ac:dyDescent="0.6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</row>
    <row r="381" spans="1:33" ht="23.25" customHeight="1" x14ac:dyDescent="0.6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</row>
    <row r="382" spans="1:33" ht="23.25" customHeight="1" x14ac:dyDescent="0.6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</row>
    <row r="383" spans="1:33" ht="23.25" customHeight="1" x14ac:dyDescent="0.6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</row>
    <row r="384" spans="1:33" ht="23.25" customHeight="1" x14ac:dyDescent="0.6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</row>
    <row r="385" spans="1:33" ht="23.25" customHeight="1" x14ac:dyDescent="0.6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</row>
    <row r="386" spans="1:33" ht="23.25" customHeight="1" x14ac:dyDescent="0.6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</row>
    <row r="387" spans="1:33" ht="23.25" customHeight="1" x14ac:dyDescent="0.6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</row>
    <row r="388" spans="1:33" ht="23.25" customHeight="1" x14ac:dyDescent="0.6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</row>
    <row r="389" spans="1:33" ht="23.25" customHeight="1" x14ac:dyDescent="0.6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</row>
    <row r="390" spans="1:33" ht="23.25" customHeight="1" x14ac:dyDescent="0.6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</row>
    <row r="391" spans="1:33" ht="23.25" customHeight="1" x14ac:dyDescent="0.6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</row>
    <row r="392" spans="1:33" ht="23.25" customHeight="1" x14ac:dyDescent="0.6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</row>
    <row r="393" spans="1:33" ht="23.25" customHeight="1" x14ac:dyDescent="0.6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</row>
    <row r="394" spans="1:33" ht="23.25" customHeight="1" x14ac:dyDescent="0.6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</row>
    <row r="395" spans="1:33" ht="23.25" customHeight="1" x14ac:dyDescent="0.6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</row>
    <row r="396" spans="1:33" ht="23.25" customHeight="1" x14ac:dyDescent="0.6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</row>
    <row r="397" spans="1:33" ht="23.25" customHeight="1" x14ac:dyDescent="0.6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</row>
    <row r="398" spans="1:33" ht="23.25" customHeight="1" x14ac:dyDescent="0.6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</row>
    <row r="399" spans="1:33" ht="23.25" customHeight="1" x14ac:dyDescent="0.6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</row>
    <row r="400" spans="1:33" ht="23.25" customHeight="1" x14ac:dyDescent="0.6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</row>
    <row r="401" spans="1:33" ht="23.25" customHeight="1" x14ac:dyDescent="0.6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</row>
    <row r="402" spans="1:33" ht="23.25" customHeight="1" x14ac:dyDescent="0.6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</row>
    <row r="403" spans="1:33" ht="23.25" customHeight="1" x14ac:dyDescent="0.6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</row>
    <row r="404" spans="1:33" ht="23.25" customHeight="1" x14ac:dyDescent="0.6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</row>
    <row r="405" spans="1:33" ht="23.25" customHeight="1" x14ac:dyDescent="0.6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</row>
    <row r="406" spans="1:33" ht="23.25" customHeight="1" x14ac:dyDescent="0.6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</row>
    <row r="407" spans="1:33" ht="23.25" customHeight="1" x14ac:dyDescent="0.6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</row>
    <row r="408" spans="1:33" ht="23.25" customHeight="1" x14ac:dyDescent="0.6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</row>
    <row r="409" spans="1:33" ht="23.25" customHeight="1" x14ac:dyDescent="0.6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</row>
    <row r="410" spans="1:33" ht="23.25" customHeight="1" x14ac:dyDescent="0.6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</row>
    <row r="411" spans="1:33" ht="23.25" customHeight="1" x14ac:dyDescent="0.6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</row>
    <row r="412" spans="1:33" ht="23.25" customHeight="1" x14ac:dyDescent="0.6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</row>
    <row r="413" spans="1:33" ht="23.25" customHeight="1" x14ac:dyDescent="0.6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</row>
    <row r="414" spans="1:33" ht="23.25" customHeight="1" x14ac:dyDescent="0.6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</row>
    <row r="415" spans="1:33" ht="23.25" customHeight="1" x14ac:dyDescent="0.6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</row>
    <row r="416" spans="1:33" ht="23.25" customHeight="1" x14ac:dyDescent="0.6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</row>
    <row r="417" spans="1:33" ht="23.25" customHeight="1" x14ac:dyDescent="0.6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</row>
    <row r="418" spans="1:33" ht="23.25" customHeight="1" x14ac:dyDescent="0.6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</row>
    <row r="419" spans="1:33" ht="23.25" customHeight="1" x14ac:dyDescent="0.6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</row>
    <row r="420" spans="1:33" ht="23.25" customHeight="1" x14ac:dyDescent="0.6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</row>
    <row r="421" spans="1:33" ht="23.25" customHeight="1" x14ac:dyDescent="0.6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</row>
    <row r="422" spans="1:33" ht="23.25" customHeight="1" x14ac:dyDescent="0.6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</row>
    <row r="423" spans="1:33" ht="23.25" customHeight="1" x14ac:dyDescent="0.6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</row>
    <row r="424" spans="1:33" ht="23.25" customHeight="1" x14ac:dyDescent="0.6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</row>
    <row r="425" spans="1:33" ht="23.25" customHeight="1" x14ac:dyDescent="0.6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</row>
    <row r="426" spans="1:33" ht="23.25" customHeight="1" x14ac:dyDescent="0.6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</row>
    <row r="427" spans="1:33" ht="23.25" customHeight="1" x14ac:dyDescent="0.6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</row>
    <row r="428" spans="1:33" ht="23.25" customHeight="1" x14ac:dyDescent="0.6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</row>
    <row r="429" spans="1:33" ht="23.25" customHeight="1" x14ac:dyDescent="0.6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</row>
    <row r="430" spans="1:33" ht="23.25" customHeight="1" x14ac:dyDescent="0.6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</row>
    <row r="431" spans="1:33" ht="23.25" customHeight="1" x14ac:dyDescent="0.6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</row>
    <row r="432" spans="1:33" ht="23.25" customHeight="1" x14ac:dyDescent="0.6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</row>
    <row r="433" spans="1:33" ht="23.25" customHeight="1" x14ac:dyDescent="0.6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</row>
    <row r="434" spans="1:33" ht="23.25" customHeight="1" x14ac:dyDescent="0.6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</row>
    <row r="435" spans="1:33" ht="23.25" customHeight="1" x14ac:dyDescent="0.6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</row>
    <row r="436" spans="1:33" ht="23.25" customHeight="1" x14ac:dyDescent="0.6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</row>
    <row r="437" spans="1:33" ht="23.25" customHeight="1" x14ac:dyDescent="0.6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</row>
    <row r="438" spans="1:33" ht="23.25" customHeight="1" x14ac:dyDescent="0.6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</row>
    <row r="439" spans="1:33" ht="23.25" customHeight="1" x14ac:dyDescent="0.6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</row>
    <row r="440" spans="1:33" ht="23.25" customHeight="1" x14ac:dyDescent="0.6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</row>
    <row r="441" spans="1:33" ht="23.25" customHeight="1" x14ac:dyDescent="0.6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</row>
    <row r="442" spans="1:33" ht="23.25" customHeight="1" x14ac:dyDescent="0.6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</row>
    <row r="443" spans="1:33" ht="23.25" customHeight="1" x14ac:dyDescent="0.6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</row>
    <row r="444" spans="1:33" ht="23.25" customHeight="1" x14ac:dyDescent="0.6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</row>
    <row r="445" spans="1:33" ht="23.25" customHeight="1" x14ac:dyDescent="0.6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</row>
    <row r="446" spans="1:33" ht="23.25" customHeight="1" x14ac:dyDescent="0.6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</row>
    <row r="447" spans="1:33" ht="23.25" customHeight="1" x14ac:dyDescent="0.6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</row>
    <row r="448" spans="1:33" ht="23.25" customHeight="1" x14ac:dyDescent="0.6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</row>
    <row r="449" spans="1:33" ht="23.25" customHeight="1" x14ac:dyDescent="0.6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</row>
    <row r="450" spans="1:33" ht="23.25" customHeight="1" x14ac:dyDescent="0.6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</row>
    <row r="451" spans="1:33" ht="23.25" customHeight="1" x14ac:dyDescent="0.6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</row>
    <row r="452" spans="1:33" ht="23.25" customHeight="1" x14ac:dyDescent="0.6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</row>
    <row r="453" spans="1:33" ht="23.25" customHeight="1" x14ac:dyDescent="0.6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</row>
    <row r="454" spans="1:33" ht="23.25" customHeight="1" x14ac:dyDescent="0.6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</row>
    <row r="455" spans="1:33" ht="23.25" customHeight="1" x14ac:dyDescent="0.6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</row>
    <row r="456" spans="1:33" ht="23.25" customHeight="1" x14ac:dyDescent="0.6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</row>
    <row r="457" spans="1:33" ht="23.25" customHeight="1" x14ac:dyDescent="0.6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</row>
    <row r="458" spans="1:33" ht="23.25" customHeight="1" x14ac:dyDescent="0.6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</row>
    <row r="459" spans="1:33" ht="23.25" customHeight="1" x14ac:dyDescent="0.6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</row>
    <row r="460" spans="1:33" ht="23.25" customHeight="1" x14ac:dyDescent="0.6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</row>
    <row r="461" spans="1:33" ht="23.25" customHeight="1" x14ac:dyDescent="0.6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</row>
    <row r="462" spans="1:33" ht="23.25" customHeight="1" x14ac:dyDescent="0.6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</row>
    <row r="463" spans="1:33" ht="23.25" customHeight="1" x14ac:dyDescent="0.6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</row>
    <row r="464" spans="1:33" ht="23.25" customHeight="1" x14ac:dyDescent="0.6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</row>
    <row r="465" spans="1:33" ht="23.25" customHeight="1" x14ac:dyDescent="0.6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</row>
    <row r="466" spans="1:33" ht="23.25" customHeight="1" x14ac:dyDescent="0.6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</row>
    <row r="467" spans="1:33" ht="23.25" customHeight="1" x14ac:dyDescent="0.6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</row>
    <row r="468" spans="1:33" ht="23.25" customHeight="1" x14ac:dyDescent="0.6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</row>
    <row r="469" spans="1:33" ht="23.25" customHeight="1" x14ac:dyDescent="0.6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</row>
    <row r="470" spans="1:33" ht="23.25" customHeight="1" x14ac:dyDescent="0.6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</row>
    <row r="471" spans="1:33" ht="23.25" customHeight="1" x14ac:dyDescent="0.6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</row>
    <row r="472" spans="1:33" ht="23.25" customHeight="1" x14ac:dyDescent="0.6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</row>
    <row r="473" spans="1:33" ht="23.25" customHeight="1" x14ac:dyDescent="0.6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</row>
    <row r="474" spans="1:33" ht="23.25" customHeight="1" x14ac:dyDescent="0.6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</row>
    <row r="475" spans="1:33" ht="23.25" customHeight="1" x14ac:dyDescent="0.6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</row>
    <row r="476" spans="1:33" ht="23.25" customHeight="1" x14ac:dyDescent="0.6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</row>
    <row r="477" spans="1:33" ht="23.25" customHeight="1" x14ac:dyDescent="0.6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</row>
    <row r="478" spans="1:33" ht="23.25" customHeight="1" x14ac:dyDescent="0.6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</row>
    <row r="479" spans="1:33" ht="23.25" customHeight="1" x14ac:dyDescent="0.6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</row>
    <row r="480" spans="1:33" ht="23.25" customHeight="1" x14ac:dyDescent="0.6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</row>
    <row r="481" spans="1:33" ht="23.25" customHeight="1" x14ac:dyDescent="0.6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</row>
    <row r="482" spans="1:33" ht="23.25" customHeight="1" x14ac:dyDescent="0.6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</row>
    <row r="483" spans="1:33" ht="23.25" customHeight="1" x14ac:dyDescent="0.6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</row>
    <row r="484" spans="1:33" ht="23.25" customHeight="1" x14ac:dyDescent="0.6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</row>
    <row r="485" spans="1:33" ht="23.25" customHeight="1" x14ac:dyDescent="0.6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</row>
    <row r="486" spans="1:33" ht="23.25" customHeight="1" x14ac:dyDescent="0.6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</row>
    <row r="487" spans="1:33" ht="23.25" customHeight="1" x14ac:dyDescent="0.6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</row>
    <row r="488" spans="1:33" ht="23.25" customHeight="1" x14ac:dyDescent="0.6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</row>
    <row r="489" spans="1:33" ht="23.25" customHeight="1" x14ac:dyDescent="0.6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</row>
    <row r="490" spans="1:33" ht="23.25" customHeight="1" x14ac:dyDescent="0.6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</row>
    <row r="491" spans="1:33" ht="23.25" customHeight="1" x14ac:dyDescent="0.6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</row>
    <row r="492" spans="1:33" ht="23.25" customHeight="1" x14ac:dyDescent="0.6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</row>
    <row r="493" spans="1:33" ht="23.25" customHeight="1" x14ac:dyDescent="0.6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</row>
    <row r="494" spans="1:33" ht="23.25" customHeight="1" x14ac:dyDescent="0.6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</row>
    <row r="495" spans="1:33" ht="23.25" customHeight="1" x14ac:dyDescent="0.6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</row>
    <row r="496" spans="1:33" ht="23.25" customHeight="1" x14ac:dyDescent="0.6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</row>
    <row r="497" spans="1:33" ht="23.25" customHeight="1" x14ac:dyDescent="0.6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</row>
    <row r="498" spans="1:33" ht="23.25" customHeight="1" x14ac:dyDescent="0.6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</row>
    <row r="499" spans="1:33" ht="23.25" customHeight="1" x14ac:dyDescent="0.6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</row>
    <row r="500" spans="1:33" ht="23.25" customHeight="1" x14ac:dyDescent="0.6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</row>
    <row r="501" spans="1:33" ht="23.25" customHeight="1" x14ac:dyDescent="0.6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</row>
    <row r="502" spans="1:33" ht="23.25" customHeight="1" x14ac:dyDescent="0.6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</row>
    <row r="503" spans="1:33" ht="23.25" customHeight="1" x14ac:dyDescent="0.6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</row>
    <row r="504" spans="1:33" ht="23.25" customHeight="1" x14ac:dyDescent="0.6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</row>
    <row r="505" spans="1:33" ht="23.25" customHeight="1" x14ac:dyDescent="0.6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</row>
    <row r="506" spans="1:33" ht="23.25" customHeight="1" x14ac:dyDescent="0.6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</row>
    <row r="507" spans="1:33" ht="23.25" customHeight="1" x14ac:dyDescent="0.6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</row>
    <row r="508" spans="1:33" ht="23.25" customHeight="1" x14ac:dyDescent="0.6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</row>
    <row r="509" spans="1:33" ht="23.25" customHeight="1" x14ac:dyDescent="0.6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</row>
    <row r="510" spans="1:33" ht="23.25" customHeight="1" x14ac:dyDescent="0.6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</row>
    <row r="511" spans="1:33" ht="23.25" customHeight="1" x14ac:dyDescent="0.6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</row>
    <row r="512" spans="1:33" ht="23.25" customHeight="1" x14ac:dyDescent="0.6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</row>
    <row r="513" spans="1:33" ht="23.25" customHeight="1" x14ac:dyDescent="0.6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</row>
    <row r="514" spans="1:33" ht="23.25" customHeight="1" x14ac:dyDescent="0.6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</row>
    <row r="515" spans="1:33" ht="23.25" customHeight="1" x14ac:dyDescent="0.6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</row>
    <row r="516" spans="1:33" ht="23.25" customHeight="1" x14ac:dyDescent="0.6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</row>
    <row r="517" spans="1:33" ht="23.25" customHeight="1" x14ac:dyDescent="0.6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</row>
    <row r="518" spans="1:33" ht="23.25" customHeight="1" x14ac:dyDescent="0.6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</row>
    <row r="519" spans="1:33" ht="23.25" customHeight="1" x14ac:dyDescent="0.6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</row>
    <row r="520" spans="1:33" ht="23.25" customHeight="1" x14ac:dyDescent="0.6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</row>
    <row r="521" spans="1:33" ht="23.25" customHeight="1" x14ac:dyDescent="0.6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</row>
    <row r="522" spans="1:33" ht="23.25" customHeight="1" x14ac:dyDescent="0.6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</row>
    <row r="523" spans="1:33" ht="23.25" customHeight="1" x14ac:dyDescent="0.6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</row>
    <row r="524" spans="1:33" ht="23.25" customHeight="1" x14ac:dyDescent="0.6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</row>
    <row r="525" spans="1:33" ht="23.25" customHeight="1" x14ac:dyDescent="0.6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</row>
    <row r="526" spans="1:33" ht="23.25" customHeight="1" x14ac:dyDescent="0.6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</row>
    <row r="527" spans="1:33" ht="23.25" customHeight="1" x14ac:dyDescent="0.6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</row>
    <row r="528" spans="1:33" ht="23.25" customHeight="1" x14ac:dyDescent="0.6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</row>
    <row r="529" spans="1:33" ht="23.25" customHeight="1" x14ac:dyDescent="0.6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</row>
    <row r="530" spans="1:33" ht="23.25" customHeight="1" x14ac:dyDescent="0.6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</row>
    <row r="531" spans="1:33" ht="23.25" customHeight="1" x14ac:dyDescent="0.6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</row>
    <row r="532" spans="1:33" ht="23.25" customHeight="1" x14ac:dyDescent="0.6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</row>
    <row r="533" spans="1:33" ht="23.25" customHeight="1" x14ac:dyDescent="0.6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</row>
    <row r="534" spans="1:33" ht="23.25" customHeight="1" x14ac:dyDescent="0.6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</row>
    <row r="535" spans="1:33" ht="23.25" customHeight="1" x14ac:dyDescent="0.6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</row>
    <row r="536" spans="1:33" ht="23.25" customHeight="1" x14ac:dyDescent="0.6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</row>
    <row r="537" spans="1:33" ht="23.25" customHeight="1" x14ac:dyDescent="0.6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</row>
    <row r="538" spans="1:33" ht="23.25" customHeight="1" x14ac:dyDescent="0.6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</row>
    <row r="539" spans="1:33" ht="23.25" customHeight="1" x14ac:dyDescent="0.6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</row>
    <row r="540" spans="1:33" ht="23.25" customHeight="1" x14ac:dyDescent="0.6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</row>
    <row r="541" spans="1:33" ht="23.25" customHeight="1" x14ac:dyDescent="0.6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</row>
    <row r="542" spans="1:33" ht="23.25" customHeight="1" x14ac:dyDescent="0.6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</row>
    <row r="543" spans="1:33" ht="23.25" customHeight="1" x14ac:dyDescent="0.6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</row>
    <row r="544" spans="1:33" ht="23.25" customHeight="1" x14ac:dyDescent="0.6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</row>
    <row r="545" spans="1:33" ht="23.25" customHeight="1" x14ac:dyDescent="0.6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</row>
    <row r="546" spans="1:33" ht="23.25" customHeight="1" x14ac:dyDescent="0.6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</row>
    <row r="547" spans="1:33" ht="23.25" customHeight="1" x14ac:dyDescent="0.6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</row>
    <row r="548" spans="1:33" ht="23.25" customHeight="1" x14ac:dyDescent="0.6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</row>
    <row r="549" spans="1:33" ht="23.25" customHeight="1" x14ac:dyDescent="0.6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</row>
    <row r="550" spans="1:33" ht="23.25" customHeight="1" x14ac:dyDescent="0.6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</row>
    <row r="551" spans="1:33" ht="23.25" customHeight="1" x14ac:dyDescent="0.6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</row>
    <row r="552" spans="1:33" ht="23.25" customHeight="1" x14ac:dyDescent="0.6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</row>
    <row r="553" spans="1:33" ht="23.25" customHeight="1" x14ac:dyDescent="0.6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</row>
    <row r="554" spans="1:33" ht="23.25" customHeight="1" x14ac:dyDescent="0.6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</row>
    <row r="555" spans="1:33" ht="23.25" customHeight="1" x14ac:dyDescent="0.6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</row>
    <row r="556" spans="1:33" ht="23.25" customHeight="1" x14ac:dyDescent="0.6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</row>
    <row r="557" spans="1:33" ht="23.25" customHeight="1" x14ac:dyDescent="0.6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</row>
    <row r="558" spans="1:33" ht="23.25" customHeight="1" x14ac:dyDescent="0.6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</row>
    <row r="559" spans="1:33" ht="23.25" customHeight="1" x14ac:dyDescent="0.6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</row>
    <row r="560" spans="1:33" ht="23.25" customHeight="1" x14ac:dyDescent="0.6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</row>
    <row r="561" spans="1:33" ht="23.25" customHeight="1" x14ac:dyDescent="0.6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</row>
    <row r="562" spans="1:33" ht="23.25" customHeight="1" x14ac:dyDescent="0.6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</row>
    <row r="563" spans="1:33" ht="23.25" customHeight="1" x14ac:dyDescent="0.6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</row>
    <row r="564" spans="1:33" ht="23.25" customHeight="1" x14ac:dyDescent="0.6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</row>
    <row r="565" spans="1:33" ht="23.25" customHeight="1" x14ac:dyDescent="0.6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</row>
    <row r="566" spans="1:33" ht="23.25" customHeight="1" x14ac:dyDescent="0.6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</row>
    <row r="567" spans="1:33" ht="23.25" customHeight="1" x14ac:dyDescent="0.6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</row>
    <row r="568" spans="1:33" ht="23.25" customHeight="1" x14ac:dyDescent="0.6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</row>
    <row r="569" spans="1:33" ht="23.25" customHeight="1" x14ac:dyDescent="0.6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</row>
    <row r="570" spans="1:33" ht="23.25" customHeight="1" x14ac:dyDescent="0.6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</row>
    <row r="571" spans="1:33" ht="23.25" customHeight="1" x14ac:dyDescent="0.6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</row>
    <row r="572" spans="1:33" ht="23.25" customHeight="1" x14ac:dyDescent="0.6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</row>
    <row r="573" spans="1:33" ht="23.25" customHeight="1" x14ac:dyDescent="0.6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</row>
    <row r="574" spans="1:33" ht="23.25" customHeight="1" x14ac:dyDescent="0.6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</row>
    <row r="575" spans="1:33" ht="23.25" customHeight="1" x14ac:dyDescent="0.6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</row>
    <row r="576" spans="1:33" ht="23.25" customHeight="1" x14ac:dyDescent="0.6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</row>
    <row r="577" spans="1:33" ht="23.25" customHeight="1" x14ac:dyDescent="0.6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</row>
    <row r="578" spans="1:33" ht="23.25" customHeight="1" x14ac:dyDescent="0.6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</row>
    <row r="579" spans="1:33" ht="23.25" customHeight="1" x14ac:dyDescent="0.6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</row>
    <row r="580" spans="1:33" ht="23.25" customHeight="1" x14ac:dyDescent="0.6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</row>
    <row r="581" spans="1:33" ht="23.25" customHeight="1" x14ac:dyDescent="0.6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</row>
    <row r="582" spans="1:33" ht="23.25" customHeight="1" x14ac:dyDescent="0.6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</row>
    <row r="583" spans="1:33" ht="23.25" customHeight="1" x14ac:dyDescent="0.6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</row>
    <row r="584" spans="1:33" ht="23.25" customHeight="1" x14ac:dyDescent="0.6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</row>
    <row r="585" spans="1:33" ht="23.25" customHeight="1" x14ac:dyDescent="0.6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</row>
    <row r="586" spans="1:33" ht="23.25" customHeight="1" x14ac:dyDescent="0.6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</row>
    <row r="587" spans="1:33" ht="23.25" customHeight="1" x14ac:dyDescent="0.6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</row>
    <row r="588" spans="1:33" ht="23.25" customHeight="1" x14ac:dyDescent="0.6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</row>
    <row r="589" spans="1:33" ht="23.25" customHeight="1" x14ac:dyDescent="0.6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</row>
    <row r="590" spans="1:33" ht="23.25" customHeight="1" x14ac:dyDescent="0.6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</row>
    <row r="591" spans="1:33" ht="23.25" customHeight="1" x14ac:dyDescent="0.6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</row>
    <row r="592" spans="1:33" ht="23.25" customHeight="1" x14ac:dyDescent="0.6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</row>
    <row r="593" spans="1:33" ht="23.25" customHeight="1" x14ac:dyDescent="0.6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</row>
    <row r="594" spans="1:33" ht="23.25" customHeight="1" x14ac:dyDescent="0.6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</row>
    <row r="595" spans="1:33" ht="23.25" customHeight="1" x14ac:dyDescent="0.6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</row>
    <row r="596" spans="1:33" ht="23.25" customHeight="1" x14ac:dyDescent="0.6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</row>
    <row r="597" spans="1:33" ht="23.25" customHeight="1" x14ac:dyDescent="0.6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</row>
    <row r="598" spans="1:33" ht="23.25" customHeight="1" x14ac:dyDescent="0.6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</row>
    <row r="599" spans="1:33" ht="23.25" customHeight="1" x14ac:dyDescent="0.6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</row>
    <row r="600" spans="1:33" ht="23.25" customHeight="1" x14ac:dyDescent="0.6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</row>
    <row r="601" spans="1:33" ht="23.25" customHeight="1" x14ac:dyDescent="0.6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</row>
    <row r="602" spans="1:33" ht="23.25" customHeight="1" x14ac:dyDescent="0.6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</row>
    <row r="603" spans="1:33" ht="23.25" customHeight="1" x14ac:dyDescent="0.6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</row>
    <row r="604" spans="1:33" ht="23.25" customHeight="1" x14ac:dyDescent="0.6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</row>
    <row r="605" spans="1:33" ht="23.25" customHeight="1" x14ac:dyDescent="0.6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</row>
    <row r="606" spans="1:33" ht="23.25" customHeight="1" x14ac:dyDescent="0.6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</row>
    <row r="607" spans="1:33" ht="23.25" customHeight="1" x14ac:dyDescent="0.6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</row>
    <row r="608" spans="1:33" ht="23.25" customHeight="1" x14ac:dyDescent="0.6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</row>
    <row r="609" spans="1:33" ht="23.25" customHeight="1" x14ac:dyDescent="0.6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</row>
    <row r="610" spans="1:33" ht="23.25" customHeight="1" x14ac:dyDescent="0.6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</row>
    <row r="611" spans="1:33" ht="23.25" customHeight="1" x14ac:dyDescent="0.6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</row>
    <row r="612" spans="1:33" ht="23.25" customHeight="1" x14ac:dyDescent="0.6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</row>
    <row r="613" spans="1:33" ht="23.25" customHeight="1" x14ac:dyDescent="0.6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</row>
    <row r="614" spans="1:33" ht="23.25" customHeight="1" x14ac:dyDescent="0.6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</row>
    <row r="615" spans="1:33" ht="23.25" customHeight="1" x14ac:dyDescent="0.6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</row>
    <row r="616" spans="1:33" ht="23.25" customHeight="1" x14ac:dyDescent="0.6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</row>
    <row r="617" spans="1:33" ht="23.25" customHeight="1" x14ac:dyDescent="0.6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</row>
    <row r="618" spans="1:33" ht="23.25" customHeight="1" x14ac:dyDescent="0.6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</row>
    <row r="619" spans="1:33" ht="23.25" customHeight="1" x14ac:dyDescent="0.6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</row>
    <row r="620" spans="1:33" ht="23.25" customHeight="1" x14ac:dyDescent="0.6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</row>
    <row r="621" spans="1:33" ht="23.25" customHeight="1" x14ac:dyDescent="0.6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</row>
    <row r="622" spans="1:33" ht="23.25" customHeight="1" x14ac:dyDescent="0.6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</row>
    <row r="623" spans="1:33" ht="23.25" customHeight="1" x14ac:dyDescent="0.6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</row>
    <row r="624" spans="1:33" ht="23.25" customHeight="1" x14ac:dyDescent="0.6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</row>
    <row r="625" spans="1:33" ht="23.25" customHeight="1" x14ac:dyDescent="0.6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</row>
    <row r="626" spans="1:33" ht="23.25" customHeight="1" x14ac:dyDescent="0.6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</row>
    <row r="627" spans="1:33" ht="23.25" customHeight="1" x14ac:dyDescent="0.6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</row>
    <row r="628" spans="1:33" ht="23.25" customHeight="1" x14ac:dyDescent="0.6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</row>
    <row r="629" spans="1:33" ht="23.25" customHeight="1" x14ac:dyDescent="0.6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</row>
    <row r="630" spans="1:33" ht="23.25" customHeight="1" x14ac:dyDescent="0.6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</row>
    <row r="631" spans="1:33" ht="23.25" customHeight="1" x14ac:dyDescent="0.6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</row>
    <row r="632" spans="1:33" ht="23.25" customHeight="1" x14ac:dyDescent="0.6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</row>
    <row r="633" spans="1:33" ht="23.25" customHeight="1" x14ac:dyDescent="0.6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</row>
    <row r="634" spans="1:33" ht="23.25" customHeight="1" x14ac:dyDescent="0.6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</row>
    <row r="635" spans="1:33" ht="23.25" customHeight="1" x14ac:dyDescent="0.6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</row>
    <row r="636" spans="1:33" ht="23.25" customHeight="1" x14ac:dyDescent="0.6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</row>
    <row r="637" spans="1:33" ht="23.25" customHeight="1" x14ac:dyDescent="0.6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</row>
    <row r="638" spans="1:33" ht="23.25" customHeight="1" x14ac:dyDescent="0.6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</row>
    <row r="639" spans="1:33" ht="23.25" customHeight="1" x14ac:dyDescent="0.6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</row>
    <row r="640" spans="1:33" ht="23.25" customHeight="1" x14ac:dyDescent="0.6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</row>
    <row r="641" spans="1:33" ht="23.25" customHeight="1" x14ac:dyDescent="0.6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</row>
    <row r="642" spans="1:33" ht="23.25" customHeight="1" x14ac:dyDescent="0.6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</row>
    <row r="643" spans="1:33" ht="23.25" customHeight="1" x14ac:dyDescent="0.6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</row>
    <row r="644" spans="1:33" ht="23.25" customHeight="1" x14ac:dyDescent="0.6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</row>
    <row r="645" spans="1:33" ht="23.25" customHeight="1" x14ac:dyDescent="0.6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</row>
    <row r="646" spans="1:33" ht="23.25" customHeight="1" x14ac:dyDescent="0.6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</row>
    <row r="647" spans="1:33" ht="23.25" customHeight="1" x14ac:dyDescent="0.6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</row>
    <row r="648" spans="1:33" ht="23.25" customHeight="1" x14ac:dyDescent="0.6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</row>
    <row r="649" spans="1:33" ht="23.25" customHeight="1" x14ac:dyDescent="0.6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</row>
    <row r="650" spans="1:33" ht="23.25" customHeight="1" x14ac:dyDescent="0.6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</row>
    <row r="651" spans="1:33" ht="23.25" customHeight="1" x14ac:dyDescent="0.6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</row>
    <row r="652" spans="1:33" ht="23.25" customHeight="1" x14ac:dyDescent="0.6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</row>
    <row r="653" spans="1:33" ht="23.25" customHeight="1" x14ac:dyDescent="0.6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</row>
    <row r="654" spans="1:33" ht="23.25" customHeight="1" x14ac:dyDescent="0.6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</row>
    <row r="655" spans="1:33" ht="23.25" customHeight="1" x14ac:dyDescent="0.6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</row>
    <row r="656" spans="1:33" ht="23.25" customHeight="1" x14ac:dyDescent="0.6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</row>
    <row r="657" spans="1:33" ht="23.25" customHeight="1" x14ac:dyDescent="0.6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</row>
    <row r="658" spans="1:33" ht="23.25" customHeight="1" x14ac:dyDescent="0.6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</row>
    <row r="659" spans="1:33" ht="23.25" customHeight="1" x14ac:dyDescent="0.6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</row>
    <row r="660" spans="1:33" ht="23.25" customHeight="1" x14ac:dyDescent="0.6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</row>
    <row r="661" spans="1:33" ht="23.25" customHeight="1" x14ac:dyDescent="0.6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</row>
    <row r="662" spans="1:33" ht="23.25" customHeight="1" x14ac:dyDescent="0.6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</row>
    <row r="663" spans="1:33" ht="23.25" customHeight="1" x14ac:dyDescent="0.6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</row>
    <row r="664" spans="1:33" ht="23.25" customHeight="1" x14ac:dyDescent="0.6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</row>
    <row r="665" spans="1:33" ht="23.25" customHeight="1" x14ac:dyDescent="0.6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</row>
    <row r="666" spans="1:33" ht="23.25" customHeight="1" x14ac:dyDescent="0.6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</row>
    <row r="667" spans="1:33" ht="23.25" customHeight="1" x14ac:dyDescent="0.6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</row>
    <row r="668" spans="1:33" ht="23.25" customHeight="1" x14ac:dyDescent="0.6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</row>
    <row r="669" spans="1:33" ht="23.25" customHeight="1" x14ac:dyDescent="0.6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</row>
    <row r="670" spans="1:33" ht="23.25" customHeight="1" x14ac:dyDescent="0.6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</row>
    <row r="671" spans="1:33" ht="23.25" customHeight="1" x14ac:dyDescent="0.6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</row>
    <row r="672" spans="1:33" ht="23.25" customHeight="1" x14ac:dyDescent="0.6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</row>
    <row r="673" spans="1:33" ht="23.25" customHeight="1" x14ac:dyDescent="0.6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</row>
    <row r="674" spans="1:33" ht="23.25" customHeight="1" x14ac:dyDescent="0.6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</row>
    <row r="675" spans="1:33" ht="23.25" customHeight="1" x14ac:dyDescent="0.6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</row>
    <row r="676" spans="1:33" ht="23.25" customHeight="1" x14ac:dyDescent="0.6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</row>
    <row r="677" spans="1:33" ht="23.25" customHeight="1" x14ac:dyDescent="0.6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</row>
    <row r="678" spans="1:33" ht="23.25" customHeight="1" x14ac:dyDescent="0.6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</row>
    <row r="679" spans="1:33" ht="23.25" customHeight="1" x14ac:dyDescent="0.6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</row>
    <row r="680" spans="1:33" ht="23.25" customHeight="1" x14ac:dyDescent="0.6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</row>
    <row r="681" spans="1:33" ht="23.25" customHeight="1" x14ac:dyDescent="0.6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</row>
    <row r="682" spans="1:33" ht="23.25" customHeight="1" x14ac:dyDescent="0.6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</row>
    <row r="683" spans="1:33" ht="23.25" customHeight="1" x14ac:dyDescent="0.6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</row>
    <row r="684" spans="1:33" ht="23.25" customHeight="1" x14ac:dyDescent="0.6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</row>
    <row r="685" spans="1:33" ht="23.25" customHeight="1" x14ac:dyDescent="0.6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</row>
    <row r="686" spans="1:33" ht="23.25" customHeight="1" x14ac:dyDescent="0.6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</row>
    <row r="687" spans="1:33" ht="23.25" customHeight="1" x14ac:dyDescent="0.6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</row>
    <row r="688" spans="1:33" ht="23.25" customHeight="1" x14ac:dyDescent="0.6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</row>
    <row r="689" spans="1:33" ht="23.25" customHeight="1" x14ac:dyDescent="0.6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</row>
    <row r="690" spans="1:33" ht="23.25" customHeight="1" x14ac:dyDescent="0.6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</row>
    <row r="691" spans="1:33" ht="23.25" customHeight="1" x14ac:dyDescent="0.6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</row>
    <row r="692" spans="1:33" ht="23.25" customHeight="1" x14ac:dyDescent="0.6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</row>
    <row r="693" spans="1:33" ht="23.25" customHeight="1" x14ac:dyDescent="0.6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</row>
    <row r="694" spans="1:33" ht="23.25" customHeight="1" x14ac:dyDescent="0.6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</row>
    <row r="695" spans="1:33" ht="23.25" customHeight="1" x14ac:dyDescent="0.6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</row>
    <row r="696" spans="1:33" ht="23.25" customHeight="1" x14ac:dyDescent="0.6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</row>
    <row r="697" spans="1:33" ht="23.25" customHeight="1" x14ac:dyDescent="0.6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</row>
    <row r="698" spans="1:33" ht="23.25" customHeight="1" x14ac:dyDescent="0.6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</row>
    <row r="699" spans="1:33" ht="23.25" customHeight="1" x14ac:dyDescent="0.6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</row>
    <row r="700" spans="1:33" ht="23.25" customHeight="1" x14ac:dyDescent="0.6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</row>
    <row r="701" spans="1:33" ht="23.25" customHeight="1" x14ac:dyDescent="0.6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</row>
    <row r="702" spans="1:33" ht="23.25" customHeight="1" x14ac:dyDescent="0.6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</row>
    <row r="703" spans="1:33" ht="23.25" customHeight="1" x14ac:dyDescent="0.6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</row>
    <row r="704" spans="1:33" ht="23.25" customHeight="1" x14ac:dyDescent="0.6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</row>
    <row r="705" spans="1:33" ht="23.25" customHeight="1" x14ac:dyDescent="0.6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</row>
    <row r="706" spans="1:33" ht="23.25" customHeight="1" x14ac:dyDescent="0.6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</row>
    <row r="707" spans="1:33" ht="23.25" customHeight="1" x14ac:dyDescent="0.6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</row>
    <row r="708" spans="1:33" ht="23.25" customHeight="1" x14ac:dyDescent="0.6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</row>
    <row r="709" spans="1:33" ht="23.25" customHeight="1" x14ac:dyDescent="0.6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</row>
    <row r="710" spans="1:33" ht="23.25" customHeight="1" x14ac:dyDescent="0.6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</row>
    <row r="711" spans="1:33" ht="23.25" customHeight="1" x14ac:dyDescent="0.6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</row>
    <row r="712" spans="1:33" ht="23.25" customHeight="1" x14ac:dyDescent="0.6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</row>
    <row r="713" spans="1:33" ht="23.25" customHeight="1" x14ac:dyDescent="0.6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</row>
    <row r="714" spans="1:33" ht="23.25" customHeight="1" x14ac:dyDescent="0.6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</row>
    <row r="715" spans="1:33" ht="23.25" customHeight="1" x14ac:dyDescent="0.6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</row>
    <row r="716" spans="1:33" ht="23.25" customHeight="1" x14ac:dyDescent="0.6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</row>
    <row r="717" spans="1:33" ht="23.25" customHeight="1" x14ac:dyDescent="0.6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</row>
    <row r="718" spans="1:33" ht="23.25" customHeight="1" x14ac:dyDescent="0.6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</row>
    <row r="719" spans="1:33" ht="23.25" customHeight="1" x14ac:dyDescent="0.6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</row>
    <row r="720" spans="1:33" ht="23.25" customHeight="1" x14ac:dyDescent="0.6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</row>
    <row r="721" spans="1:33" ht="23.25" customHeight="1" x14ac:dyDescent="0.6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</row>
    <row r="722" spans="1:33" ht="23.25" customHeight="1" x14ac:dyDescent="0.6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</row>
    <row r="723" spans="1:33" ht="23.25" customHeight="1" x14ac:dyDescent="0.6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</row>
    <row r="724" spans="1:33" ht="23.25" customHeight="1" x14ac:dyDescent="0.6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</row>
    <row r="725" spans="1:33" ht="23.25" customHeight="1" x14ac:dyDescent="0.6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</row>
    <row r="726" spans="1:33" ht="23.25" customHeight="1" x14ac:dyDescent="0.6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</row>
    <row r="727" spans="1:33" ht="23.25" customHeight="1" x14ac:dyDescent="0.6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</row>
    <row r="728" spans="1:33" ht="23.25" customHeight="1" x14ac:dyDescent="0.6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</row>
    <row r="729" spans="1:33" ht="23.25" customHeight="1" x14ac:dyDescent="0.6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</row>
    <row r="730" spans="1:33" ht="23.25" customHeight="1" x14ac:dyDescent="0.6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</row>
    <row r="731" spans="1:33" ht="23.25" customHeight="1" x14ac:dyDescent="0.6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</row>
    <row r="732" spans="1:33" ht="23.25" customHeight="1" x14ac:dyDescent="0.6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</row>
    <row r="733" spans="1:33" ht="23.25" customHeight="1" x14ac:dyDescent="0.6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</row>
    <row r="734" spans="1:33" ht="23.25" customHeight="1" x14ac:dyDescent="0.6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</row>
    <row r="735" spans="1:33" ht="23.25" customHeight="1" x14ac:dyDescent="0.6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</row>
    <row r="736" spans="1:33" ht="23.25" customHeight="1" x14ac:dyDescent="0.6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</row>
    <row r="737" spans="1:33" ht="23.25" customHeight="1" x14ac:dyDescent="0.6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</row>
    <row r="738" spans="1:33" ht="23.25" customHeight="1" x14ac:dyDescent="0.6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</row>
    <row r="739" spans="1:33" ht="23.25" customHeight="1" x14ac:dyDescent="0.6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</row>
    <row r="740" spans="1:33" ht="23.25" customHeight="1" x14ac:dyDescent="0.6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</row>
    <row r="741" spans="1:33" ht="23.25" customHeight="1" x14ac:dyDescent="0.6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</row>
    <row r="742" spans="1:33" ht="23.25" customHeight="1" x14ac:dyDescent="0.6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</row>
    <row r="743" spans="1:33" ht="23.25" customHeight="1" x14ac:dyDescent="0.6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</row>
    <row r="744" spans="1:33" ht="23.25" customHeight="1" x14ac:dyDescent="0.6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</row>
    <row r="745" spans="1:33" ht="23.25" customHeight="1" x14ac:dyDescent="0.6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</row>
    <row r="746" spans="1:33" ht="23.25" customHeight="1" x14ac:dyDescent="0.6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</row>
    <row r="747" spans="1:33" ht="23.25" customHeight="1" x14ac:dyDescent="0.6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</row>
    <row r="748" spans="1:33" ht="23.25" customHeight="1" x14ac:dyDescent="0.6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</row>
    <row r="749" spans="1:33" ht="23.25" customHeight="1" x14ac:dyDescent="0.6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</row>
    <row r="750" spans="1:33" ht="23.25" customHeight="1" x14ac:dyDescent="0.6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</row>
    <row r="751" spans="1:33" ht="23.25" customHeight="1" x14ac:dyDescent="0.6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</row>
    <row r="752" spans="1:33" ht="23.25" customHeight="1" x14ac:dyDescent="0.6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</row>
    <row r="753" spans="1:33" ht="23.25" customHeight="1" x14ac:dyDescent="0.6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</row>
    <row r="754" spans="1:33" ht="23.25" customHeight="1" x14ac:dyDescent="0.6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</row>
    <row r="755" spans="1:33" ht="23.25" customHeight="1" x14ac:dyDescent="0.6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</row>
    <row r="756" spans="1:33" ht="23.25" customHeight="1" x14ac:dyDescent="0.6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</row>
    <row r="757" spans="1:33" ht="23.25" customHeight="1" x14ac:dyDescent="0.6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</row>
    <row r="758" spans="1:33" ht="23.25" customHeight="1" x14ac:dyDescent="0.6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</row>
    <row r="759" spans="1:33" ht="23.25" customHeight="1" x14ac:dyDescent="0.6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</row>
    <row r="760" spans="1:33" ht="23.25" customHeight="1" x14ac:dyDescent="0.6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</row>
    <row r="761" spans="1:33" ht="23.25" customHeight="1" x14ac:dyDescent="0.6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</row>
    <row r="762" spans="1:33" ht="23.25" customHeight="1" x14ac:dyDescent="0.6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</row>
    <row r="763" spans="1:33" ht="23.25" customHeight="1" x14ac:dyDescent="0.6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</row>
    <row r="764" spans="1:33" ht="23.25" customHeight="1" x14ac:dyDescent="0.6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</row>
    <row r="765" spans="1:33" ht="23.25" customHeight="1" x14ac:dyDescent="0.6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</row>
    <row r="766" spans="1:33" ht="23.25" customHeight="1" x14ac:dyDescent="0.6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</row>
    <row r="767" spans="1:33" ht="23.25" customHeight="1" x14ac:dyDescent="0.6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</row>
    <row r="768" spans="1:33" ht="23.25" customHeight="1" x14ac:dyDescent="0.6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</row>
    <row r="769" spans="1:33" ht="23.25" customHeight="1" x14ac:dyDescent="0.6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</row>
    <row r="770" spans="1:33" ht="23.25" customHeight="1" x14ac:dyDescent="0.6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</row>
    <row r="771" spans="1:33" ht="23.25" customHeight="1" x14ac:dyDescent="0.6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</row>
    <row r="772" spans="1:33" ht="23.25" customHeight="1" x14ac:dyDescent="0.6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</row>
    <row r="773" spans="1:33" ht="23.25" customHeight="1" x14ac:dyDescent="0.6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</row>
    <row r="774" spans="1:33" ht="23.25" customHeight="1" x14ac:dyDescent="0.6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</row>
    <row r="775" spans="1:33" ht="23.25" customHeight="1" x14ac:dyDescent="0.6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</row>
    <row r="776" spans="1:33" ht="23.25" customHeight="1" x14ac:dyDescent="0.6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</row>
    <row r="777" spans="1:33" ht="23.25" customHeight="1" x14ac:dyDescent="0.6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</row>
    <row r="778" spans="1:33" ht="23.25" customHeight="1" x14ac:dyDescent="0.6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</row>
    <row r="779" spans="1:33" ht="23.25" customHeight="1" x14ac:dyDescent="0.6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</row>
    <row r="780" spans="1:33" ht="23.25" customHeight="1" x14ac:dyDescent="0.6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</row>
    <row r="781" spans="1:33" ht="23.25" customHeight="1" x14ac:dyDescent="0.6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</row>
    <row r="782" spans="1:33" ht="23.25" customHeight="1" x14ac:dyDescent="0.6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</row>
    <row r="783" spans="1:33" ht="23.25" customHeight="1" x14ac:dyDescent="0.6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</row>
    <row r="784" spans="1:33" ht="23.25" customHeight="1" x14ac:dyDescent="0.6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</row>
    <row r="785" spans="1:33" ht="23.25" customHeight="1" x14ac:dyDescent="0.6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</row>
    <row r="786" spans="1:33" ht="23.25" customHeight="1" x14ac:dyDescent="0.6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</row>
    <row r="787" spans="1:33" ht="23.25" customHeight="1" x14ac:dyDescent="0.6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</row>
    <row r="788" spans="1:33" ht="23.25" customHeight="1" x14ac:dyDescent="0.6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</row>
    <row r="789" spans="1:33" ht="23.25" customHeight="1" x14ac:dyDescent="0.6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</row>
    <row r="790" spans="1:33" ht="23.25" customHeight="1" x14ac:dyDescent="0.6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</row>
    <row r="791" spans="1:33" ht="23.25" customHeight="1" x14ac:dyDescent="0.6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</row>
    <row r="792" spans="1:33" ht="23.25" customHeight="1" x14ac:dyDescent="0.6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</row>
    <row r="793" spans="1:33" ht="23.25" customHeight="1" x14ac:dyDescent="0.6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</row>
    <row r="794" spans="1:33" ht="23.25" customHeight="1" x14ac:dyDescent="0.6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</row>
    <row r="795" spans="1:33" ht="23.25" customHeight="1" x14ac:dyDescent="0.6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</row>
    <row r="796" spans="1:33" ht="23.25" customHeight="1" x14ac:dyDescent="0.6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</row>
    <row r="797" spans="1:33" ht="23.25" customHeight="1" x14ac:dyDescent="0.6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</row>
    <row r="798" spans="1:33" ht="23.25" customHeight="1" x14ac:dyDescent="0.6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</row>
    <row r="799" spans="1:33" ht="23.25" customHeight="1" x14ac:dyDescent="0.6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</row>
    <row r="800" spans="1:33" ht="23.25" customHeight="1" x14ac:dyDescent="0.6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</row>
    <row r="801" spans="1:33" ht="23.25" customHeight="1" x14ac:dyDescent="0.6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</row>
    <row r="802" spans="1:33" ht="23.25" customHeight="1" x14ac:dyDescent="0.6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</row>
    <row r="803" spans="1:33" ht="23.25" customHeight="1" x14ac:dyDescent="0.6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</row>
    <row r="804" spans="1:33" ht="23.25" customHeight="1" x14ac:dyDescent="0.6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</row>
    <row r="805" spans="1:33" ht="23.25" customHeight="1" x14ac:dyDescent="0.6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</row>
    <row r="806" spans="1:33" ht="23.25" customHeight="1" x14ac:dyDescent="0.6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</row>
    <row r="807" spans="1:33" ht="23.25" customHeight="1" x14ac:dyDescent="0.6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</row>
    <row r="808" spans="1:33" ht="23.25" customHeight="1" x14ac:dyDescent="0.6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</row>
    <row r="809" spans="1:33" ht="23.25" customHeight="1" x14ac:dyDescent="0.6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</row>
    <row r="810" spans="1:33" ht="23.25" customHeight="1" x14ac:dyDescent="0.6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</row>
    <row r="811" spans="1:33" ht="23.25" customHeight="1" x14ac:dyDescent="0.6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</row>
    <row r="812" spans="1:33" ht="23.25" customHeight="1" x14ac:dyDescent="0.6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</row>
    <row r="813" spans="1:33" ht="23.25" customHeight="1" x14ac:dyDescent="0.6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</row>
    <row r="814" spans="1:33" ht="23.25" customHeight="1" x14ac:dyDescent="0.6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</row>
    <row r="815" spans="1:33" ht="23.25" customHeight="1" x14ac:dyDescent="0.6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</row>
    <row r="816" spans="1:33" ht="23.25" customHeight="1" x14ac:dyDescent="0.6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</row>
    <row r="817" spans="1:33" ht="23.25" customHeight="1" x14ac:dyDescent="0.6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</row>
    <row r="818" spans="1:33" ht="23.25" customHeight="1" x14ac:dyDescent="0.6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</row>
    <row r="819" spans="1:33" ht="23.25" customHeight="1" x14ac:dyDescent="0.6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</row>
    <row r="820" spans="1:33" ht="23.25" customHeight="1" x14ac:dyDescent="0.6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</row>
    <row r="821" spans="1:33" ht="23.25" customHeight="1" x14ac:dyDescent="0.6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</row>
    <row r="822" spans="1:33" ht="23.25" customHeight="1" x14ac:dyDescent="0.6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</row>
    <row r="823" spans="1:33" ht="23.25" customHeight="1" x14ac:dyDescent="0.6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</row>
    <row r="824" spans="1:33" ht="23.25" customHeight="1" x14ac:dyDescent="0.6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</row>
    <row r="825" spans="1:33" ht="23.25" customHeight="1" x14ac:dyDescent="0.6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</row>
    <row r="826" spans="1:33" ht="23.25" customHeight="1" x14ac:dyDescent="0.6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</row>
    <row r="827" spans="1:33" ht="23.25" customHeight="1" x14ac:dyDescent="0.6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</row>
    <row r="828" spans="1:33" ht="23.25" customHeight="1" x14ac:dyDescent="0.6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</row>
    <row r="829" spans="1:33" ht="23.25" customHeight="1" x14ac:dyDescent="0.6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</row>
    <row r="830" spans="1:33" ht="23.25" customHeight="1" x14ac:dyDescent="0.6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</row>
    <row r="831" spans="1:33" ht="23.25" customHeight="1" x14ac:dyDescent="0.6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</row>
    <row r="832" spans="1:33" ht="23.25" customHeight="1" x14ac:dyDescent="0.6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</row>
    <row r="833" spans="1:33" ht="23.25" customHeight="1" x14ac:dyDescent="0.6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</row>
    <row r="834" spans="1:33" ht="23.25" customHeight="1" x14ac:dyDescent="0.6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</row>
    <row r="835" spans="1:33" ht="23.25" customHeight="1" x14ac:dyDescent="0.6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</row>
    <row r="836" spans="1:33" ht="23.25" customHeight="1" x14ac:dyDescent="0.6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</row>
    <row r="837" spans="1:33" ht="23.25" customHeight="1" x14ac:dyDescent="0.6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</row>
    <row r="838" spans="1:33" ht="23.25" customHeight="1" x14ac:dyDescent="0.6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</row>
    <row r="839" spans="1:33" ht="23.25" customHeight="1" x14ac:dyDescent="0.6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</row>
    <row r="840" spans="1:33" ht="23.25" customHeight="1" x14ac:dyDescent="0.6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</row>
    <row r="841" spans="1:33" ht="23.25" customHeight="1" x14ac:dyDescent="0.6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</row>
    <row r="842" spans="1:33" ht="23.25" customHeight="1" x14ac:dyDescent="0.6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</row>
    <row r="843" spans="1:33" ht="23.25" customHeight="1" x14ac:dyDescent="0.6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</row>
    <row r="844" spans="1:33" ht="23.25" customHeight="1" x14ac:dyDescent="0.6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</row>
    <row r="845" spans="1:33" ht="23.25" customHeight="1" x14ac:dyDescent="0.6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</row>
    <row r="846" spans="1:33" ht="23.25" customHeight="1" x14ac:dyDescent="0.6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</row>
    <row r="847" spans="1:33" ht="23.25" customHeight="1" x14ac:dyDescent="0.6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</row>
    <row r="848" spans="1:33" ht="23.25" customHeight="1" x14ac:dyDescent="0.6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</row>
    <row r="849" spans="1:33" ht="23.25" customHeight="1" x14ac:dyDescent="0.6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</row>
    <row r="850" spans="1:33" ht="23.25" customHeight="1" x14ac:dyDescent="0.6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</row>
    <row r="851" spans="1:33" ht="23.25" customHeight="1" x14ac:dyDescent="0.6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</row>
    <row r="852" spans="1:33" ht="23.25" customHeight="1" x14ac:dyDescent="0.6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</row>
    <row r="853" spans="1:33" ht="23.25" customHeight="1" x14ac:dyDescent="0.6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</row>
    <row r="854" spans="1:33" ht="23.25" customHeight="1" x14ac:dyDescent="0.6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</row>
    <row r="855" spans="1:33" ht="23.25" customHeight="1" x14ac:dyDescent="0.6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</row>
    <row r="856" spans="1:33" ht="23.25" customHeight="1" x14ac:dyDescent="0.6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</row>
    <row r="857" spans="1:33" ht="23.25" customHeight="1" x14ac:dyDescent="0.6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</row>
    <row r="858" spans="1:33" ht="23.25" customHeight="1" x14ac:dyDescent="0.6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</row>
    <row r="859" spans="1:33" ht="23.25" customHeight="1" x14ac:dyDescent="0.6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</row>
    <row r="860" spans="1:33" ht="23.25" customHeight="1" x14ac:dyDescent="0.6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</row>
    <row r="861" spans="1:33" ht="23.25" customHeight="1" x14ac:dyDescent="0.6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</row>
    <row r="862" spans="1:33" ht="23.25" customHeight="1" x14ac:dyDescent="0.6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</row>
    <row r="863" spans="1:33" ht="23.25" customHeight="1" x14ac:dyDescent="0.6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</row>
    <row r="864" spans="1:33" ht="23.25" customHeight="1" x14ac:dyDescent="0.6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</row>
    <row r="865" spans="1:33" ht="23.25" customHeight="1" x14ac:dyDescent="0.6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</row>
    <row r="866" spans="1:33" ht="23.25" customHeight="1" x14ac:dyDescent="0.6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</row>
    <row r="867" spans="1:33" ht="23.25" customHeight="1" x14ac:dyDescent="0.6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</row>
    <row r="868" spans="1:33" ht="23.25" customHeight="1" x14ac:dyDescent="0.6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</row>
    <row r="869" spans="1:33" ht="23.25" customHeight="1" x14ac:dyDescent="0.6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</row>
    <row r="870" spans="1:33" ht="23.25" customHeight="1" x14ac:dyDescent="0.6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</row>
    <row r="871" spans="1:33" ht="23.25" customHeight="1" x14ac:dyDescent="0.6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</row>
    <row r="872" spans="1:33" ht="23.25" customHeight="1" x14ac:dyDescent="0.6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</row>
    <row r="873" spans="1:33" ht="23.25" customHeight="1" x14ac:dyDescent="0.6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</row>
    <row r="874" spans="1:33" ht="23.25" customHeight="1" x14ac:dyDescent="0.6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</row>
    <row r="875" spans="1:33" ht="23.25" customHeight="1" x14ac:dyDescent="0.6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</row>
    <row r="876" spans="1:33" ht="23.25" customHeight="1" x14ac:dyDescent="0.6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</row>
    <row r="877" spans="1:33" ht="23.25" customHeight="1" x14ac:dyDescent="0.6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</row>
    <row r="878" spans="1:33" ht="23.25" customHeight="1" x14ac:dyDescent="0.6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</row>
    <row r="879" spans="1:33" ht="23.25" customHeight="1" x14ac:dyDescent="0.6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</row>
    <row r="880" spans="1:33" ht="23.25" customHeight="1" x14ac:dyDescent="0.6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</row>
    <row r="881" spans="1:33" ht="23.25" customHeight="1" x14ac:dyDescent="0.6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</row>
    <row r="882" spans="1:33" ht="23.25" customHeight="1" x14ac:dyDescent="0.6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</row>
    <row r="883" spans="1:33" ht="23.25" customHeight="1" x14ac:dyDescent="0.6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</row>
    <row r="884" spans="1:33" ht="23.25" customHeight="1" x14ac:dyDescent="0.6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</row>
    <row r="885" spans="1:33" ht="23.25" customHeight="1" x14ac:dyDescent="0.6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</row>
    <row r="886" spans="1:33" ht="23.25" customHeight="1" x14ac:dyDescent="0.6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</row>
    <row r="887" spans="1:33" ht="23.25" customHeight="1" x14ac:dyDescent="0.6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</row>
    <row r="888" spans="1:33" ht="23.25" customHeight="1" x14ac:dyDescent="0.6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</row>
    <row r="889" spans="1:33" ht="23.25" customHeight="1" x14ac:dyDescent="0.6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</row>
    <row r="890" spans="1:33" ht="23.25" customHeight="1" x14ac:dyDescent="0.6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</row>
    <row r="891" spans="1:33" ht="23.25" customHeight="1" x14ac:dyDescent="0.6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</row>
    <row r="892" spans="1:33" ht="23.25" customHeight="1" x14ac:dyDescent="0.6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</row>
    <row r="893" spans="1:33" ht="23.25" customHeight="1" x14ac:dyDescent="0.6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</row>
    <row r="894" spans="1:33" ht="23.25" customHeight="1" x14ac:dyDescent="0.6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</row>
    <row r="895" spans="1:33" ht="23.25" customHeight="1" x14ac:dyDescent="0.6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</row>
    <row r="896" spans="1:33" ht="23.25" customHeight="1" x14ac:dyDescent="0.6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</row>
    <row r="897" spans="1:33" ht="23.25" customHeight="1" x14ac:dyDescent="0.6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</row>
    <row r="898" spans="1:33" ht="23.25" customHeight="1" x14ac:dyDescent="0.6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</row>
    <row r="899" spans="1:33" ht="23.25" customHeight="1" x14ac:dyDescent="0.6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</row>
    <row r="900" spans="1:33" ht="23.25" customHeight="1" x14ac:dyDescent="0.6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</row>
    <row r="901" spans="1:33" ht="23.25" customHeight="1" x14ac:dyDescent="0.6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</row>
    <row r="902" spans="1:33" ht="23.25" customHeight="1" x14ac:dyDescent="0.6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</row>
    <row r="903" spans="1:33" ht="23.25" customHeight="1" x14ac:dyDescent="0.6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</row>
    <row r="904" spans="1:33" ht="23.25" customHeight="1" x14ac:dyDescent="0.6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</row>
    <row r="905" spans="1:33" ht="23.25" customHeight="1" x14ac:dyDescent="0.6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</row>
    <row r="906" spans="1:33" ht="23.25" customHeight="1" x14ac:dyDescent="0.6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</row>
    <row r="907" spans="1:33" ht="23.25" customHeight="1" x14ac:dyDescent="0.6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</row>
    <row r="908" spans="1:33" ht="23.25" customHeight="1" x14ac:dyDescent="0.6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</row>
    <row r="909" spans="1:33" ht="23.25" customHeight="1" x14ac:dyDescent="0.6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</row>
    <row r="910" spans="1:33" ht="23.25" customHeight="1" x14ac:dyDescent="0.6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</row>
    <row r="911" spans="1:33" ht="23.25" customHeight="1" x14ac:dyDescent="0.6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</row>
    <row r="912" spans="1:33" ht="23.25" customHeight="1" x14ac:dyDescent="0.6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</row>
    <row r="913" spans="1:33" ht="23.25" customHeight="1" x14ac:dyDescent="0.6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</row>
    <row r="914" spans="1:33" ht="23.25" customHeight="1" x14ac:dyDescent="0.6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</row>
    <row r="915" spans="1:33" ht="23.25" customHeight="1" x14ac:dyDescent="0.6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</row>
    <row r="916" spans="1:33" ht="23.25" customHeight="1" x14ac:dyDescent="0.6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</row>
    <row r="917" spans="1:33" ht="23.25" customHeight="1" x14ac:dyDescent="0.6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</row>
    <row r="918" spans="1:33" ht="23.25" customHeight="1" x14ac:dyDescent="0.6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</row>
    <row r="919" spans="1:33" ht="23.25" customHeight="1" x14ac:dyDescent="0.6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</row>
    <row r="920" spans="1:33" ht="23.25" customHeight="1" x14ac:dyDescent="0.6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</row>
    <row r="921" spans="1:33" ht="23.25" customHeight="1" x14ac:dyDescent="0.6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</row>
    <row r="922" spans="1:33" ht="23.25" customHeight="1" x14ac:dyDescent="0.6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</row>
    <row r="923" spans="1:33" ht="23.25" customHeight="1" x14ac:dyDescent="0.6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</row>
    <row r="924" spans="1:33" ht="23.25" customHeight="1" x14ac:dyDescent="0.6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</row>
    <row r="925" spans="1:33" ht="23.25" customHeight="1" x14ac:dyDescent="0.6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</row>
    <row r="926" spans="1:33" ht="23.25" customHeight="1" x14ac:dyDescent="0.6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</row>
    <row r="927" spans="1:33" ht="23.25" customHeight="1" x14ac:dyDescent="0.6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</row>
    <row r="928" spans="1:33" ht="23.25" customHeight="1" x14ac:dyDescent="0.6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</row>
    <row r="929" spans="1:33" ht="23.25" customHeight="1" x14ac:dyDescent="0.6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</row>
    <row r="930" spans="1:33" ht="23.25" customHeight="1" x14ac:dyDescent="0.6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</row>
    <row r="931" spans="1:33" ht="23.25" customHeight="1" x14ac:dyDescent="0.6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</row>
    <row r="932" spans="1:33" ht="23.25" customHeight="1" x14ac:dyDescent="0.6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</row>
    <row r="933" spans="1:33" ht="23.25" customHeight="1" x14ac:dyDescent="0.6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</row>
    <row r="934" spans="1:33" ht="23.25" customHeight="1" x14ac:dyDescent="0.6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</row>
    <row r="935" spans="1:33" ht="23.25" customHeight="1" x14ac:dyDescent="0.6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</row>
    <row r="936" spans="1:33" ht="23.25" customHeight="1" x14ac:dyDescent="0.6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</row>
    <row r="937" spans="1:33" ht="23.25" customHeight="1" x14ac:dyDescent="0.6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</row>
    <row r="938" spans="1:33" ht="23.25" customHeight="1" x14ac:dyDescent="0.6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</row>
    <row r="939" spans="1:33" ht="23.25" customHeight="1" x14ac:dyDescent="0.6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</row>
    <row r="940" spans="1:33" ht="23.25" customHeight="1" x14ac:dyDescent="0.6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</row>
    <row r="941" spans="1:33" ht="23.25" customHeight="1" x14ac:dyDescent="0.6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</row>
    <row r="942" spans="1:33" ht="23.25" customHeight="1" x14ac:dyDescent="0.6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</row>
    <row r="943" spans="1:33" ht="23.25" customHeight="1" x14ac:dyDescent="0.6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</row>
    <row r="944" spans="1:33" ht="23.25" customHeight="1" x14ac:dyDescent="0.6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</row>
    <row r="945" spans="1:33" ht="23.25" customHeight="1" x14ac:dyDescent="0.6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</row>
    <row r="946" spans="1:33" ht="23.25" customHeight="1" x14ac:dyDescent="0.6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</row>
    <row r="947" spans="1:33" ht="23.25" customHeight="1" x14ac:dyDescent="0.6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</row>
    <row r="948" spans="1:33" ht="23.25" customHeight="1" x14ac:dyDescent="0.6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</row>
    <row r="949" spans="1:33" ht="23.25" customHeight="1" x14ac:dyDescent="0.6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</row>
    <row r="950" spans="1:33" ht="23.25" customHeight="1" x14ac:dyDescent="0.6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</row>
    <row r="951" spans="1:33" ht="23.25" customHeight="1" x14ac:dyDescent="0.6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</row>
    <row r="952" spans="1:33" ht="23.25" customHeight="1" x14ac:dyDescent="0.6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</row>
    <row r="953" spans="1:33" ht="23.25" customHeight="1" x14ac:dyDescent="0.6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</row>
    <row r="954" spans="1:33" ht="23.25" customHeight="1" x14ac:dyDescent="0.6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</row>
    <row r="955" spans="1:33" ht="23.25" customHeight="1" x14ac:dyDescent="0.6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</row>
    <row r="956" spans="1:33" ht="23.25" customHeight="1" x14ac:dyDescent="0.6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</row>
    <row r="957" spans="1:33" ht="23.25" customHeight="1" x14ac:dyDescent="0.6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</row>
    <row r="958" spans="1:33" ht="23.25" customHeight="1" x14ac:dyDescent="0.6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</row>
    <row r="959" spans="1:33" ht="23.25" customHeight="1" x14ac:dyDescent="0.6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</row>
    <row r="960" spans="1:33" ht="23.25" customHeight="1" x14ac:dyDescent="0.6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</row>
    <row r="961" spans="1:33" ht="23.25" customHeight="1" x14ac:dyDescent="0.6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</row>
    <row r="962" spans="1:33" ht="23.25" customHeight="1" x14ac:dyDescent="0.6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</row>
    <row r="963" spans="1:33" ht="23.25" customHeight="1" x14ac:dyDescent="0.6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</row>
    <row r="964" spans="1:33" ht="23.25" customHeight="1" x14ac:dyDescent="0.6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</row>
    <row r="965" spans="1:33" ht="23.25" customHeight="1" x14ac:dyDescent="0.6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</row>
    <row r="966" spans="1:33" ht="23.25" customHeight="1" x14ac:dyDescent="0.6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</row>
    <row r="967" spans="1:33" ht="23.25" customHeight="1" x14ac:dyDescent="0.6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</row>
    <row r="968" spans="1:33" ht="23.25" customHeight="1" x14ac:dyDescent="0.6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</row>
    <row r="969" spans="1:33" ht="23.25" customHeight="1" x14ac:dyDescent="0.6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</row>
    <row r="970" spans="1:33" ht="23.25" customHeight="1" x14ac:dyDescent="0.6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</row>
    <row r="971" spans="1:33" ht="23.25" customHeight="1" x14ac:dyDescent="0.6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</row>
    <row r="972" spans="1:33" ht="23.25" customHeight="1" x14ac:dyDescent="0.6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</row>
    <row r="973" spans="1:33" ht="23.25" customHeight="1" x14ac:dyDescent="0.6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</row>
    <row r="974" spans="1:33" ht="23.25" customHeight="1" x14ac:dyDescent="0.6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</row>
    <row r="975" spans="1:33" ht="23.25" customHeight="1" x14ac:dyDescent="0.6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</row>
    <row r="976" spans="1:33" ht="23.25" customHeight="1" x14ac:dyDescent="0.6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</row>
    <row r="977" spans="1:33" ht="23.25" customHeight="1" x14ac:dyDescent="0.6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</row>
    <row r="978" spans="1:33" ht="23.25" customHeight="1" x14ac:dyDescent="0.6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</row>
    <row r="979" spans="1:33" ht="23.25" customHeight="1" x14ac:dyDescent="0.6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</row>
    <row r="980" spans="1:33" ht="23.25" customHeight="1" x14ac:dyDescent="0.6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</row>
    <row r="981" spans="1:33" ht="23.25" customHeight="1" x14ac:dyDescent="0.6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</row>
    <row r="982" spans="1:33" ht="23.25" customHeight="1" x14ac:dyDescent="0.6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</row>
    <row r="983" spans="1:33" ht="23.25" customHeight="1" x14ac:dyDescent="0.6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</row>
    <row r="984" spans="1:33" ht="23.25" customHeight="1" x14ac:dyDescent="0.6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</row>
    <row r="985" spans="1:33" ht="23.25" customHeight="1" x14ac:dyDescent="0.6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</row>
    <row r="986" spans="1:33" ht="23.25" customHeight="1" x14ac:dyDescent="0.6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</row>
    <row r="987" spans="1:33" ht="23.25" customHeight="1" x14ac:dyDescent="0.6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</row>
    <row r="988" spans="1:33" ht="23.25" customHeight="1" x14ac:dyDescent="0.6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</row>
    <row r="989" spans="1:33" ht="23.25" customHeight="1" x14ac:dyDescent="0.6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</row>
    <row r="990" spans="1:33" ht="23.25" customHeight="1" x14ac:dyDescent="0.6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</row>
    <row r="991" spans="1:33" ht="23.25" customHeight="1" x14ac:dyDescent="0.6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</row>
    <row r="992" spans="1:33" ht="23.25" customHeight="1" x14ac:dyDescent="0.6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</row>
    <row r="993" spans="1:33" ht="23.25" customHeight="1" x14ac:dyDescent="0.6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</row>
    <row r="994" spans="1:33" ht="23.25" customHeight="1" x14ac:dyDescent="0.6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</row>
    <row r="995" spans="1:33" ht="23.25" customHeight="1" x14ac:dyDescent="0.6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</row>
    <row r="996" spans="1:33" ht="23.25" customHeight="1" x14ac:dyDescent="0.6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</row>
    <row r="997" spans="1:33" ht="23.25" customHeight="1" x14ac:dyDescent="0.6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</row>
    <row r="998" spans="1:33" ht="23.25" customHeight="1" x14ac:dyDescent="0.6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</row>
    <row r="999" spans="1:33" ht="23.25" customHeight="1" x14ac:dyDescent="0.6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</row>
    <row r="1000" spans="1:33" ht="23.25" customHeight="1" x14ac:dyDescent="0.6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</row>
    <row r="1001" spans="1:33" ht="23.25" customHeight="1" x14ac:dyDescent="0.6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</row>
    <row r="1002" spans="1:33" ht="23.25" customHeight="1" x14ac:dyDescent="0.6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</row>
    <row r="1003" spans="1:33" ht="23.25" customHeight="1" x14ac:dyDescent="0.6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</row>
  </sheetData>
  <mergeCells count="1272">
    <mergeCell ref="A48:M48"/>
    <mergeCell ref="G53:I53"/>
    <mergeCell ref="K53:M53"/>
    <mergeCell ref="A3:M3"/>
    <mergeCell ref="A5:M5"/>
    <mergeCell ref="A6:M6"/>
    <mergeCell ref="G11:I11"/>
    <mergeCell ref="K11:M11"/>
    <mergeCell ref="A45:M45"/>
    <mergeCell ref="A47:M47"/>
    <mergeCell ref="A4:M4"/>
    <mergeCell ref="A46:M46"/>
    <mergeCell ref="HA46:HM46"/>
    <mergeCell ref="HN46:HZ46"/>
    <mergeCell ref="IA46:IM46"/>
    <mergeCell ref="IN46:IZ46"/>
    <mergeCell ref="JA46:JM46"/>
    <mergeCell ref="EN46:EZ46"/>
    <mergeCell ref="FA46:FM46"/>
    <mergeCell ref="FN46:FZ46"/>
    <mergeCell ref="GA46:GM46"/>
    <mergeCell ref="GN46:GZ46"/>
    <mergeCell ref="CA46:CM46"/>
    <mergeCell ref="CN46:CZ46"/>
    <mergeCell ref="DA46:DM46"/>
    <mergeCell ref="DN46:DZ46"/>
    <mergeCell ref="EA46:EM46"/>
    <mergeCell ref="N46:Z46"/>
    <mergeCell ref="AA46:AM46"/>
    <mergeCell ref="AN46:AZ46"/>
    <mergeCell ref="BA46:BM46"/>
    <mergeCell ref="BN46:BZ46"/>
    <mergeCell ref="RA46:RM46"/>
    <mergeCell ref="RN46:RZ46"/>
    <mergeCell ref="SA46:SM46"/>
    <mergeCell ref="SN46:SZ46"/>
    <mergeCell ref="TA46:TM46"/>
    <mergeCell ref="ON46:OZ46"/>
    <mergeCell ref="PA46:PM46"/>
    <mergeCell ref="PN46:PZ46"/>
    <mergeCell ref="QA46:QM46"/>
    <mergeCell ref="QN46:QZ46"/>
    <mergeCell ref="MA46:MM46"/>
    <mergeCell ref="MN46:MZ46"/>
    <mergeCell ref="NA46:NM46"/>
    <mergeCell ref="NN46:NZ46"/>
    <mergeCell ref="OA46:OM46"/>
    <mergeCell ref="JN46:JZ46"/>
    <mergeCell ref="KA46:KM46"/>
    <mergeCell ref="KN46:KZ46"/>
    <mergeCell ref="LA46:LM46"/>
    <mergeCell ref="LN46:LZ46"/>
    <mergeCell ref="ABA46:ABM46"/>
    <mergeCell ref="ABN46:ABZ46"/>
    <mergeCell ref="ACA46:ACM46"/>
    <mergeCell ref="ACN46:ACZ46"/>
    <mergeCell ref="ADA46:ADM46"/>
    <mergeCell ref="YN46:YZ46"/>
    <mergeCell ref="ZA46:ZM46"/>
    <mergeCell ref="ZN46:ZZ46"/>
    <mergeCell ref="AAA46:AAM46"/>
    <mergeCell ref="AAN46:AAZ46"/>
    <mergeCell ref="WA46:WM46"/>
    <mergeCell ref="WN46:WZ46"/>
    <mergeCell ref="XA46:XM46"/>
    <mergeCell ref="XN46:XZ46"/>
    <mergeCell ref="YA46:YM46"/>
    <mergeCell ref="TN46:TZ46"/>
    <mergeCell ref="UA46:UM46"/>
    <mergeCell ref="UN46:UZ46"/>
    <mergeCell ref="VA46:VM46"/>
    <mergeCell ref="VN46:VZ46"/>
    <mergeCell ref="ALA46:ALM46"/>
    <mergeCell ref="ALN46:ALZ46"/>
    <mergeCell ref="AMA46:AMM46"/>
    <mergeCell ref="AMN46:AMZ46"/>
    <mergeCell ref="ANA46:ANM46"/>
    <mergeCell ref="AIN46:AIZ46"/>
    <mergeCell ref="AJA46:AJM46"/>
    <mergeCell ref="AJN46:AJZ46"/>
    <mergeCell ref="AKA46:AKM46"/>
    <mergeCell ref="AKN46:AKZ46"/>
    <mergeCell ref="AGA46:AGM46"/>
    <mergeCell ref="AGN46:AGZ46"/>
    <mergeCell ref="AHA46:AHM46"/>
    <mergeCell ref="AHN46:AHZ46"/>
    <mergeCell ref="AIA46:AIM46"/>
    <mergeCell ref="ADN46:ADZ46"/>
    <mergeCell ref="AEA46:AEM46"/>
    <mergeCell ref="AEN46:AEZ46"/>
    <mergeCell ref="AFA46:AFM46"/>
    <mergeCell ref="AFN46:AFZ46"/>
    <mergeCell ref="AVA46:AVM46"/>
    <mergeCell ref="AVN46:AVZ46"/>
    <mergeCell ref="AWA46:AWM46"/>
    <mergeCell ref="AWN46:AWZ46"/>
    <mergeCell ref="AXA46:AXM46"/>
    <mergeCell ref="ASN46:ASZ46"/>
    <mergeCell ref="ATA46:ATM46"/>
    <mergeCell ref="ATN46:ATZ46"/>
    <mergeCell ref="AUA46:AUM46"/>
    <mergeCell ref="AUN46:AUZ46"/>
    <mergeCell ref="AQA46:AQM46"/>
    <mergeCell ref="AQN46:AQZ46"/>
    <mergeCell ref="ARA46:ARM46"/>
    <mergeCell ref="ARN46:ARZ46"/>
    <mergeCell ref="ASA46:ASM46"/>
    <mergeCell ref="ANN46:ANZ46"/>
    <mergeCell ref="AOA46:AOM46"/>
    <mergeCell ref="AON46:AOZ46"/>
    <mergeCell ref="APA46:APM46"/>
    <mergeCell ref="APN46:APZ46"/>
    <mergeCell ref="BFA46:BFM46"/>
    <mergeCell ref="BFN46:BFZ46"/>
    <mergeCell ref="BGA46:BGM46"/>
    <mergeCell ref="BGN46:BGZ46"/>
    <mergeCell ref="BHA46:BHM46"/>
    <mergeCell ref="BCN46:BCZ46"/>
    <mergeCell ref="BDA46:BDM46"/>
    <mergeCell ref="BDN46:BDZ46"/>
    <mergeCell ref="BEA46:BEM46"/>
    <mergeCell ref="BEN46:BEZ46"/>
    <mergeCell ref="BAA46:BAM46"/>
    <mergeCell ref="BAN46:BAZ46"/>
    <mergeCell ref="BBA46:BBM46"/>
    <mergeCell ref="BBN46:BBZ46"/>
    <mergeCell ref="BCA46:BCM46"/>
    <mergeCell ref="AXN46:AXZ46"/>
    <mergeCell ref="AYA46:AYM46"/>
    <mergeCell ref="AYN46:AYZ46"/>
    <mergeCell ref="AZA46:AZM46"/>
    <mergeCell ref="AZN46:AZZ46"/>
    <mergeCell ref="BPA46:BPM46"/>
    <mergeCell ref="BPN46:BPZ46"/>
    <mergeCell ref="BQA46:BQM46"/>
    <mergeCell ref="BQN46:BQZ46"/>
    <mergeCell ref="BRA46:BRM46"/>
    <mergeCell ref="BMN46:BMZ46"/>
    <mergeCell ref="BNA46:BNM46"/>
    <mergeCell ref="BNN46:BNZ46"/>
    <mergeCell ref="BOA46:BOM46"/>
    <mergeCell ref="BON46:BOZ46"/>
    <mergeCell ref="BKA46:BKM46"/>
    <mergeCell ref="BKN46:BKZ46"/>
    <mergeCell ref="BLA46:BLM46"/>
    <mergeCell ref="BLN46:BLZ46"/>
    <mergeCell ref="BMA46:BMM46"/>
    <mergeCell ref="BHN46:BHZ46"/>
    <mergeCell ref="BIA46:BIM46"/>
    <mergeCell ref="BIN46:BIZ46"/>
    <mergeCell ref="BJA46:BJM46"/>
    <mergeCell ref="BJN46:BJZ46"/>
    <mergeCell ref="BZA46:BZM46"/>
    <mergeCell ref="BZN46:BZZ46"/>
    <mergeCell ref="CAA46:CAM46"/>
    <mergeCell ref="CAN46:CAZ46"/>
    <mergeCell ref="CBA46:CBM46"/>
    <mergeCell ref="BWN46:BWZ46"/>
    <mergeCell ref="BXA46:BXM46"/>
    <mergeCell ref="BXN46:BXZ46"/>
    <mergeCell ref="BYA46:BYM46"/>
    <mergeCell ref="BYN46:BYZ46"/>
    <mergeCell ref="BUA46:BUM46"/>
    <mergeCell ref="BUN46:BUZ46"/>
    <mergeCell ref="BVA46:BVM46"/>
    <mergeCell ref="BVN46:BVZ46"/>
    <mergeCell ref="BWA46:BWM46"/>
    <mergeCell ref="BRN46:BRZ46"/>
    <mergeCell ref="BSA46:BSM46"/>
    <mergeCell ref="BSN46:BSZ46"/>
    <mergeCell ref="BTA46:BTM46"/>
    <mergeCell ref="BTN46:BTZ46"/>
    <mergeCell ref="CJA46:CJM46"/>
    <mergeCell ref="CJN46:CJZ46"/>
    <mergeCell ref="CKA46:CKM46"/>
    <mergeCell ref="CKN46:CKZ46"/>
    <mergeCell ref="CLA46:CLM46"/>
    <mergeCell ref="CGN46:CGZ46"/>
    <mergeCell ref="CHA46:CHM46"/>
    <mergeCell ref="CHN46:CHZ46"/>
    <mergeCell ref="CIA46:CIM46"/>
    <mergeCell ref="CIN46:CIZ46"/>
    <mergeCell ref="CEA46:CEM46"/>
    <mergeCell ref="CEN46:CEZ46"/>
    <mergeCell ref="CFA46:CFM46"/>
    <mergeCell ref="CFN46:CFZ46"/>
    <mergeCell ref="CGA46:CGM46"/>
    <mergeCell ref="CBN46:CBZ46"/>
    <mergeCell ref="CCA46:CCM46"/>
    <mergeCell ref="CCN46:CCZ46"/>
    <mergeCell ref="CDA46:CDM46"/>
    <mergeCell ref="CDN46:CDZ46"/>
    <mergeCell ref="CTA46:CTM46"/>
    <mergeCell ref="CTN46:CTZ46"/>
    <mergeCell ref="CUA46:CUM46"/>
    <mergeCell ref="CUN46:CUZ46"/>
    <mergeCell ref="CVA46:CVM46"/>
    <mergeCell ref="CQN46:CQZ46"/>
    <mergeCell ref="CRA46:CRM46"/>
    <mergeCell ref="CRN46:CRZ46"/>
    <mergeCell ref="CSA46:CSM46"/>
    <mergeCell ref="CSN46:CSZ46"/>
    <mergeCell ref="COA46:COM46"/>
    <mergeCell ref="CON46:COZ46"/>
    <mergeCell ref="CPA46:CPM46"/>
    <mergeCell ref="CPN46:CPZ46"/>
    <mergeCell ref="CQA46:CQM46"/>
    <mergeCell ref="CLN46:CLZ46"/>
    <mergeCell ref="CMA46:CMM46"/>
    <mergeCell ref="CMN46:CMZ46"/>
    <mergeCell ref="CNA46:CNM46"/>
    <mergeCell ref="CNN46:CNZ46"/>
    <mergeCell ref="DDA46:DDM46"/>
    <mergeCell ref="DDN46:DDZ46"/>
    <mergeCell ref="DEA46:DEM46"/>
    <mergeCell ref="DEN46:DEZ46"/>
    <mergeCell ref="DFA46:DFM46"/>
    <mergeCell ref="DAN46:DAZ46"/>
    <mergeCell ref="DBA46:DBM46"/>
    <mergeCell ref="DBN46:DBZ46"/>
    <mergeCell ref="DCA46:DCM46"/>
    <mergeCell ref="DCN46:DCZ46"/>
    <mergeCell ref="CYA46:CYM46"/>
    <mergeCell ref="CYN46:CYZ46"/>
    <mergeCell ref="CZA46:CZM46"/>
    <mergeCell ref="CZN46:CZZ46"/>
    <mergeCell ref="DAA46:DAM46"/>
    <mergeCell ref="CVN46:CVZ46"/>
    <mergeCell ref="CWA46:CWM46"/>
    <mergeCell ref="CWN46:CWZ46"/>
    <mergeCell ref="CXA46:CXM46"/>
    <mergeCell ref="CXN46:CXZ46"/>
    <mergeCell ref="DNA46:DNM46"/>
    <mergeCell ref="DNN46:DNZ46"/>
    <mergeCell ref="DOA46:DOM46"/>
    <mergeCell ref="DON46:DOZ46"/>
    <mergeCell ref="DPA46:DPM46"/>
    <mergeCell ref="DKN46:DKZ46"/>
    <mergeCell ref="DLA46:DLM46"/>
    <mergeCell ref="DLN46:DLZ46"/>
    <mergeCell ref="DMA46:DMM46"/>
    <mergeCell ref="DMN46:DMZ46"/>
    <mergeCell ref="DIA46:DIM46"/>
    <mergeCell ref="DIN46:DIZ46"/>
    <mergeCell ref="DJA46:DJM46"/>
    <mergeCell ref="DJN46:DJZ46"/>
    <mergeCell ref="DKA46:DKM46"/>
    <mergeCell ref="DFN46:DFZ46"/>
    <mergeCell ref="DGA46:DGM46"/>
    <mergeCell ref="DGN46:DGZ46"/>
    <mergeCell ref="DHA46:DHM46"/>
    <mergeCell ref="DHN46:DHZ46"/>
    <mergeCell ref="DXA46:DXM46"/>
    <mergeCell ref="DXN46:DXZ46"/>
    <mergeCell ref="DYA46:DYM46"/>
    <mergeCell ref="DYN46:DYZ46"/>
    <mergeCell ref="DZA46:DZM46"/>
    <mergeCell ref="DUN46:DUZ46"/>
    <mergeCell ref="DVA46:DVM46"/>
    <mergeCell ref="DVN46:DVZ46"/>
    <mergeCell ref="DWA46:DWM46"/>
    <mergeCell ref="DWN46:DWZ46"/>
    <mergeCell ref="DSA46:DSM46"/>
    <mergeCell ref="DSN46:DSZ46"/>
    <mergeCell ref="DTA46:DTM46"/>
    <mergeCell ref="DTN46:DTZ46"/>
    <mergeCell ref="DUA46:DUM46"/>
    <mergeCell ref="DPN46:DPZ46"/>
    <mergeCell ref="DQA46:DQM46"/>
    <mergeCell ref="DQN46:DQZ46"/>
    <mergeCell ref="DRA46:DRM46"/>
    <mergeCell ref="DRN46:DRZ46"/>
    <mergeCell ref="EHA46:EHM46"/>
    <mergeCell ref="EHN46:EHZ46"/>
    <mergeCell ref="EIA46:EIM46"/>
    <mergeCell ref="EIN46:EIZ46"/>
    <mergeCell ref="EJA46:EJM46"/>
    <mergeCell ref="EEN46:EEZ46"/>
    <mergeCell ref="EFA46:EFM46"/>
    <mergeCell ref="EFN46:EFZ46"/>
    <mergeCell ref="EGA46:EGM46"/>
    <mergeCell ref="EGN46:EGZ46"/>
    <mergeCell ref="ECA46:ECM46"/>
    <mergeCell ref="ECN46:ECZ46"/>
    <mergeCell ref="EDA46:EDM46"/>
    <mergeCell ref="EDN46:EDZ46"/>
    <mergeCell ref="EEA46:EEM46"/>
    <mergeCell ref="DZN46:DZZ46"/>
    <mergeCell ref="EAA46:EAM46"/>
    <mergeCell ref="EAN46:EAZ46"/>
    <mergeCell ref="EBA46:EBM46"/>
    <mergeCell ref="EBN46:EBZ46"/>
    <mergeCell ref="ERA46:ERM46"/>
    <mergeCell ref="ERN46:ERZ46"/>
    <mergeCell ref="ESA46:ESM46"/>
    <mergeCell ref="ESN46:ESZ46"/>
    <mergeCell ref="ETA46:ETM46"/>
    <mergeCell ref="EON46:EOZ46"/>
    <mergeCell ref="EPA46:EPM46"/>
    <mergeCell ref="EPN46:EPZ46"/>
    <mergeCell ref="EQA46:EQM46"/>
    <mergeCell ref="EQN46:EQZ46"/>
    <mergeCell ref="EMA46:EMM46"/>
    <mergeCell ref="EMN46:EMZ46"/>
    <mergeCell ref="ENA46:ENM46"/>
    <mergeCell ref="ENN46:ENZ46"/>
    <mergeCell ref="EOA46:EOM46"/>
    <mergeCell ref="EJN46:EJZ46"/>
    <mergeCell ref="EKA46:EKM46"/>
    <mergeCell ref="EKN46:EKZ46"/>
    <mergeCell ref="ELA46:ELM46"/>
    <mergeCell ref="ELN46:ELZ46"/>
    <mergeCell ref="FBA46:FBM46"/>
    <mergeCell ref="FBN46:FBZ46"/>
    <mergeCell ref="FCA46:FCM46"/>
    <mergeCell ref="FCN46:FCZ46"/>
    <mergeCell ref="FDA46:FDM46"/>
    <mergeCell ref="EYN46:EYZ46"/>
    <mergeCell ref="EZA46:EZM46"/>
    <mergeCell ref="EZN46:EZZ46"/>
    <mergeCell ref="FAA46:FAM46"/>
    <mergeCell ref="FAN46:FAZ46"/>
    <mergeCell ref="EWA46:EWM46"/>
    <mergeCell ref="EWN46:EWZ46"/>
    <mergeCell ref="EXA46:EXM46"/>
    <mergeCell ref="EXN46:EXZ46"/>
    <mergeCell ref="EYA46:EYM46"/>
    <mergeCell ref="ETN46:ETZ46"/>
    <mergeCell ref="EUA46:EUM46"/>
    <mergeCell ref="EUN46:EUZ46"/>
    <mergeCell ref="EVA46:EVM46"/>
    <mergeCell ref="EVN46:EVZ46"/>
    <mergeCell ref="FLA46:FLM46"/>
    <mergeCell ref="FLN46:FLZ46"/>
    <mergeCell ref="FMA46:FMM46"/>
    <mergeCell ref="FMN46:FMZ46"/>
    <mergeCell ref="FNA46:FNM46"/>
    <mergeCell ref="FIN46:FIZ46"/>
    <mergeCell ref="FJA46:FJM46"/>
    <mergeCell ref="FJN46:FJZ46"/>
    <mergeCell ref="FKA46:FKM46"/>
    <mergeCell ref="FKN46:FKZ46"/>
    <mergeCell ref="FGA46:FGM46"/>
    <mergeCell ref="FGN46:FGZ46"/>
    <mergeCell ref="FHA46:FHM46"/>
    <mergeCell ref="FHN46:FHZ46"/>
    <mergeCell ref="FIA46:FIM46"/>
    <mergeCell ref="FDN46:FDZ46"/>
    <mergeCell ref="FEA46:FEM46"/>
    <mergeCell ref="FEN46:FEZ46"/>
    <mergeCell ref="FFA46:FFM46"/>
    <mergeCell ref="FFN46:FFZ46"/>
    <mergeCell ref="FVA46:FVM46"/>
    <mergeCell ref="FVN46:FVZ46"/>
    <mergeCell ref="FWA46:FWM46"/>
    <mergeCell ref="FWN46:FWZ46"/>
    <mergeCell ref="FXA46:FXM46"/>
    <mergeCell ref="FSN46:FSZ46"/>
    <mergeCell ref="FTA46:FTM46"/>
    <mergeCell ref="FTN46:FTZ46"/>
    <mergeCell ref="FUA46:FUM46"/>
    <mergeCell ref="FUN46:FUZ46"/>
    <mergeCell ref="FQA46:FQM46"/>
    <mergeCell ref="FQN46:FQZ46"/>
    <mergeCell ref="FRA46:FRM46"/>
    <mergeCell ref="FRN46:FRZ46"/>
    <mergeCell ref="FSA46:FSM46"/>
    <mergeCell ref="FNN46:FNZ46"/>
    <mergeCell ref="FOA46:FOM46"/>
    <mergeCell ref="FON46:FOZ46"/>
    <mergeCell ref="FPA46:FPM46"/>
    <mergeCell ref="FPN46:FPZ46"/>
    <mergeCell ref="GFA46:GFM46"/>
    <mergeCell ref="GFN46:GFZ46"/>
    <mergeCell ref="GGA46:GGM46"/>
    <mergeCell ref="GGN46:GGZ46"/>
    <mergeCell ref="GHA46:GHM46"/>
    <mergeCell ref="GCN46:GCZ46"/>
    <mergeCell ref="GDA46:GDM46"/>
    <mergeCell ref="GDN46:GDZ46"/>
    <mergeCell ref="GEA46:GEM46"/>
    <mergeCell ref="GEN46:GEZ46"/>
    <mergeCell ref="GAA46:GAM46"/>
    <mergeCell ref="GAN46:GAZ46"/>
    <mergeCell ref="GBA46:GBM46"/>
    <mergeCell ref="GBN46:GBZ46"/>
    <mergeCell ref="GCA46:GCM46"/>
    <mergeCell ref="FXN46:FXZ46"/>
    <mergeCell ref="FYA46:FYM46"/>
    <mergeCell ref="FYN46:FYZ46"/>
    <mergeCell ref="FZA46:FZM46"/>
    <mergeCell ref="FZN46:FZZ46"/>
    <mergeCell ref="GPA46:GPM46"/>
    <mergeCell ref="GPN46:GPZ46"/>
    <mergeCell ref="GQA46:GQM46"/>
    <mergeCell ref="GQN46:GQZ46"/>
    <mergeCell ref="GRA46:GRM46"/>
    <mergeCell ref="GMN46:GMZ46"/>
    <mergeCell ref="GNA46:GNM46"/>
    <mergeCell ref="GNN46:GNZ46"/>
    <mergeCell ref="GOA46:GOM46"/>
    <mergeCell ref="GON46:GOZ46"/>
    <mergeCell ref="GKA46:GKM46"/>
    <mergeCell ref="GKN46:GKZ46"/>
    <mergeCell ref="GLA46:GLM46"/>
    <mergeCell ref="GLN46:GLZ46"/>
    <mergeCell ref="GMA46:GMM46"/>
    <mergeCell ref="GHN46:GHZ46"/>
    <mergeCell ref="GIA46:GIM46"/>
    <mergeCell ref="GIN46:GIZ46"/>
    <mergeCell ref="GJA46:GJM46"/>
    <mergeCell ref="GJN46:GJZ46"/>
    <mergeCell ref="GZA46:GZM46"/>
    <mergeCell ref="GZN46:GZZ46"/>
    <mergeCell ref="HAA46:HAM46"/>
    <mergeCell ref="HAN46:HAZ46"/>
    <mergeCell ref="HBA46:HBM46"/>
    <mergeCell ref="GWN46:GWZ46"/>
    <mergeCell ref="GXA46:GXM46"/>
    <mergeCell ref="GXN46:GXZ46"/>
    <mergeCell ref="GYA46:GYM46"/>
    <mergeCell ref="GYN46:GYZ46"/>
    <mergeCell ref="GUA46:GUM46"/>
    <mergeCell ref="GUN46:GUZ46"/>
    <mergeCell ref="GVA46:GVM46"/>
    <mergeCell ref="GVN46:GVZ46"/>
    <mergeCell ref="GWA46:GWM46"/>
    <mergeCell ref="GRN46:GRZ46"/>
    <mergeCell ref="GSA46:GSM46"/>
    <mergeCell ref="GSN46:GSZ46"/>
    <mergeCell ref="GTA46:GTM46"/>
    <mergeCell ref="GTN46:GTZ46"/>
    <mergeCell ref="HJA46:HJM46"/>
    <mergeCell ref="HJN46:HJZ46"/>
    <mergeCell ref="HKA46:HKM46"/>
    <mergeCell ref="HKN46:HKZ46"/>
    <mergeCell ref="HLA46:HLM46"/>
    <mergeCell ref="HGN46:HGZ46"/>
    <mergeCell ref="HHA46:HHM46"/>
    <mergeCell ref="HHN46:HHZ46"/>
    <mergeCell ref="HIA46:HIM46"/>
    <mergeCell ref="HIN46:HIZ46"/>
    <mergeCell ref="HEA46:HEM46"/>
    <mergeCell ref="HEN46:HEZ46"/>
    <mergeCell ref="HFA46:HFM46"/>
    <mergeCell ref="HFN46:HFZ46"/>
    <mergeCell ref="HGA46:HGM46"/>
    <mergeCell ref="HBN46:HBZ46"/>
    <mergeCell ref="HCA46:HCM46"/>
    <mergeCell ref="HCN46:HCZ46"/>
    <mergeCell ref="HDA46:HDM46"/>
    <mergeCell ref="HDN46:HDZ46"/>
    <mergeCell ref="HTA46:HTM46"/>
    <mergeCell ref="HTN46:HTZ46"/>
    <mergeCell ref="HUA46:HUM46"/>
    <mergeCell ref="HUN46:HUZ46"/>
    <mergeCell ref="HVA46:HVM46"/>
    <mergeCell ref="HQN46:HQZ46"/>
    <mergeCell ref="HRA46:HRM46"/>
    <mergeCell ref="HRN46:HRZ46"/>
    <mergeCell ref="HSA46:HSM46"/>
    <mergeCell ref="HSN46:HSZ46"/>
    <mergeCell ref="HOA46:HOM46"/>
    <mergeCell ref="HON46:HOZ46"/>
    <mergeCell ref="HPA46:HPM46"/>
    <mergeCell ref="HPN46:HPZ46"/>
    <mergeCell ref="HQA46:HQM46"/>
    <mergeCell ref="HLN46:HLZ46"/>
    <mergeCell ref="HMA46:HMM46"/>
    <mergeCell ref="HMN46:HMZ46"/>
    <mergeCell ref="HNA46:HNM46"/>
    <mergeCell ref="HNN46:HNZ46"/>
    <mergeCell ref="IDA46:IDM46"/>
    <mergeCell ref="IDN46:IDZ46"/>
    <mergeCell ref="IEA46:IEM46"/>
    <mergeCell ref="IEN46:IEZ46"/>
    <mergeCell ref="IFA46:IFM46"/>
    <mergeCell ref="IAN46:IAZ46"/>
    <mergeCell ref="IBA46:IBM46"/>
    <mergeCell ref="IBN46:IBZ46"/>
    <mergeCell ref="ICA46:ICM46"/>
    <mergeCell ref="ICN46:ICZ46"/>
    <mergeCell ref="HYA46:HYM46"/>
    <mergeCell ref="HYN46:HYZ46"/>
    <mergeCell ref="HZA46:HZM46"/>
    <mergeCell ref="HZN46:HZZ46"/>
    <mergeCell ref="IAA46:IAM46"/>
    <mergeCell ref="HVN46:HVZ46"/>
    <mergeCell ref="HWA46:HWM46"/>
    <mergeCell ref="HWN46:HWZ46"/>
    <mergeCell ref="HXA46:HXM46"/>
    <mergeCell ref="HXN46:HXZ46"/>
    <mergeCell ref="INA46:INM46"/>
    <mergeCell ref="INN46:INZ46"/>
    <mergeCell ref="IOA46:IOM46"/>
    <mergeCell ref="ION46:IOZ46"/>
    <mergeCell ref="IPA46:IPM46"/>
    <mergeCell ref="IKN46:IKZ46"/>
    <mergeCell ref="ILA46:ILM46"/>
    <mergeCell ref="ILN46:ILZ46"/>
    <mergeCell ref="IMA46:IMM46"/>
    <mergeCell ref="IMN46:IMZ46"/>
    <mergeCell ref="IIA46:IIM46"/>
    <mergeCell ref="IIN46:IIZ46"/>
    <mergeCell ref="IJA46:IJM46"/>
    <mergeCell ref="IJN46:IJZ46"/>
    <mergeCell ref="IKA46:IKM46"/>
    <mergeCell ref="IFN46:IFZ46"/>
    <mergeCell ref="IGA46:IGM46"/>
    <mergeCell ref="IGN46:IGZ46"/>
    <mergeCell ref="IHA46:IHM46"/>
    <mergeCell ref="IHN46:IHZ46"/>
    <mergeCell ref="IXA46:IXM46"/>
    <mergeCell ref="IXN46:IXZ46"/>
    <mergeCell ref="IYA46:IYM46"/>
    <mergeCell ref="IYN46:IYZ46"/>
    <mergeCell ref="IZA46:IZM46"/>
    <mergeCell ref="IUN46:IUZ46"/>
    <mergeCell ref="IVA46:IVM46"/>
    <mergeCell ref="IVN46:IVZ46"/>
    <mergeCell ref="IWA46:IWM46"/>
    <mergeCell ref="IWN46:IWZ46"/>
    <mergeCell ref="ISA46:ISM46"/>
    <mergeCell ref="ISN46:ISZ46"/>
    <mergeCell ref="ITA46:ITM46"/>
    <mergeCell ref="ITN46:ITZ46"/>
    <mergeCell ref="IUA46:IUM46"/>
    <mergeCell ref="IPN46:IPZ46"/>
    <mergeCell ref="IQA46:IQM46"/>
    <mergeCell ref="IQN46:IQZ46"/>
    <mergeCell ref="IRA46:IRM46"/>
    <mergeCell ref="IRN46:IRZ46"/>
    <mergeCell ref="JHA46:JHM46"/>
    <mergeCell ref="JHN46:JHZ46"/>
    <mergeCell ref="JIA46:JIM46"/>
    <mergeCell ref="JIN46:JIZ46"/>
    <mergeCell ref="JJA46:JJM46"/>
    <mergeCell ref="JEN46:JEZ46"/>
    <mergeCell ref="JFA46:JFM46"/>
    <mergeCell ref="JFN46:JFZ46"/>
    <mergeCell ref="JGA46:JGM46"/>
    <mergeCell ref="JGN46:JGZ46"/>
    <mergeCell ref="JCA46:JCM46"/>
    <mergeCell ref="JCN46:JCZ46"/>
    <mergeCell ref="JDA46:JDM46"/>
    <mergeCell ref="JDN46:JDZ46"/>
    <mergeCell ref="JEA46:JEM46"/>
    <mergeCell ref="IZN46:IZZ46"/>
    <mergeCell ref="JAA46:JAM46"/>
    <mergeCell ref="JAN46:JAZ46"/>
    <mergeCell ref="JBA46:JBM46"/>
    <mergeCell ref="JBN46:JBZ46"/>
    <mergeCell ref="JRA46:JRM46"/>
    <mergeCell ref="JRN46:JRZ46"/>
    <mergeCell ref="JSA46:JSM46"/>
    <mergeCell ref="JSN46:JSZ46"/>
    <mergeCell ref="JTA46:JTM46"/>
    <mergeCell ref="JON46:JOZ46"/>
    <mergeCell ref="JPA46:JPM46"/>
    <mergeCell ref="JPN46:JPZ46"/>
    <mergeCell ref="JQA46:JQM46"/>
    <mergeCell ref="JQN46:JQZ46"/>
    <mergeCell ref="JMA46:JMM46"/>
    <mergeCell ref="JMN46:JMZ46"/>
    <mergeCell ref="JNA46:JNM46"/>
    <mergeCell ref="JNN46:JNZ46"/>
    <mergeCell ref="JOA46:JOM46"/>
    <mergeCell ref="JJN46:JJZ46"/>
    <mergeCell ref="JKA46:JKM46"/>
    <mergeCell ref="JKN46:JKZ46"/>
    <mergeCell ref="JLA46:JLM46"/>
    <mergeCell ref="JLN46:JLZ46"/>
    <mergeCell ref="KBA46:KBM46"/>
    <mergeCell ref="KBN46:KBZ46"/>
    <mergeCell ref="KCA46:KCM46"/>
    <mergeCell ref="KCN46:KCZ46"/>
    <mergeCell ref="KDA46:KDM46"/>
    <mergeCell ref="JYN46:JYZ46"/>
    <mergeCell ref="JZA46:JZM46"/>
    <mergeCell ref="JZN46:JZZ46"/>
    <mergeCell ref="KAA46:KAM46"/>
    <mergeCell ref="KAN46:KAZ46"/>
    <mergeCell ref="JWA46:JWM46"/>
    <mergeCell ref="JWN46:JWZ46"/>
    <mergeCell ref="JXA46:JXM46"/>
    <mergeCell ref="JXN46:JXZ46"/>
    <mergeCell ref="JYA46:JYM46"/>
    <mergeCell ref="JTN46:JTZ46"/>
    <mergeCell ref="JUA46:JUM46"/>
    <mergeCell ref="JUN46:JUZ46"/>
    <mergeCell ref="JVA46:JVM46"/>
    <mergeCell ref="JVN46:JVZ46"/>
    <mergeCell ref="KLA46:KLM46"/>
    <mergeCell ref="KLN46:KLZ46"/>
    <mergeCell ref="KMA46:KMM46"/>
    <mergeCell ref="KMN46:KMZ46"/>
    <mergeCell ref="KNA46:KNM46"/>
    <mergeCell ref="KIN46:KIZ46"/>
    <mergeCell ref="KJA46:KJM46"/>
    <mergeCell ref="KJN46:KJZ46"/>
    <mergeCell ref="KKA46:KKM46"/>
    <mergeCell ref="KKN46:KKZ46"/>
    <mergeCell ref="KGA46:KGM46"/>
    <mergeCell ref="KGN46:KGZ46"/>
    <mergeCell ref="KHA46:KHM46"/>
    <mergeCell ref="KHN46:KHZ46"/>
    <mergeCell ref="KIA46:KIM46"/>
    <mergeCell ref="KDN46:KDZ46"/>
    <mergeCell ref="KEA46:KEM46"/>
    <mergeCell ref="KEN46:KEZ46"/>
    <mergeCell ref="KFA46:KFM46"/>
    <mergeCell ref="KFN46:KFZ46"/>
    <mergeCell ref="KVA46:KVM46"/>
    <mergeCell ref="KVN46:KVZ46"/>
    <mergeCell ref="KWA46:KWM46"/>
    <mergeCell ref="KWN46:KWZ46"/>
    <mergeCell ref="KXA46:KXM46"/>
    <mergeCell ref="KSN46:KSZ46"/>
    <mergeCell ref="KTA46:KTM46"/>
    <mergeCell ref="KTN46:KTZ46"/>
    <mergeCell ref="KUA46:KUM46"/>
    <mergeCell ref="KUN46:KUZ46"/>
    <mergeCell ref="KQA46:KQM46"/>
    <mergeCell ref="KQN46:KQZ46"/>
    <mergeCell ref="KRA46:KRM46"/>
    <mergeCell ref="KRN46:KRZ46"/>
    <mergeCell ref="KSA46:KSM46"/>
    <mergeCell ref="KNN46:KNZ46"/>
    <mergeCell ref="KOA46:KOM46"/>
    <mergeCell ref="KON46:KOZ46"/>
    <mergeCell ref="KPA46:KPM46"/>
    <mergeCell ref="KPN46:KPZ46"/>
    <mergeCell ref="LFA46:LFM46"/>
    <mergeCell ref="LFN46:LFZ46"/>
    <mergeCell ref="LGA46:LGM46"/>
    <mergeCell ref="LGN46:LGZ46"/>
    <mergeCell ref="LHA46:LHM46"/>
    <mergeCell ref="LCN46:LCZ46"/>
    <mergeCell ref="LDA46:LDM46"/>
    <mergeCell ref="LDN46:LDZ46"/>
    <mergeCell ref="LEA46:LEM46"/>
    <mergeCell ref="LEN46:LEZ46"/>
    <mergeCell ref="LAA46:LAM46"/>
    <mergeCell ref="LAN46:LAZ46"/>
    <mergeCell ref="LBA46:LBM46"/>
    <mergeCell ref="LBN46:LBZ46"/>
    <mergeCell ref="LCA46:LCM46"/>
    <mergeCell ref="KXN46:KXZ46"/>
    <mergeCell ref="KYA46:KYM46"/>
    <mergeCell ref="KYN46:KYZ46"/>
    <mergeCell ref="KZA46:KZM46"/>
    <mergeCell ref="KZN46:KZZ46"/>
    <mergeCell ref="LPA46:LPM46"/>
    <mergeCell ref="LPN46:LPZ46"/>
    <mergeCell ref="LQA46:LQM46"/>
    <mergeCell ref="LQN46:LQZ46"/>
    <mergeCell ref="LRA46:LRM46"/>
    <mergeCell ref="LMN46:LMZ46"/>
    <mergeCell ref="LNA46:LNM46"/>
    <mergeCell ref="LNN46:LNZ46"/>
    <mergeCell ref="LOA46:LOM46"/>
    <mergeCell ref="LON46:LOZ46"/>
    <mergeCell ref="LKA46:LKM46"/>
    <mergeCell ref="LKN46:LKZ46"/>
    <mergeCell ref="LLA46:LLM46"/>
    <mergeCell ref="LLN46:LLZ46"/>
    <mergeCell ref="LMA46:LMM46"/>
    <mergeCell ref="LHN46:LHZ46"/>
    <mergeCell ref="LIA46:LIM46"/>
    <mergeCell ref="LIN46:LIZ46"/>
    <mergeCell ref="LJA46:LJM46"/>
    <mergeCell ref="LJN46:LJZ46"/>
    <mergeCell ref="LZA46:LZM46"/>
    <mergeCell ref="LZN46:LZZ46"/>
    <mergeCell ref="MAA46:MAM46"/>
    <mergeCell ref="MAN46:MAZ46"/>
    <mergeCell ref="MBA46:MBM46"/>
    <mergeCell ref="LWN46:LWZ46"/>
    <mergeCell ref="LXA46:LXM46"/>
    <mergeCell ref="LXN46:LXZ46"/>
    <mergeCell ref="LYA46:LYM46"/>
    <mergeCell ref="LYN46:LYZ46"/>
    <mergeCell ref="LUA46:LUM46"/>
    <mergeCell ref="LUN46:LUZ46"/>
    <mergeCell ref="LVA46:LVM46"/>
    <mergeCell ref="LVN46:LVZ46"/>
    <mergeCell ref="LWA46:LWM46"/>
    <mergeCell ref="LRN46:LRZ46"/>
    <mergeCell ref="LSA46:LSM46"/>
    <mergeCell ref="LSN46:LSZ46"/>
    <mergeCell ref="LTA46:LTM46"/>
    <mergeCell ref="LTN46:LTZ46"/>
    <mergeCell ref="MJA46:MJM46"/>
    <mergeCell ref="MJN46:MJZ46"/>
    <mergeCell ref="MKA46:MKM46"/>
    <mergeCell ref="MKN46:MKZ46"/>
    <mergeCell ref="MLA46:MLM46"/>
    <mergeCell ref="MGN46:MGZ46"/>
    <mergeCell ref="MHA46:MHM46"/>
    <mergeCell ref="MHN46:MHZ46"/>
    <mergeCell ref="MIA46:MIM46"/>
    <mergeCell ref="MIN46:MIZ46"/>
    <mergeCell ref="MEA46:MEM46"/>
    <mergeCell ref="MEN46:MEZ46"/>
    <mergeCell ref="MFA46:MFM46"/>
    <mergeCell ref="MFN46:MFZ46"/>
    <mergeCell ref="MGA46:MGM46"/>
    <mergeCell ref="MBN46:MBZ46"/>
    <mergeCell ref="MCA46:MCM46"/>
    <mergeCell ref="MCN46:MCZ46"/>
    <mergeCell ref="MDA46:MDM46"/>
    <mergeCell ref="MDN46:MDZ46"/>
    <mergeCell ref="MTA46:MTM46"/>
    <mergeCell ref="MTN46:MTZ46"/>
    <mergeCell ref="MUA46:MUM46"/>
    <mergeCell ref="MUN46:MUZ46"/>
    <mergeCell ref="MVA46:MVM46"/>
    <mergeCell ref="MQN46:MQZ46"/>
    <mergeCell ref="MRA46:MRM46"/>
    <mergeCell ref="MRN46:MRZ46"/>
    <mergeCell ref="MSA46:MSM46"/>
    <mergeCell ref="MSN46:MSZ46"/>
    <mergeCell ref="MOA46:MOM46"/>
    <mergeCell ref="MON46:MOZ46"/>
    <mergeCell ref="MPA46:MPM46"/>
    <mergeCell ref="MPN46:MPZ46"/>
    <mergeCell ref="MQA46:MQM46"/>
    <mergeCell ref="MLN46:MLZ46"/>
    <mergeCell ref="MMA46:MMM46"/>
    <mergeCell ref="MMN46:MMZ46"/>
    <mergeCell ref="MNA46:MNM46"/>
    <mergeCell ref="MNN46:MNZ46"/>
    <mergeCell ref="NDA46:NDM46"/>
    <mergeCell ref="NDN46:NDZ46"/>
    <mergeCell ref="NEA46:NEM46"/>
    <mergeCell ref="NEN46:NEZ46"/>
    <mergeCell ref="NFA46:NFM46"/>
    <mergeCell ref="NAN46:NAZ46"/>
    <mergeCell ref="NBA46:NBM46"/>
    <mergeCell ref="NBN46:NBZ46"/>
    <mergeCell ref="NCA46:NCM46"/>
    <mergeCell ref="NCN46:NCZ46"/>
    <mergeCell ref="MYA46:MYM46"/>
    <mergeCell ref="MYN46:MYZ46"/>
    <mergeCell ref="MZA46:MZM46"/>
    <mergeCell ref="MZN46:MZZ46"/>
    <mergeCell ref="NAA46:NAM46"/>
    <mergeCell ref="MVN46:MVZ46"/>
    <mergeCell ref="MWA46:MWM46"/>
    <mergeCell ref="MWN46:MWZ46"/>
    <mergeCell ref="MXA46:MXM46"/>
    <mergeCell ref="MXN46:MXZ46"/>
    <mergeCell ref="NNA46:NNM46"/>
    <mergeCell ref="NNN46:NNZ46"/>
    <mergeCell ref="NOA46:NOM46"/>
    <mergeCell ref="NON46:NOZ46"/>
    <mergeCell ref="NPA46:NPM46"/>
    <mergeCell ref="NKN46:NKZ46"/>
    <mergeCell ref="NLA46:NLM46"/>
    <mergeCell ref="NLN46:NLZ46"/>
    <mergeCell ref="NMA46:NMM46"/>
    <mergeCell ref="NMN46:NMZ46"/>
    <mergeCell ref="NIA46:NIM46"/>
    <mergeCell ref="NIN46:NIZ46"/>
    <mergeCell ref="NJA46:NJM46"/>
    <mergeCell ref="NJN46:NJZ46"/>
    <mergeCell ref="NKA46:NKM46"/>
    <mergeCell ref="NFN46:NFZ46"/>
    <mergeCell ref="NGA46:NGM46"/>
    <mergeCell ref="NGN46:NGZ46"/>
    <mergeCell ref="NHA46:NHM46"/>
    <mergeCell ref="NHN46:NHZ46"/>
    <mergeCell ref="NXA46:NXM46"/>
    <mergeCell ref="NXN46:NXZ46"/>
    <mergeCell ref="NYA46:NYM46"/>
    <mergeCell ref="NYN46:NYZ46"/>
    <mergeCell ref="NZA46:NZM46"/>
    <mergeCell ref="NUN46:NUZ46"/>
    <mergeCell ref="NVA46:NVM46"/>
    <mergeCell ref="NVN46:NVZ46"/>
    <mergeCell ref="NWA46:NWM46"/>
    <mergeCell ref="NWN46:NWZ46"/>
    <mergeCell ref="NSA46:NSM46"/>
    <mergeCell ref="NSN46:NSZ46"/>
    <mergeCell ref="NTA46:NTM46"/>
    <mergeCell ref="NTN46:NTZ46"/>
    <mergeCell ref="NUA46:NUM46"/>
    <mergeCell ref="NPN46:NPZ46"/>
    <mergeCell ref="NQA46:NQM46"/>
    <mergeCell ref="NQN46:NQZ46"/>
    <mergeCell ref="NRA46:NRM46"/>
    <mergeCell ref="NRN46:NRZ46"/>
    <mergeCell ref="OHA46:OHM46"/>
    <mergeCell ref="OHN46:OHZ46"/>
    <mergeCell ref="OIA46:OIM46"/>
    <mergeCell ref="OIN46:OIZ46"/>
    <mergeCell ref="OJA46:OJM46"/>
    <mergeCell ref="OEN46:OEZ46"/>
    <mergeCell ref="OFA46:OFM46"/>
    <mergeCell ref="OFN46:OFZ46"/>
    <mergeCell ref="OGA46:OGM46"/>
    <mergeCell ref="OGN46:OGZ46"/>
    <mergeCell ref="OCA46:OCM46"/>
    <mergeCell ref="OCN46:OCZ46"/>
    <mergeCell ref="ODA46:ODM46"/>
    <mergeCell ref="ODN46:ODZ46"/>
    <mergeCell ref="OEA46:OEM46"/>
    <mergeCell ref="NZN46:NZZ46"/>
    <mergeCell ref="OAA46:OAM46"/>
    <mergeCell ref="OAN46:OAZ46"/>
    <mergeCell ref="OBA46:OBM46"/>
    <mergeCell ref="OBN46:OBZ46"/>
    <mergeCell ref="ORA46:ORM46"/>
    <mergeCell ref="ORN46:ORZ46"/>
    <mergeCell ref="OSA46:OSM46"/>
    <mergeCell ref="OSN46:OSZ46"/>
    <mergeCell ref="OTA46:OTM46"/>
    <mergeCell ref="OON46:OOZ46"/>
    <mergeCell ref="OPA46:OPM46"/>
    <mergeCell ref="OPN46:OPZ46"/>
    <mergeCell ref="OQA46:OQM46"/>
    <mergeCell ref="OQN46:OQZ46"/>
    <mergeCell ref="OMA46:OMM46"/>
    <mergeCell ref="OMN46:OMZ46"/>
    <mergeCell ref="ONA46:ONM46"/>
    <mergeCell ref="ONN46:ONZ46"/>
    <mergeCell ref="OOA46:OOM46"/>
    <mergeCell ref="OJN46:OJZ46"/>
    <mergeCell ref="OKA46:OKM46"/>
    <mergeCell ref="OKN46:OKZ46"/>
    <mergeCell ref="OLA46:OLM46"/>
    <mergeCell ref="OLN46:OLZ46"/>
    <mergeCell ref="PBA46:PBM46"/>
    <mergeCell ref="PBN46:PBZ46"/>
    <mergeCell ref="PCA46:PCM46"/>
    <mergeCell ref="PCN46:PCZ46"/>
    <mergeCell ref="PDA46:PDM46"/>
    <mergeCell ref="OYN46:OYZ46"/>
    <mergeCell ref="OZA46:OZM46"/>
    <mergeCell ref="OZN46:OZZ46"/>
    <mergeCell ref="PAA46:PAM46"/>
    <mergeCell ref="PAN46:PAZ46"/>
    <mergeCell ref="OWA46:OWM46"/>
    <mergeCell ref="OWN46:OWZ46"/>
    <mergeCell ref="OXA46:OXM46"/>
    <mergeCell ref="OXN46:OXZ46"/>
    <mergeCell ref="OYA46:OYM46"/>
    <mergeCell ref="OTN46:OTZ46"/>
    <mergeCell ref="OUA46:OUM46"/>
    <mergeCell ref="OUN46:OUZ46"/>
    <mergeCell ref="OVA46:OVM46"/>
    <mergeCell ref="OVN46:OVZ46"/>
    <mergeCell ref="PLA46:PLM46"/>
    <mergeCell ref="PLN46:PLZ46"/>
    <mergeCell ref="PMA46:PMM46"/>
    <mergeCell ref="PMN46:PMZ46"/>
    <mergeCell ref="PNA46:PNM46"/>
    <mergeCell ref="PIN46:PIZ46"/>
    <mergeCell ref="PJA46:PJM46"/>
    <mergeCell ref="PJN46:PJZ46"/>
    <mergeCell ref="PKA46:PKM46"/>
    <mergeCell ref="PKN46:PKZ46"/>
    <mergeCell ref="PGA46:PGM46"/>
    <mergeCell ref="PGN46:PGZ46"/>
    <mergeCell ref="PHA46:PHM46"/>
    <mergeCell ref="PHN46:PHZ46"/>
    <mergeCell ref="PIA46:PIM46"/>
    <mergeCell ref="PDN46:PDZ46"/>
    <mergeCell ref="PEA46:PEM46"/>
    <mergeCell ref="PEN46:PEZ46"/>
    <mergeCell ref="PFA46:PFM46"/>
    <mergeCell ref="PFN46:PFZ46"/>
    <mergeCell ref="PVA46:PVM46"/>
    <mergeCell ref="PVN46:PVZ46"/>
    <mergeCell ref="PWA46:PWM46"/>
    <mergeCell ref="PWN46:PWZ46"/>
    <mergeCell ref="PXA46:PXM46"/>
    <mergeCell ref="PSN46:PSZ46"/>
    <mergeCell ref="PTA46:PTM46"/>
    <mergeCell ref="PTN46:PTZ46"/>
    <mergeCell ref="PUA46:PUM46"/>
    <mergeCell ref="PUN46:PUZ46"/>
    <mergeCell ref="PQA46:PQM46"/>
    <mergeCell ref="PQN46:PQZ46"/>
    <mergeCell ref="PRA46:PRM46"/>
    <mergeCell ref="PRN46:PRZ46"/>
    <mergeCell ref="PSA46:PSM46"/>
    <mergeCell ref="PNN46:PNZ46"/>
    <mergeCell ref="POA46:POM46"/>
    <mergeCell ref="PON46:POZ46"/>
    <mergeCell ref="PPA46:PPM46"/>
    <mergeCell ref="PPN46:PPZ46"/>
    <mergeCell ref="QFA46:QFM46"/>
    <mergeCell ref="QFN46:QFZ46"/>
    <mergeCell ref="QGA46:QGM46"/>
    <mergeCell ref="QGN46:QGZ46"/>
    <mergeCell ref="QHA46:QHM46"/>
    <mergeCell ref="QCN46:QCZ46"/>
    <mergeCell ref="QDA46:QDM46"/>
    <mergeCell ref="QDN46:QDZ46"/>
    <mergeCell ref="QEA46:QEM46"/>
    <mergeCell ref="QEN46:QEZ46"/>
    <mergeCell ref="QAA46:QAM46"/>
    <mergeCell ref="QAN46:QAZ46"/>
    <mergeCell ref="QBA46:QBM46"/>
    <mergeCell ref="QBN46:QBZ46"/>
    <mergeCell ref="QCA46:QCM46"/>
    <mergeCell ref="PXN46:PXZ46"/>
    <mergeCell ref="PYA46:PYM46"/>
    <mergeCell ref="PYN46:PYZ46"/>
    <mergeCell ref="PZA46:PZM46"/>
    <mergeCell ref="PZN46:PZZ46"/>
    <mergeCell ref="QPA46:QPM46"/>
    <mergeCell ref="QPN46:QPZ46"/>
    <mergeCell ref="QQA46:QQM46"/>
    <mergeCell ref="QQN46:QQZ46"/>
    <mergeCell ref="QRA46:QRM46"/>
    <mergeCell ref="QMN46:QMZ46"/>
    <mergeCell ref="QNA46:QNM46"/>
    <mergeCell ref="QNN46:QNZ46"/>
    <mergeCell ref="QOA46:QOM46"/>
    <mergeCell ref="QON46:QOZ46"/>
    <mergeCell ref="QKA46:QKM46"/>
    <mergeCell ref="QKN46:QKZ46"/>
    <mergeCell ref="QLA46:QLM46"/>
    <mergeCell ref="QLN46:QLZ46"/>
    <mergeCell ref="QMA46:QMM46"/>
    <mergeCell ref="QHN46:QHZ46"/>
    <mergeCell ref="QIA46:QIM46"/>
    <mergeCell ref="QIN46:QIZ46"/>
    <mergeCell ref="QJA46:QJM46"/>
    <mergeCell ref="QJN46:QJZ46"/>
    <mergeCell ref="QZA46:QZM46"/>
    <mergeCell ref="QZN46:QZZ46"/>
    <mergeCell ref="RAA46:RAM46"/>
    <mergeCell ref="RAN46:RAZ46"/>
    <mergeCell ref="RBA46:RBM46"/>
    <mergeCell ref="QWN46:QWZ46"/>
    <mergeCell ref="QXA46:QXM46"/>
    <mergeCell ref="QXN46:QXZ46"/>
    <mergeCell ref="QYA46:QYM46"/>
    <mergeCell ref="QYN46:QYZ46"/>
    <mergeCell ref="QUA46:QUM46"/>
    <mergeCell ref="QUN46:QUZ46"/>
    <mergeCell ref="QVA46:QVM46"/>
    <mergeCell ref="QVN46:QVZ46"/>
    <mergeCell ref="QWA46:QWM46"/>
    <mergeCell ref="QRN46:QRZ46"/>
    <mergeCell ref="QSA46:QSM46"/>
    <mergeCell ref="QSN46:QSZ46"/>
    <mergeCell ref="QTA46:QTM46"/>
    <mergeCell ref="QTN46:QTZ46"/>
    <mergeCell ref="RJA46:RJM46"/>
    <mergeCell ref="RJN46:RJZ46"/>
    <mergeCell ref="RKA46:RKM46"/>
    <mergeCell ref="RKN46:RKZ46"/>
    <mergeCell ref="RLA46:RLM46"/>
    <mergeCell ref="RGN46:RGZ46"/>
    <mergeCell ref="RHA46:RHM46"/>
    <mergeCell ref="RHN46:RHZ46"/>
    <mergeCell ref="RIA46:RIM46"/>
    <mergeCell ref="RIN46:RIZ46"/>
    <mergeCell ref="REA46:REM46"/>
    <mergeCell ref="REN46:REZ46"/>
    <mergeCell ref="RFA46:RFM46"/>
    <mergeCell ref="RFN46:RFZ46"/>
    <mergeCell ref="RGA46:RGM46"/>
    <mergeCell ref="RBN46:RBZ46"/>
    <mergeCell ref="RCA46:RCM46"/>
    <mergeCell ref="RCN46:RCZ46"/>
    <mergeCell ref="RDA46:RDM46"/>
    <mergeCell ref="RDN46:RDZ46"/>
    <mergeCell ref="RTA46:RTM46"/>
    <mergeCell ref="RTN46:RTZ46"/>
    <mergeCell ref="RUA46:RUM46"/>
    <mergeCell ref="RUN46:RUZ46"/>
    <mergeCell ref="RVA46:RVM46"/>
    <mergeCell ref="RQN46:RQZ46"/>
    <mergeCell ref="RRA46:RRM46"/>
    <mergeCell ref="RRN46:RRZ46"/>
    <mergeCell ref="RSA46:RSM46"/>
    <mergeCell ref="RSN46:RSZ46"/>
    <mergeCell ref="ROA46:ROM46"/>
    <mergeCell ref="RON46:ROZ46"/>
    <mergeCell ref="RPA46:RPM46"/>
    <mergeCell ref="RPN46:RPZ46"/>
    <mergeCell ref="RQA46:RQM46"/>
    <mergeCell ref="RLN46:RLZ46"/>
    <mergeCell ref="RMA46:RMM46"/>
    <mergeCell ref="RMN46:RMZ46"/>
    <mergeCell ref="RNA46:RNM46"/>
    <mergeCell ref="RNN46:RNZ46"/>
    <mergeCell ref="SDA46:SDM46"/>
    <mergeCell ref="SDN46:SDZ46"/>
    <mergeCell ref="SEA46:SEM46"/>
    <mergeCell ref="SEN46:SEZ46"/>
    <mergeCell ref="SFA46:SFM46"/>
    <mergeCell ref="SAN46:SAZ46"/>
    <mergeCell ref="SBA46:SBM46"/>
    <mergeCell ref="SBN46:SBZ46"/>
    <mergeCell ref="SCA46:SCM46"/>
    <mergeCell ref="SCN46:SCZ46"/>
    <mergeCell ref="RYA46:RYM46"/>
    <mergeCell ref="RYN46:RYZ46"/>
    <mergeCell ref="RZA46:RZM46"/>
    <mergeCell ref="RZN46:RZZ46"/>
    <mergeCell ref="SAA46:SAM46"/>
    <mergeCell ref="RVN46:RVZ46"/>
    <mergeCell ref="RWA46:RWM46"/>
    <mergeCell ref="RWN46:RWZ46"/>
    <mergeCell ref="RXA46:RXM46"/>
    <mergeCell ref="RXN46:RXZ46"/>
    <mergeCell ref="SNA46:SNM46"/>
    <mergeCell ref="SNN46:SNZ46"/>
    <mergeCell ref="SOA46:SOM46"/>
    <mergeCell ref="SON46:SOZ46"/>
    <mergeCell ref="SPA46:SPM46"/>
    <mergeCell ref="SKN46:SKZ46"/>
    <mergeCell ref="SLA46:SLM46"/>
    <mergeCell ref="SLN46:SLZ46"/>
    <mergeCell ref="SMA46:SMM46"/>
    <mergeCell ref="SMN46:SMZ46"/>
    <mergeCell ref="SIA46:SIM46"/>
    <mergeCell ref="SIN46:SIZ46"/>
    <mergeCell ref="SJA46:SJM46"/>
    <mergeCell ref="SJN46:SJZ46"/>
    <mergeCell ref="SKA46:SKM46"/>
    <mergeCell ref="SFN46:SFZ46"/>
    <mergeCell ref="SGA46:SGM46"/>
    <mergeCell ref="SGN46:SGZ46"/>
    <mergeCell ref="SHA46:SHM46"/>
    <mergeCell ref="SHN46:SHZ46"/>
    <mergeCell ref="SXA46:SXM46"/>
    <mergeCell ref="SXN46:SXZ46"/>
    <mergeCell ref="SYA46:SYM46"/>
    <mergeCell ref="SYN46:SYZ46"/>
    <mergeCell ref="SZA46:SZM46"/>
    <mergeCell ref="SUN46:SUZ46"/>
    <mergeCell ref="SVA46:SVM46"/>
    <mergeCell ref="SVN46:SVZ46"/>
    <mergeCell ref="SWA46:SWM46"/>
    <mergeCell ref="SWN46:SWZ46"/>
    <mergeCell ref="SSA46:SSM46"/>
    <mergeCell ref="SSN46:SSZ46"/>
    <mergeCell ref="STA46:STM46"/>
    <mergeCell ref="STN46:STZ46"/>
    <mergeCell ref="SUA46:SUM46"/>
    <mergeCell ref="SPN46:SPZ46"/>
    <mergeCell ref="SQA46:SQM46"/>
    <mergeCell ref="SQN46:SQZ46"/>
    <mergeCell ref="SRA46:SRM46"/>
    <mergeCell ref="SRN46:SRZ46"/>
    <mergeCell ref="THA46:THM46"/>
    <mergeCell ref="THN46:THZ46"/>
    <mergeCell ref="TIA46:TIM46"/>
    <mergeCell ref="TIN46:TIZ46"/>
    <mergeCell ref="TJA46:TJM46"/>
    <mergeCell ref="TEN46:TEZ46"/>
    <mergeCell ref="TFA46:TFM46"/>
    <mergeCell ref="TFN46:TFZ46"/>
    <mergeCell ref="TGA46:TGM46"/>
    <mergeCell ref="TGN46:TGZ46"/>
    <mergeCell ref="TCA46:TCM46"/>
    <mergeCell ref="TCN46:TCZ46"/>
    <mergeCell ref="TDA46:TDM46"/>
    <mergeCell ref="TDN46:TDZ46"/>
    <mergeCell ref="TEA46:TEM46"/>
    <mergeCell ref="SZN46:SZZ46"/>
    <mergeCell ref="TAA46:TAM46"/>
    <mergeCell ref="TAN46:TAZ46"/>
    <mergeCell ref="TBA46:TBM46"/>
    <mergeCell ref="TBN46:TBZ46"/>
    <mergeCell ref="TRA46:TRM46"/>
    <mergeCell ref="TRN46:TRZ46"/>
    <mergeCell ref="TSA46:TSM46"/>
    <mergeCell ref="TSN46:TSZ46"/>
    <mergeCell ref="TTA46:TTM46"/>
    <mergeCell ref="TON46:TOZ46"/>
    <mergeCell ref="TPA46:TPM46"/>
    <mergeCell ref="TPN46:TPZ46"/>
    <mergeCell ref="TQA46:TQM46"/>
    <mergeCell ref="TQN46:TQZ46"/>
    <mergeCell ref="TMA46:TMM46"/>
    <mergeCell ref="TMN46:TMZ46"/>
    <mergeCell ref="TNA46:TNM46"/>
    <mergeCell ref="TNN46:TNZ46"/>
    <mergeCell ref="TOA46:TOM46"/>
    <mergeCell ref="TJN46:TJZ46"/>
    <mergeCell ref="TKA46:TKM46"/>
    <mergeCell ref="TKN46:TKZ46"/>
    <mergeCell ref="TLA46:TLM46"/>
    <mergeCell ref="TLN46:TLZ46"/>
    <mergeCell ref="UBA46:UBM46"/>
    <mergeCell ref="UBN46:UBZ46"/>
    <mergeCell ref="UCA46:UCM46"/>
    <mergeCell ref="UCN46:UCZ46"/>
    <mergeCell ref="UDA46:UDM46"/>
    <mergeCell ref="TYN46:TYZ46"/>
    <mergeCell ref="TZA46:TZM46"/>
    <mergeCell ref="TZN46:TZZ46"/>
    <mergeCell ref="UAA46:UAM46"/>
    <mergeCell ref="UAN46:UAZ46"/>
    <mergeCell ref="TWA46:TWM46"/>
    <mergeCell ref="TWN46:TWZ46"/>
    <mergeCell ref="TXA46:TXM46"/>
    <mergeCell ref="TXN46:TXZ46"/>
    <mergeCell ref="TYA46:TYM46"/>
    <mergeCell ref="TTN46:TTZ46"/>
    <mergeCell ref="TUA46:TUM46"/>
    <mergeCell ref="TUN46:TUZ46"/>
    <mergeCell ref="TVA46:TVM46"/>
    <mergeCell ref="TVN46:TVZ46"/>
    <mergeCell ref="ULA46:ULM46"/>
    <mergeCell ref="ULN46:ULZ46"/>
    <mergeCell ref="UMA46:UMM46"/>
    <mergeCell ref="UMN46:UMZ46"/>
    <mergeCell ref="UNA46:UNM46"/>
    <mergeCell ref="UIN46:UIZ46"/>
    <mergeCell ref="UJA46:UJM46"/>
    <mergeCell ref="UJN46:UJZ46"/>
    <mergeCell ref="UKA46:UKM46"/>
    <mergeCell ref="UKN46:UKZ46"/>
    <mergeCell ref="UGA46:UGM46"/>
    <mergeCell ref="UGN46:UGZ46"/>
    <mergeCell ref="UHA46:UHM46"/>
    <mergeCell ref="UHN46:UHZ46"/>
    <mergeCell ref="UIA46:UIM46"/>
    <mergeCell ref="UDN46:UDZ46"/>
    <mergeCell ref="UEA46:UEM46"/>
    <mergeCell ref="UEN46:UEZ46"/>
    <mergeCell ref="UFA46:UFM46"/>
    <mergeCell ref="UFN46:UFZ46"/>
    <mergeCell ref="UVA46:UVM46"/>
    <mergeCell ref="UVN46:UVZ46"/>
    <mergeCell ref="UWA46:UWM46"/>
    <mergeCell ref="UWN46:UWZ46"/>
    <mergeCell ref="UXA46:UXM46"/>
    <mergeCell ref="USN46:USZ46"/>
    <mergeCell ref="UTA46:UTM46"/>
    <mergeCell ref="UTN46:UTZ46"/>
    <mergeCell ref="UUA46:UUM46"/>
    <mergeCell ref="UUN46:UUZ46"/>
    <mergeCell ref="UQA46:UQM46"/>
    <mergeCell ref="UQN46:UQZ46"/>
    <mergeCell ref="URA46:URM46"/>
    <mergeCell ref="URN46:URZ46"/>
    <mergeCell ref="USA46:USM46"/>
    <mergeCell ref="UNN46:UNZ46"/>
    <mergeCell ref="UOA46:UOM46"/>
    <mergeCell ref="UON46:UOZ46"/>
    <mergeCell ref="UPA46:UPM46"/>
    <mergeCell ref="UPN46:UPZ46"/>
    <mergeCell ref="VFA46:VFM46"/>
    <mergeCell ref="VFN46:VFZ46"/>
    <mergeCell ref="VGA46:VGM46"/>
    <mergeCell ref="VGN46:VGZ46"/>
    <mergeCell ref="VHA46:VHM46"/>
    <mergeCell ref="VCN46:VCZ46"/>
    <mergeCell ref="VDA46:VDM46"/>
    <mergeCell ref="VDN46:VDZ46"/>
    <mergeCell ref="VEA46:VEM46"/>
    <mergeCell ref="VEN46:VEZ46"/>
    <mergeCell ref="VAA46:VAM46"/>
    <mergeCell ref="VAN46:VAZ46"/>
    <mergeCell ref="VBA46:VBM46"/>
    <mergeCell ref="VBN46:VBZ46"/>
    <mergeCell ref="VCA46:VCM46"/>
    <mergeCell ref="UXN46:UXZ46"/>
    <mergeCell ref="UYA46:UYM46"/>
    <mergeCell ref="UYN46:UYZ46"/>
    <mergeCell ref="UZA46:UZM46"/>
    <mergeCell ref="UZN46:UZZ46"/>
    <mergeCell ref="VPA46:VPM46"/>
    <mergeCell ref="VPN46:VPZ46"/>
    <mergeCell ref="VQA46:VQM46"/>
    <mergeCell ref="VQN46:VQZ46"/>
    <mergeCell ref="VRA46:VRM46"/>
    <mergeCell ref="VMN46:VMZ46"/>
    <mergeCell ref="VNA46:VNM46"/>
    <mergeCell ref="VNN46:VNZ46"/>
    <mergeCell ref="VOA46:VOM46"/>
    <mergeCell ref="VON46:VOZ46"/>
    <mergeCell ref="VKA46:VKM46"/>
    <mergeCell ref="VKN46:VKZ46"/>
    <mergeCell ref="VLA46:VLM46"/>
    <mergeCell ref="VLN46:VLZ46"/>
    <mergeCell ref="VMA46:VMM46"/>
    <mergeCell ref="VHN46:VHZ46"/>
    <mergeCell ref="VIA46:VIM46"/>
    <mergeCell ref="VIN46:VIZ46"/>
    <mergeCell ref="VJA46:VJM46"/>
    <mergeCell ref="VJN46:VJZ46"/>
    <mergeCell ref="VZA46:VZM46"/>
    <mergeCell ref="VZN46:VZZ46"/>
    <mergeCell ref="WAA46:WAM46"/>
    <mergeCell ref="WAN46:WAZ46"/>
    <mergeCell ref="WBA46:WBM46"/>
    <mergeCell ref="VWN46:VWZ46"/>
    <mergeCell ref="VXA46:VXM46"/>
    <mergeCell ref="VXN46:VXZ46"/>
    <mergeCell ref="VYA46:VYM46"/>
    <mergeCell ref="VYN46:VYZ46"/>
    <mergeCell ref="VUA46:VUM46"/>
    <mergeCell ref="VUN46:VUZ46"/>
    <mergeCell ref="VVA46:VVM46"/>
    <mergeCell ref="VVN46:VVZ46"/>
    <mergeCell ref="VWA46:VWM46"/>
    <mergeCell ref="VRN46:VRZ46"/>
    <mergeCell ref="VSA46:VSM46"/>
    <mergeCell ref="VSN46:VSZ46"/>
    <mergeCell ref="VTA46:VTM46"/>
    <mergeCell ref="VTN46:VTZ46"/>
    <mergeCell ref="WJA46:WJM46"/>
    <mergeCell ref="WJN46:WJZ46"/>
    <mergeCell ref="WKA46:WKM46"/>
    <mergeCell ref="WKN46:WKZ46"/>
    <mergeCell ref="WLA46:WLM46"/>
    <mergeCell ref="WGN46:WGZ46"/>
    <mergeCell ref="WHA46:WHM46"/>
    <mergeCell ref="WHN46:WHZ46"/>
    <mergeCell ref="WIA46:WIM46"/>
    <mergeCell ref="WIN46:WIZ46"/>
    <mergeCell ref="WEA46:WEM46"/>
    <mergeCell ref="WEN46:WEZ46"/>
    <mergeCell ref="WFA46:WFM46"/>
    <mergeCell ref="WFN46:WFZ46"/>
    <mergeCell ref="WGA46:WGM46"/>
    <mergeCell ref="WBN46:WBZ46"/>
    <mergeCell ref="WCA46:WCM46"/>
    <mergeCell ref="WCN46:WCZ46"/>
    <mergeCell ref="WDA46:WDM46"/>
    <mergeCell ref="WDN46:WDZ46"/>
    <mergeCell ref="WTA46:WTM46"/>
    <mergeCell ref="WTN46:WTZ46"/>
    <mergeCell ref="WUA46:WUM46"/>
    <mergeCell ref="WUN46:WUZ46"/>
    <mergeCell ref="WVA46:WVM46"/>
    <mergeCell ref="WQN46:WQZ46"/>
    <mergeCell ref="WRA46:WRM46"/>
    <mergeCell ref="WRN46:WRZ46"/>
    <mergeCell ref="WSA46:WSM46"/>
    <mergeCell ref="WSN46:WSZ46"/>
    <mergeCell ref="WOA46:WOM46"/>
    <mergeCell ref="WON46:WOZ46"/>
    <mergeCell ref="WPA46:WPM46"/>
    <mergeCell ref="WPN46:WPZ46"/>
    <mergeCell ref="WQA46:WQM46"/>
    <mergeCell ref="WLN46:WLZ46"/>
    <mergeCell ref="WMA46:WMM46"/>
    <mergeCell ref="WMN46:WMZ46"/>
    <mergeCell ref="WNA46:WNM46"/>
    <mergeCell ref="WNN46:WNZ46"/>
    <mergeCell ref="XDA46:XDM46"/>
    <mergeCell ref="XDN46:XDZ46"/>
    <mergeCell ref="XEA46:XEM46"/>
    <mergeCell ref="XEN46:XEZ46"/>
    <mergeCell ref="XFA46:XFD46"/>
    <mergeCell ref="XAN46:XAZ46"/>
    <mergeCell ref="XBA46:XBM46"/>
    <mergeCell ref="XBN46:XBZ46"/>
    <mergeCell ref="XCA46:XCM46"/>
    <mergeCell ref="XCN46:XCZ46"/>
    <mergeCell ref="WYA46:WYM46"/>
    <mergeCell ref="WYN46:WYZ46"/>
    <mergeCell ref="WZA46:WZM46"/>
    <mergeCell ref="WZN46:WZZ46"/>
    <mergeCell ref="XAA46:XAM46"/>
    <mergeCell ref="WVN46:WVZ46"/>
    <mergeCell ref="WWA46:WWM46"/>
    <mergeCell ref="WWN46:WWZ46"/>
    <mergeCell ref="WXA46:WXM46"/>
    <mergeCell ref="WXN46:WXZ46"/>
  </mergeCells>
  <pageMargins left="0.70866141732283472" right="0.70866141732283472" top="0.74803149606299213" bottom="0.74803149606299213" header="0" footer="0"/>
  <pageSetup paperSize="9" scale="74" fitToHeight="0" orientation="portrait" r:id="rId1"/>
  <headerFooter>
    <oddFooter>&amp;C&amp;"Angsana New,Regular"&amp;14Page 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Z1001"/>
  <sheetViews>
    <sheetView view="pageBreakPreview" zoomScale="60" zoomScaleNormal="70" workbookViewId="0">
      <selection activeCell="A4" sqref="A4:R4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38" customWidth="1"/>
    <col min="4" max="4" width="2.44140625" customWidth="1"/>
    <col min="5" max="5" width="1.6640625" customWidth="1"/>
    <col min="6" max="6" width="16" customWidth="1"/>
    <col min="7" max="7" width="1.6640625" customWidth="1"/>
    <col min="8" max="8" width="14.6640625" customWidth="1"/>
    <col min="9" max="9" width="1.6640625" customWidth="1"/>
    <col min="10" max="10" width="14.6640625" customWidth="1"/>
    <col min="11" max="11" width="1.6640625" customWidth="1"/>
    <col min="12" max="12" width="14.6640625" customWidth="1"/>
    <col min="13" max="13" width="1.6640625" customWidth="1"/>
    <col min="14" max="14" width="14.6640625" customWidth="1"/>
    <col min="15" max="15" width="1.6640625" customWidth="1"/>
    <col min="16" max="16" width="14.6640625" customWidth="1"/>
    <col min="17" max="17" width="1.6640625" customWidth="1"/>
    <col min="18" max="18" width="14.6640625" customWidth="1"/>
    <col min="19" max="19" width="12.109375" customWidth="1"/>
    <col min="20" max="26" width="8" customWidth="1"/>
  </cols>
  <sheetData>
    <row r="1" spans="1:26" ht="20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59</v>
      </c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5500000000000000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 t="s">
        <v>60</v>
      </c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55000000000000004">
      <c r="A3" s="175" t="str">
        <f>PL9M!A3</f>
        <v>TECHLEAD NPN PUBLIC COMPANY LIMITED AND ITS SUBSIDIARIES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55000000000000004">
      <c r="A4" s="175" t="str">
        <f>PL9M!A46</f>
        <v>(FORMERLY ETERNAL ENERGY PUBLIC COMPANY LIMITED)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"/>
      <c r="T4" s="1"/>
      <c r="U4" s="1"/>
      <c r="V4" s="1"/>
      <c r="W4" s="1"/>
      <c r="X4" s="1"/>
      <c r="Y4" s="1"/>
      <c r="Z4" s="1"/>
    </row>
    <row r="5" spans="1:26" ht="20.25" customHeight="1" x14ac:dyDescent="0.55000000000000004">
      <c r="A5" s="175" t="s">
        <v>100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"/>
      <c r="T5" s="1"/>
      <c r="U5" s="1"/>
      <c r="V5" s="1"/>
      <c r="W5" s="1"/>
      <c r="X5" s="1"/>
      <c r="Y5" s="1"/>
      <c r="Z5" s="1"/>
    </row>
    <row r="6" spans="1:26" ht="20.25" customHeight="1" x14ac:dyDescent="0.55000000000000004">
      <c r="A6" s="175" t="str">
        <f>+PL9M!A6</f>
        <v xml:space="preserve">  FOR THE NINE - MONTH PERIOD ENDED SEPTEMBER 30, 2024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"/>
      <c r="T6" s="1"/>
      <c r="U6" s="1"/>
      <c r="V6" s="1"/>
      <c r="W6" s="1"/>
      <c r="X6" s="1"/>
      <c r="Y6" s="1"/>
      <c r="Z6" s="1"/>
    </row>
    <row r="7" spans="1:26" ht="4.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" customHeight="1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"/>
      <c r="T8" s="1"/>
      <c r="U8" s="1"/>
      <c r="V8" s="1"/>
      <c r="W8" s="1"/>
      <c r="X8" s="1"/>
      <c r="Y8" s="1"/>
      <c r="Z8" s="1"/>
    </row>
    <row r="9" spans="1:26" ht="3.7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/>
      <c r="C10" s="1"/>
      <c r="D10" s="1"/>
      <c r="E10" s="1"/>
      <c r="F10" s="176" t="s">
        <v>2</v>
      </c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5">
      <c r="A11" s="1"/>
      <c r="B11" s="1"/>
      <c r="C11" s="1"/>
      <c r="D11" s="1"/>
      <c r="E11" s="1"/>
      <c r="F11" s="174" t="s">
        <v>3</v>
      </c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5">
      <c r="A12" s="1"/>
      <c r="B12" s="1"/>
      <c r="C12" s="1"/>
      <c r="D12" s="1"/>
      <c r="E12" s="1"/>
      <c r="F12" s="4"/>
      <c r="G12" s="1"/>
      <c r="H12" s="4"/>
      <c r="I12" s="4"/>
      <c r="J12" s="174" t="s">
        <v>51</v>
      </c>
      <c r="K12" s="170"/>
      <c r="L12" s="170"/>
      <c r="M12" s="4"/>
      <c r="N12" s="4"/>
      <c r="O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9.25" customHeight="1" x14ac:dyDescent="0.5">
      <c r="A13" s="1"/>
      <c r="B13" s="1"/>
      <c r="C13" s="1"/>
      <c r="D13" s="4"/>
      <c r="E13" s="1"/>
      <c r="F13" s="6" t="s">
        <v>101</v>
      </c>
      <c r="G13" s="1"/>
      <c r="H13" s="6" t="s">
        <v>102</v>
      </c>
      <c r="I13" s="4"/>
      <c r="J13" s="7" t="s">
        <v>103</v>
      </c>
      <c r="K13" s="1"/>
      <c r="L13" s="7" t="s">
        <v>54</v>
      </c>
      <c r="M13" s="4"/>
      <c r="N13" s="6" t="s">
        <v>104</v>
      </c>
      <c r="O13" s="5"/>
      <c r="P13" s="6" t="s">
        <v>105</v>
      </c>
      <c r="Q13" s="1"/>
      <c r="R13" s="7" t="s">
        <v>106</v>
      </c>
      <c r="S13" s="1"/>
      <c r="T13" s="1"/>
      <c r="U13" s="1"/>
      <c r="V13" s="1"/>
      <c r="W13" s="1"/>
      <c r="X13" s="1"/>
      <c r="Y13" s="1"/>
      <c r="Z13" s="1"/>
    </row>
    <row r="14" spans="1:26" ht="20.25" customHeight="1" x14ac:dyDescent="0.5">
      <c r="A14" s="8" t="s">
        <v>107</v>
      </c>
      <c r="B14" s="1"/>
      <c r="C14" s="1"/>
      <c r="D14" s="1"/>
      <c r="E14" s="9"/>
      <c r="F14" s="9">
        <v>2780000000</v>
      </c>
      <c r="G14" s="9"/>
      <c r="H14" s="9">
        <v>-562500000</v>
      </c>
      <c r="I14" s="9"/>
      <c r="J14" s="9">
        <v>13716687</v>
      </c>
      <c r="K14" s="10"/>
      <c r="L14" s="11">
        <v>-1978422167</v>
      </c>
      <c r="M14" s="11"/>
      <c r="N14" s="9">
        <v>252794520</v>
      </c>
      <c r="O14" s="9"/>
      <c r="P14" s="9">
        <v>4133085</v>
      </c>
      <c r="Q14" s="12"/>
      <c r="R14" s="9">
        <f t="shared" ref="R14:R15" si="0">SUM(N14,P14)</f>
        <v>256927605</v>
      </c>
      <c r="S14" s="13"/>
      <c r="T14" s="1"/>
      <c r="U14" s="1"/>
      <c r="V14" s="1"/>
      <c r="W14" s="1"/>
      <c r="X14" s="1"/>
      <c r="Y14" s="1"/>
      <c r="Z14" s="1"/>
    </row>
    <row r="15" spans="1:26" ht="20.25" customHeight="1" x14ac:dyDescent="0.5">
      <c r="A15" s="8" t="s">
        <v>108</v>
      </c>
      <c r="B15" s="8"/>
      <c r="C15" s="1"/>
      <c r="D15" s="1"/>
      <c r="E15" s="14"/>
      <c r="F15" s="15">
        <v>0</v>
      </c>
      <c r="G15" s="14"/>
      <c r="H15" s="15">
        <v>0</v>
      </c>
      <c r="I15" s="14"/>
      <c r="J15" s="15">
        <v>0</v>
      </c>
      <c r="K15" s="14"/>
      <c r="L15" s="16">
        <v>-19495959.559999999</v>
      </c>
      <c r="M15" s="11"/>
      <c r="N15" s="16">
        <v>-19495959.559999999</v>
      </c>
      <c r="O15" s="17"/>
      <c r="P15" s="16">
        <v>-3687511.44</v>
      </c>
      <c r="Q15" s="1"/>
      <c r="R15" s="16">
        <f t="shared" si="0"/>
        <v>-23183471</v>
      </c>
      <c r="S15" s="1"/>
      <c r="T15" s="1"/>
      <c r="U15" s="1"/>
      <c r="V15" s="1"/>
      <c r="W15" s="1"/>
      <c r="X15" s="1"/>
      <c r="Y15" s="1"/>
      <c r="Z15" s="1"/>
    </row>
    <row r="16" spans="1:26" ht="20.25" customHeight="1" x14ac:dyDescent="0.5">
      <c r="A16" s="8" t="s">
        <v>109</v>
      </c>
      <c r="B16" s="1"/>
      <c r="C16" s="1"/>
      <c r="D16" s="1"/>
      <c r="E16" s="9"/>
      <c r="F16" s="18">
        <f>SUM(F14:F15)</f>
        <v>2780000000</v>
      </c>
      <c r="G16" s="9"/>
      <c r="H16" s="18">
        <f>SUM(H14:H15)</f>
        <v>-562500000</v>
      </c>
      <c r="I16" s="9"/>
      <c r="J16" s="18">
        <f>SUM(J14:J15)</f>
        <v>13716687</v>
      </c>
      <c r="K16" s="10"/>
      <c r="L16" s="18">
        <f>SUM(L14:L15)</f>
        <v>-1997918126.5599999</v>
      </c>
      <c r="M16" s="9"/>
      <c r="N16" s="18">
        <f>SUM(N14:N15)</f>
        <v>233298560.44</v>
      </c>
      <c r="O16" s="12"/>
      <c r="P16" s="18">
        <f>SUM(P14:P15)</f>
        <v>445573.56000000006</v>
      </c>
      <c r="Q16" s="10"/>
      <c r="R16" s="18">
        <f>SUM(R14:R15)</f>
        <v>233744134</v>
      </c>
      <c r="S16" s="10"/>
      <c r="T16" s="1"/>
      <c r="U16" s="1"/>
      <c r="V16" s="1"/>
      <c r="W16" s="1"/>
      <c r="X16" s="1"/>
      <c r="Y16" s="1"/>
      <c r="Z16" s="1"/>
    </row>
    <row r="17" spans="1:26" ht="20.25" customHeight="1" x14ac:dyDescent="0.5">
      <c r="A17" s="1"/>
      <c r="B17" s="1"/>
      <c r="C17" s="1"/>
      <c r="D17" s="4"/>
      <c r="E17" s="1"/>
      <c r="F17" s="4"/>
      <c r="G17" s="1"/>
      <c r="H17" s="4"/>
      <c r="I17" s="4"/>
      <c r="J17" s="4"/>
      <c r="K17" s="1"/>
      <c r="L17" s="4"/>
      <c r="M17" s="4"/>
      <c r="N17" s="4"/>
      <c r="O17" s="5"/>
      <c r="P17" s="4"/>
      <c r="Q17" s="1"/>
      <c r="R17" s="4"/>
      <c r="S17" s="1"/>
      <c r="T17" s="1"/>
      <c r="U17" s="1"/>
      <c r="V17" s="1"/>
      <c r="W17" s="1"/>
      <c r="X17" s="1"/>
      <c r="Y17" s="1"/>
      <c r="Z17" s="1"/>
    </row>
    <row r="18" spans="1:26" ht="20.25" customHeight="1" x14ac:dyDescent="0.5">
      <c r="A18" s="8" t="s">
        <v>110</v>
      </c>
      <c r="B18" s="1"/>
      <c r="C18" s="1"/>
      <c r="D18" s="1"/>
      <c r="E18" s="9"/>
      <c r="F18" s="9">
        <v>2780000000</v>
      </c>
      <c r="G18" s="9"/>
      <c r="H18" s="9">
        <v>-562500000</v>
      </c>
      <c r="I18" s="9"/>
      <c r="J18" s="9">
        <v>13716687</v>
      </c>
      <c r="K18" s="10"/>
      <c r="L18" s="9">
        <v>-593647105</v>
      </c>
      <c r="M18" s="9"/>
      <c r="N18" s="11">
        <v>1637569582</v>
      </c>
      <c r="O18" s="12"/>
      <c r="P18" s="19">
        <v>13769767</v>
      </c>
      <c r="Q18" s="1"/>
      <c r="R18" s="11">
        <f t="shared" ref="R18:R19" si="1">SUM(N18,P18)</f>
        <v>1651339349</v>
      </c>
      <c r="S18" s="1"/>
      <c r="T18" s="1"/>
      <c r="U18" s="1"/>
      <c r="V18" s="1"/>
      <c r="W18" s="1"/>
      <c r="X18" s="1"/>
      <c r="Y18" s="1"/>
      <c r="Z18" s="1"/>
    </row>
    <row r="19" spans="1:26" ht="20.25" customHeight="1" x14ac:dyDescent="0.5">
      <c r="A19" s="8" t="s">
        <v>108</v>
      </c>
      <c r="B19" s="1"/>
      <c r="C19" s="1"/>
      <c r="D19" s="1"/>
      <c r="E19" s="9"/>
      <c r="F19" s="20">
        <v>0</v>
      </c>
      <c r="G19" s="19"/>
      <c r="H19" s="20">
        <v>0</v>
      </c>
      <c r="I19" s="19"/>
      <c r="J19" s="20">
        <v>0</v>
      </c>
      <c r="K19" s="10"/>
      <c r="L19" s="21">
        <v>-364372098</v>
      </c>
      <c r="M19" s="9"/>
      <c r="N19" s="22">
        <v>-364372098</v>
      </c>
      <c r="O19" s="12"/>
      <c r="P19" s="22">
        <v>-5793255</v>
      </c>
      <c r="Q19" s="1"/>
      <c r="R19" s="22">
        <f t="shared" si="1"/>
        <v>-370165353</v>
      </c>
      <c r="S19" s="1"/>
      <c r="T19" s="1"/>
      <c r="U19" s="1"/>
      <c r="V19" s="1"/>
      <c r="W19" s="1"/>
      <c r="X19" s="1"/>
      <c r="Y19" s="1"/>
      <c r="Z19" s="1"/>
    </row>
    <row r="20" spans="1:26" ht="20.25" customHeight="1" x14ac:dyDescent="0.5">
      <c r="A20" s="8" t="s">
        <v>111</v>
      </c>
      <c r="B20" s="1"/>
      <c r="C20" s="1"/>
      <c r="D20" s="1"/>
      <c r="E20" s="9"/>
      <c r="F20" s="23">
        <f>SUM(F18:F19)</f>
        <v>2780000000</v>
      </c>
      <c r="G20" s="9"/>
      <c r="H20" s="23">
        <f>SUM(H18:H19)</f>
        <v>-562500000</v>
      </c>
      <c r="I20" s="9"/>
      <c r="J20" s="23">
        <f>SUM(J18:J19)</f>
        <v>13716687</v>
      </c>
      <c r="K20" s="10"/>
      <c r="L20" s="23">
        <f>SUM(L18:L19)</f>
        <v>-958019203</v>
      </c>
      <c r="M20" s="9"/>
      <c r="N20" s="23">
        <f>SUM(N18:N19)</f>
        <v>1273197484</v>
      </c>
      <c r="O20" s="12"/>
      <c r="P20" s="23">
        <f>SUM(P18:P19)</f>
        <v>7976512</v>
      </c>
      <c r="Q20" s="10"/>
      <c r="R20" s="23">
        <f>SUM(R18:R19)</f>
        <v>1281173996</v>
      </c>
      <c r="S20" s="1"/>
      <c r="T20" s="1"/>
      <c r="U20" s="1"/>
      <c r="V20" s="1"/>
      <c r="W20" s="1"/>
      <c r="X20" s="1"/>
      <c r="Y20" s="1"/>
      <c r="Z20" s="1"/>
    </row>
    <row r="21" spans="1:26" ht="20.25" customHeight="1" x14ac:dyDescent="0.5">
      <c r="A21" s="8"/>
      <c r="B21" s="1"/>
      <c r="C21" s="1"/>
      <c r="D21" s="1"/>
      <c r="E21" s="12"/>
      <c r="F21" s="12"/>
      <c r="G21" s="12"/>
      <c r="H21" s="17"/>
      <c r="I21" s="12"/>
      <c r="J21" s="12"/>
      <c r="K21" s="12"/>
      <c r="L21" s="17"/>
      <c r="M21" s="17"/>
      <c r="N21" s="12"/>
      <c r="O21" s="12"/>
      <c r="P21" s="1"/>
      <c r="Q21" s="13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5">
      <c r="A22" s="8" t="str">
        <f>PL9M!A72</f>
        <v>The condensed notes to the interim financial information are an integral part of this interim financial information.</v>
      </c>
      <c r="B22" s="1"/>
      <c r="C22" s="1"/>
      <c r="D22" s="1"/>
      <c r="E22" s="24"/>
      <c r="F22" s="24"/>
      <c r="G22" s="24"/>
      <c r="H22" s="24"/>
      <c r="I22" s="1"/>
      <c r="J22" s="24"/>
      <c r="K22" s="4"/>
      <c r="L22" s="24"/>
      <c r="M22" s="24"/>
      <c r="N22" s="2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5">
      <c r="A42" s="25"/>
      <c r="B42" s="25"/>
      <c r="C42" s="25"/>
      <c r="D42" s="25"/>
      <c r="E42" s="25"/>
      <c r="F42" s="25"/>
      <c r="G42" s="1"/>
      <c r="H42" s="1"/>
      <c r="I42" s="1"/>
      <c r="J42" s="1"/>
      <c r="K42" s="1"/>
      <c r="L42" s="1"/>
      <c r="M42" s="2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5">
      <c r="A46" s="1"/>
      <c r="B46" s="1"/>
      <c r="C46" s="1"/>
      <c r="D46" s="1"/>
      <c r="E46" s="13"/>
      <c r="F46" s="24"/>
      <c r="G46" s="13"/>
      <c r="H46" s="26"/>
      <c r="I46" s="26"/>
      <c r="J46" s="24"/>
      <c r="K46" s="26"/>
      <c r="L46" s="24"/>
      <c r="M46" s="24"/>
      <c r="N46" s="24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5">
      <c r="A47" s="1"/>
      <c r="B47" s="1"/>
      <c r="C47" s="1"/>
      <c r="D47" s="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5">
      <c r="A48" s="1"/>
      <c r="B48" s="1"/>
      <c r="C48" s="1"/>
      <c r="D48" s="1"/>
      <c r="E48" s="4"/>
      <c r="F48" s="24"/>
      <c r="G48" s="4"/>
      <c r="H48" s="4"/>
      <c r="I48" s="1"/>
      <c r="J48" s="4"/>
      <c r="K48" s="4"/>
      <c r="L48" s="4"/>
      <c r="M48" s="4"/>
      <c r="N48" s="2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5">
      <c r="A49" s="1"/>
      <c r="B49" s="1"/>
      <c r="C49" s="1"/>
      <c r="D49" s="1"/>
      <c r="E49" s="4"/>
      <c r="F49" s="24"/>
      <c r="G49" s="4"/>
      <c r="H49" s="4"/>
      <c r="I49" s="1"/>
      <c r="J49" s="4"/>
      <c r="K49" s="4"/>
      <c r="L49" s="4"/>
      <c r="M49" s="4"/>
      <c r="N49" s="2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5">
      <c r="A50" s="1"/>
      <c r="B50" s="1"/>
      <c r="C50" s="1"/>
      <c r="D50" s="1"/>
      <c r="E50" s="4"/>
      <c r="F50" s="24"/>
      <c r="G50" s="4"/>
      <c r="H50" s="4"/>
      <c r="I50" s="1"/>
      <c r="J50" s="4"/>
      <c r="K50" s="4"/>
      <c r="L50" s="4"/>
      <c r="M50" s="4"/>
      <c r="N50" s="2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5">
      <c r="A51" s="1"/>
      <c r="B51" s="1"/>
      <c r="C51" s="1"/>
      <c r="D51" s="1"/>
      <c r="E51" s="4"/>
      <c r="F51" s="24"/>
      <c r="G51" s="4"/>
      <c r="H51" s="4"/>
      <c r="I51" s="1"/>
      <c r="J51" s="4"/>
      <c r="K51" s="4"/>
      <c r="L51" s="4"/>
      <c r="M51" s="4"/>
      <c r="N51" s="24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5">
      <c r="A52" s="1"/>
      <c r="B52" s="1"/>
      <c r="C52" s="1"/>
      <c r="D52" s="1"/>
      <c r="E52" s="4"/>
      <c r="F52" s="24"/>
      <c r="G52" s="4"/>
      <c r="H52" s="4"/>
      <c r="I52" s="1"/>
      <c r="J52" s="4"/>
      <c r="K52" s="4"/>
      <c r="L52" s="4"/>
      <c r="M52" s="4"/>
      <c r="N52" s="2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5">
      <c r="A53" s="1"/>
      <c r="B53" s="1"/>
      <c r="C53" s="1"/>
      <c r="D53" s="1"/>
      <c r="E53" s="4"/>
      <c r="F53" s="24"/>
      <c r="G53" s="4"/>
      <c r="H53" s="4"/>
      <c r="I53" s="1"/>
      <c r="J53" s="4"/>
      <c r="K53" s="4"/>
      <c r="L53" s="4"/>
      <c r="M53" s="4"/>
      <c r="N53" s="2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5">
      <c r="A54" s="1"/>
      <c r="B54" s="1"/>
      <c r="C54" s="1"/>
      <c r="D54" s="1"/>
      <c r="E54" s="4"/>
      <c r="F54" s="24"/>
      <c r="G54" s="4"/>
      <c r="H54" s="4"/>
      <c r="I54" s="1"/>
      <c r="J54" s="4"/>
      <c r="K54" s="4"/>
      <c r="L54" s="4"/>
      <c r="M54" s="4"/>
      <c r="N54" s="2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5">
      <c r="A55" s="1"/>
      <c r="B55" s="1"/>
      <c r="C55" s="1"/>
      <c r="D55" s="1"/>
      <c r="E55" s="4"/>
      <c r="F55" s="24"/>
      <c r="G55" s="4"/>
      <c r="H55" s="4"/>
      <c r="I55" s="1"/>
      <c r="J55" s="4"/>
      <c r="K55" s="4"/>
      <c r="L55" s="4"/>
      <c r="M55" s="4"/>
      <c r="N55" s="2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J12:L12"/>
    <mergeCell ref="A3:R3"/>
    <mergeCell ref="A5:R5"/>
    <mergeCell ref="A6:R6"/>
    <mergeCell ref="F10:R10"/>
    <mergeCell ref="F11:R11"/>
    <mergeCell ref="A4:R4"/>
  </mergeCells>
  <pageMargins left="0.70866141732283472" right="0.70866141732283472" top="0.74803149606299213" bottom="0.74803149606299213" header="0" footer="0"/>
  <pageSetup paperSize="9" scale="82" fitToHeight="0" orientation="landscape" r:id="rId1"/>
  <headerFooter>
    <oddFooter>&amp;C&amp;"Angsana New,Regular"&amp;14Page 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001"/>
  <sheetViews>
    <sheetView view="pageBreakPreview" zoomScale="60" zoomScaleNormal="70" workbookViewId="0">
      <selection activeCell="Q29" sqref="Q29"/>
    </sheetView>
  </sheetViews>
  <sheetFormatPr defaultColWidth="12.6640625" defaultRowHeight="15" customHeight="1" x14ac:dyDescent="0.25"/>
  <cols>
    <col min="1" max="1" width="2.44140625" customWidth="1"/>
    <col min="2" max="2" width="3.6640625" customWidth="1"/>
    <col min="3" max="3" width="36.44140625" customWidth="1"/>
    <col min="4" max="4" width="1.6640625" customWidth="1"/>
    <col min="5" max="5" width="2" customWidth="1"/>
    <col min="6" max="6" width="15.77734375" customWidth="1"/>
    <col min="7" max="7" width="1.6640625" customWidth="1"/>
    <col min="8" max="8" width="15.77734375" customWidth="1"/>
    <col min="9" max="9" width="1.6640625" customWidth="1"/>
    <col min="10" max="10" width="15.88671875" customWidth="1"/>
    <col min="11" max="11" width="1.6640625" customWidth="1"/>
    <col min="12" max="12" width="15.88671875" customWidth="1"/>
    <col min="13" max="13" width="1.6640625" customWidth="1"/>
    <col min="14" max="14" width="15.77734375" customWidth="1"/>
    <col min="15" max="15" width="1.6640625" customWidth="1"/>
    <col min="16" max="16" width="16.44140625" customWidth="1"/>
    <col min="17" max="17" width="21.109375" customWidth="1"/>
    <col min="18" max="19" width="9.109375" customWidth="1"/>
    <col min="20" max="26" width="8" customWidth="1"/>
  </cols>
  <sheetData>
    <row r="1" spans="1:26" ht="20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59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5500000000000000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60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55000000000000004">
      <c r="A3" s="175" t="str">
        <f>'SOE(EQ)'!A3</f>
        <v>TECHLEAD NPN PUBLIC COMPANY LIMITED AND ITS SUBSIDIARIES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2"/>
      <c r="P3" s="27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55000000000000004">
      <c r="A4" s="2"/>
      <c r="B4" s="175" t="str">
        <f>'SOE(EQ)'!A4</f>
        <v>(FORMERLY ETERNAL ENERGY PUBLIC COMPANY LIMITED)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27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 x14ac:dyDescent="0.55000000000000004">
      <c r="A5" s="175" t="s">
        <v>112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2"/>
      <c r="P5" s="27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25" customHeight="1" x14ac:dyDescent="0.55000000000000004">
      <c r="A6" s="175" t="str">
        <f>'SOE(EQ)'!A6</f>
        <v xml:space="preserve">  FOR THE NINE - MONTH PERIOD ENDED SEPTEMBER 30, 2024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2"/>
      <c r="P6" s="27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.5" customHeight="1" x14ac:dyDescent="0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" customHeight="1" x14ac:dyDescent="0.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.7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" t="s">
        <v>2</v>
      </c>
      <c r="O10" s="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 x14ac:dyDescent="0.5">
      <c r="A11" s="1"/>
      <c r="B11" s="1"/>
      <c r="C11" s="1"/>
      <c r="D11" s="1"/>
      <c r="E11" s="1"/>
      <c r="F11" s="174" t="s">
        <v>4</v>
      </c>
      <c r="G11" s="170"/>
      <c r="H11" s="170"/>
      <c r="I11" s="170"/>
      <c r="J11" s="170"/>
      <c r="K11" s="170"/>
      <c r="L11" s="170"/>
      <c r="M11" s="170"/>
      <c r="N11" s="17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 x14ac:dyDescent="0.5">
      <c r="A12" s="1"/>
      <c r="B12" s="1"/>
      <c r="C12" s="1"/>
      <c r="D12" s="1"/>
      <c r="E12" s="1"/>
      <c r="F12" s="4"/>
      <c r="G12" s="1"/>
      <c r="H12" s="4"/>
      <c r="I12" s="4"/>
      <c r="J12" s="174" t="s">
        <v>51</v>
      </c>
      <c r="K12" s="170"/>
      <c r="L12" s="170"/>
      <c r="M12" s="28"/>
      <c r="N12" s="4"/>
      <c r="O12" s="5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5">
      <c r="A13" s="1"/>
      <c r="B13" s="1"/>
      <c r="C13" s="1"/>
      <c r="D13" s="1"/>
      <c r="E13" s="1"/>
      <c r="F13" s="4" t="s">
        <v>113</v>
      </c>
      <c r="G13" s="1"/>
      <c r="H13" s="4" t="s">
        <v>114</v>
      </c>
      <c r="I13" s="4"/>
      <c r="J13" s="4"/>
      <c r="K13" s="4"/>
      <c r="L13" s="4"/>
      <c r="M13" s="4"/>
      <c r="N13" s="4"/>
      <c r="O13" s="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5">
      <c r="A14" s="1"/>
      <c r="B14" s="1"/>
      <c r="C14" s="1"/>
      <c r="D14" s="1"/>
      <c r="E14" s="1"/>
      <c r="F14" s="7" t="s">
        <v>115</v>
      </c>
      <c r="G14" s="1"/>
      <c r="H14" s="7" t="s">
        <v>116</v>
      </c>
      <c r="I14" s="4"/>
      <c r="J14" s="7" t="s">
        <v>103</v>
      </c>
      <c r="K14" s="1"/>
      <c r="L14" s="7" t="s">
        <v>54</v>
      </c>
      <c r="M14" s="4"/>
      <c r="N14" s="7" t="s">
        <v>117</v>
      </c>
      <c r="O14" s="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 x14ac:dyDescent="0.5">
      <c r="A15" s="8" t="s">
        <v>107</v>
      </c>
      <c r="B15" s="1"/>
      <c r="C15" s="1"/>
      <c r="D15" s="1"/>
      <c r="E15" s="1"/>
      <c r="F15" s="9">
        <v>2780000000</v>
      </c>
      <c r="G15" s="9"/>
      <c r="H15" s="9">
        <v>-562500000</v>
      </c>
      <c r="I15" s="9"/>
      <c r="J15" s="9">
        <v>13716687</v>
      </c>
      <c r="K15" s="10"/>
      <c r="L15" s="11">
        <v>-1995083769</v>
      </c>
      <c r="M15" s="11"/>
      <c r="N15" s="9">
        <f t="shared" ref="N15:N16" si="0">SUM(F15:L15)</f>
        <v>236132918</v>
      </c>
      <c r="O15" s="9"/>
      <c r="P15" s="9"/>
      <c r="Q15" s="12"/>
      <c r="R15" s="1"/>
      <c r="S15" s="13"/>
      <c r="T15" s="1"/>
      <c r="U15" s="1"/>
      <c r="V15" s="1"/>
      <c r="W15" s="1"/>
      <c r="X15" s="1"/>
      <c r="Y15" s="1"/>
      <c r="Z15" s="1"/>
    </row>
    <row r="16" spans="1:26" ht="19.5" customHeight="1" x14ac:dyDescent="0.5">
      <c r="A16" s="8" t="s">
        <v>108</v>
      </c>
      <c r="B16" s="8"/>
      <c r="C16" s="1"/>
      <c r="D16" s="1"/>
      <c r="E16" s="1"/>
      <c r="F16" s="29">
        <v>0</v>
      </c>
      <c r="G16" s="9"/>
      <c r="H16" s="29">
        <v>0</v>
      </c>
      <c r="I16" s="9"/>
      <c r="J16" s="29">
        <v>0</v>
      </c>
      <c r="K16" s="10"/>
      <c r="L16" s="30">
        <v>-4681959</v>
      </c>
      <c r="M16" s="9"/>
      <c r="N16" s="29">
        <f t="shared" si="0"/>
        <v>-4681959</v>
      </c>
      <c r="O16" s="1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customHeight="1" x14ac:dyDescent="0.5">
      <c r="A17" s="8" t="s">
        <v>109</v>
      </c>
      <c r="B17" s="1"/>
      <c r="C17" s="1"/>
      <c r="D17" s="1"/>
      <c r="E17" s="1"/>
      <c r="F17" s="18">
        <f>SUM(F15:F16)</f>
        <v>2780000000</v>
      </c>
      <c r="G17" s="9"/>
      <c r="H17" s="18">
        <f>SUM(H15:H16)</f>
        <v>-562500000</v>
      </c>
      <c r="I17" s="9"/>
      <c r="J17" s="18">
        <f>SUM(J15:J16)</f>
        <v>13716687</v>
      </c>
      <c r="K17" s="10"/>
      <c r="L17" s="18">
        <f>SUM(L15:L16)</f>
        <v>-1999765728</v>
      </c>
      <c r="M17" s="9"/>
      <c r="N17" s="18">
        <f>SUM(N15:N16)</f>
        <v>231450959</v>
      </c>
      <c r="O17" s="12"/>
      <c r="P17" s="10">
        <f>+N17-BS!K79</f>
        <v>0</v>
      </c>
      <c r="Q17" s="10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 x14ac:dyDescent="0.5">
      <c r="A18" s="1"/>
      <c r="B18" s="1"/>
      <c r="C18" s="1"/>
      <c r="D18" s="1"/>
      <c r="E18" s="1"/>
      <c r="F18" s="4"/>
      <c r="G18" s="1"/>
      <c r="H18" s="4"/>
      <c r="I18" s="4"/>
      <c r="J18" s="4"/>
      <c r="K18" s="1"/>
      <c r="L18" s="4"/>
      <c r="M18" s="4"/>
      <c r="N18" s="4"/>
      <c r="O18" s="5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 x14ac:dyDescent="0.5">
      <c r="A19" s="8" t="s">
        <v>110</v>
      </c>
      <c r="B19" s="1"/>
      <c r="C19" s="1"/>
      <c r="D19" s="1"/>
      <c r="E19" s="1"/>
      <c r="F19" s="9">
        <v>2780000000</v>
      </c>
      <c r="G19" s="9"/>
      <c r="H19" s="9">
        <v>-562500000</v>
      </c>
      <c r="I19" s="9"/>
      <c r="J19" s="9">
        <v>13716687</v>
      </c>
      <c r="K19" s="10"/>
      <c r="L19" s="9">
        <v>-552902354</v>
      </c>
      <c r="M19" s="9"/>
      <c r="N19" s="9">
        <f t="shared" ref="N19:N20" si="1">SUM(F19:L19)</f>
        <v>1678314333</v>
      </c>
      <c r="O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5">
      <c r="A20" s="8" t="s">
        <v>108</v>
      </c>
      <c r="B20" s="8"/>
      <c r="C20" s="1"/>
      <c r="D20" s="1"/>
      <c r="E20" s="1"/>
      <c r="F20" s="31">
        <v>0</v>
      </c>
      <c r="G20" s="10"/>
      <c r="H20" s="31">
        <v>0</v>
      </c>
      <c r="I20" s="10"/>
      <c r="J20" s="31">
        <v>0</v>
      </c>
      <c r="K20" s="10"/>
      <c r="L20" s="10">
        <v>-343408530</v>
      </c>
      <c r="M20" s="10"/>
      <c r="N20" s="9">
        <f t="shared" si="1"/>
        <v>-343408530</v>
      </c>
      <c r="O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customHeight="1" x14ac:dyDescent="0.5">
      <c r="A21" s="8" t="s">
        <v>111</v>
      </c>
      <c r="B21" s="1"/>
      <c r="C21" s="1"/>
      <c r="D21" s="177"/>
      <c r="E21" s="168"/>
      <c r="F21" s="32">
        <f>SUM(F19:F20)</f>
        <v>2780000000</v>
      </c>
      <c r="G21" s="9"/>
      <c r="H21" s="32">
        <f>SUM(H19:H20)</f>
        <v>-562500000</v>
      </c>
      <c r="I21" s="9"/>
      <c r="J21" s="32">
        <f>SUM(J19:J20)</f>
        <v>13716687</v>
      </c>
      <c r="K21" s="9"/>
      <c r="L21" s="23">
        <f>SUM(L19:L20)</f>
        <v>-896310884</v>
      </c>
      <c r="M21" s="9"/>
      <c r="N21" s="33">
        <f>SUM(N19:N20)</f>
        <v>1334905803</v>
      </c>
      <c r="O21" s="9"/>
      <c r="P21" s="9"/>
      <c r="Q21" s="12"/>
      <c r="R21" s="1"/>
      <c r="S21" s="13"/>
      <c r="T21" s="1"/>
      <c r="U21" s="1"/>
      <c r="V21" s="1"/>
      <c r="W21" s="1"/>
      <c r="X21" s="1"/>
      <c r="Y21" s="1"/>
      <c r="Z21" s="1"/>
    </row>
    <row r="22" spans="1:26" ht="20.25" customHeight="1" x14ac:dyDescent="0.5">
      <c r="A22" s="8"/>
      <c r="B22" s="1"/>
      <c r="C22" s="1"/>
      <c r="D22" s="1"/>
      <c r="E22" s="1"/>
      <c r="F22" s="12"/>
      <c r="G22" s="12"/>
      <c r="H22" s="17"/>
      <c r="I22" s="12"/>
      <c r="J22" s="12"/>
      <c r="K22" s="12"/>
      <c r="L22" s="17"/>
      <c r="M22" s="17"/>
      <c r="N22" s="12"/>
      <c r="O22" s="12"/>
      <c r="P22" s="1"/>
      <c r="Q22" s="13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5">
      <c r="A23" s="1" t="str">
        <f>PL9M!A72</f>
        <v>The condensed notes to the interim financial information are an integral part of this interim financial information.</v>
      </c>
      <c r="B23" s="1"/>
      <c r="C23" s="1"/>
      <c r="D23" s="1"/>
      <c r="E23" s="24"/>
      <c r="F23" s="24"/>
      <c r="G23" s="24"/>
      <c r="H23" s="24"/>
      <c r="I23" s="1"/>
      <c r="J23" s="24"/>
      <c r="K23" s="4"/>
      <c r="L23" s="24"/>
      <c r="M23" s="24"/>
      <c r="N23" s="2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5">
      <c r="A24" s="1"/>
      <c r="B24" s="1"/>
      <c r="C24" s="1"/>
      <c r="D24" s="1"/>
      <c r="E24" s="1"/>
      <c r="F24" s="1"/>
      <c r="G24" s="25"/>
      <c r="H24" s="1"/>
      <c r="I24" s="1"/>
      <c r="J24" s="1"/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5">
      <c r="A25" s="1"/>
      <c r="B25" s="1"/>
      <c r="C25" s="1"/>
      <c r="D25" s="1"/>
      <c r="E25" s="1"/>
      <c r="F25" s="1"/>
      <c r="G25" s="25"/>
      <c r="H25" s="1"/>
      <c r="I25" s="1"/>
      <c r="J25" s="1"/>
      <c r="K25" s="2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5">
      <c r="A26" s="1"/>
      <c r="B26" s="1"/>
      <c r="C26" s="1"/>
      <c r="D26" s="1"/>
      <c r="E26" s="1"/>
      <c r="F26" s="1"/>
      <c r="G26" s="25"/>
      <c r="H26" s="1"/>
      <c r="I26" s="1"/>
      <c r="J26" s="1"/>
      <c r="K26" s="2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5">
      <c r="A27" s="1"/>
      <c r="B27" s="1"/>
      <c r="C27" s="1"/>
      <c r="D27" s="1"/>
      <c r="E27" s="1"/>
      <c r="F27" s="1"/>
      <c r="G27" s="25"/>
      <c r="H27" s="1"/>
      <c r="I27" s="1"/>
      <c r="J27" s="1"/>
      <c r="K27" s="2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5">
      <c r="A28" s="1"/>
      <c r="B28" s="1"/>
      <c r="C28" s="1"/>
      <c r="D28" s="1"/>
      <c r="E28" s="1"/>
      <c r="F28" s="1"/>
      <c r="G28" s="25"/>
      <c r="H28" s="1"/>
      <c r="I28" s="1"/>
      <c r="J28" s="1"/>
      <c r="K28" s="2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5">
      <c r="A29" s="1"/>
      <c r="B29" s="1"/>
      <c r="C29" s="1"/>
      <c r="D29" s="1"/>
      <c r="E29" s="1"/>
      <c r="F29" s="1"/>
      <c r="G29" s="25"/>
      <c r="H29" s="1"/>
      <c r="I29" s="1"/>
      <c r="J29" s="1"/>
      <c r="K29" s="2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5">
      <c r="A30" s="1"/>
      <c r="B30" s="1"/>
      <c r="C30" s="1"/>
      <c r="D30" s="1"/>
      <c r="E30" s="1"/>
      <c r="F30" s="1"/>
      <c r="G30" s="25"/>
      <c r="H30" s="1"/>
      <c r="I30" s="1"/>
      <c r="J30" s="1"/>
      <c r="K30" s="2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 x14ac:dyDescent="0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 x14ac:dyDescent="0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 x14ac:dyDescent="0.5">
      <c r="A47" s="1"/>
      <c r="B47" s="1"/>
      <c r="C47" s="1"/>
      <c r="D47" s="1"/>
      <c r="E47" s="26"/>
      <c r="F47" s="24"/>
      <c r="G47" s="13"/>
      <c r="H47" s="26"/>
      <c r="I47" s="26"/>
      <c r="J47" s="24"/>
      <c r="K47" s="26"/>
      <c r="L47" s="24"/>
      <c r="M47" s="24"/>
      <c r="N47" s="24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5">
      <c r="A48" s="1"/>
      <c r="B48" s="1"/>
      <c r="C48" s="1"/>
      <c r="D48" s="1"/>
      <c r="E48" s="26"/>
      <c r="F48" s="26"/>
      <c r="G48" s="34"/>
      <c r="H48" s="26"/>
      <c r="I48" s="26"/>
      <c r="J48" s="26"/>
      <c r="K48" s="34"/>
      <c r="L48" s="26"/>
      <c r="M48" s="26"/>
      <c r="N48" s="26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5">
      <c r="A49" s="1"/>
      <c r="B49" s="1"/>
      <c r="C49" s="1"/>
      <c r="D49" s="1"/>
      <c r="E49" s="24"/>
      <c r="F49" s="24"/>
      <c r="G49" s="4"/>
      <c r="H49" s="4"/>
      <c r="I49" s="1"/>
      <c r="J49" s="4"/>
      <c r="K49" s="4"/>
      <c r="L49" s="4"/>
      <c r="M49" s="4"/>
      <c r="N49" s="2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5">
      <c r="A50" s="1"/>
      <c r="B50" s="1"/>
      <c r="C50" s="1"/>
      <c r="D50" s="1"/>
      <c r="E50" s="24"/>
      <c r="F50" s="24"/>
      <c r="G50" s="4"/>
      <c r="H50" s="4"/>
      <c r="I50" s="1"/>
      <c r="J50" s="4"/>
      <c r="K50" s="4"/>
      <c r="L50" s="4"/>
      <c r="M50" s="4"/>
      <c r="N50" s="24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 x14ac:dyDescent="0.5">
      <c r="A51" s="1"/>
      <c r="B51" s="1"/>
      <c r="C51" s="1"/>
      <c r="D51" s="1"/>
      <c r="E51" s="24"/>
      <c r="F51" s="24"/>
      <c r="G51" s="4"/>
      <c r="H51" s="4"/>
      <c r="I51" s="1"/>
      <c r="J51" s="4"/>
      <c r="K51" s="4"/>
      <c r="L51" s="4"/>
      <c r="M51" s="4"/>
      <c r="N51" s="24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5">
      <c r="A52" s="1"/>
      <c r="B52" s="1"/>
      <c r="C52" s="1"/>
      <c r="D52" s="1"/>
      <c r="E52" s="24"/>
      <c r="F52" s="24"/>
      <c r="G52" s="35"/>
      <c r="H52" s="4"/>
      <c r="I52" s="1"/>
      <c r="J52" s="4"/>
      <c r="K52" s="35"/>
      <c r="L52" s="4"/>
      <c r="M52" s="4"/>
      <c r="N52" s="2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 x14ac:dyDescent="0.5">
      <c r="A53" s="1"/>
      <c r="B53" s="1"/>
      <c r="C53" s="1"/>
      <c r="D53" s="1"/>
      <c r="E53" s="24"/>
      <c r="F53" s="24"/>
      <c r="G53" s="35"/>
      <c r="H53" s="4"/>
      <c r="I53" s="1"/>
      <c r="J53" s="4"/>
      <c r="K53" s="35"/>
      <c r="L53" s="4"/>
      <c r="M53" s="4"/>
      <c r="N53" s="2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 x14ac:dyDescent="0.5">
      <c r="A54" s="1"/>
      <c r="B54" s="1"/>
      <c r="C54" s="1"/>
      <c r="D54" s="1"/>
      <c r="E54" s="24"/>
      <c r="F54" s="24"/>
      <c r="G54" s="35"/>
      <c r="H54" s="4"/>
      <c r="I54" s="1"/>
      <c r="J54" s="4"/>
      <c r="K54" s="35"/>
      <c r="L54" s="4"/>
      <c r="M54" s="4"/>
      <c r="N54" s="2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 x14ac:dyDescent="0.5">
      <c r="A55" s="1"/>
      <c r="B55" s="1"/>
      <c r="C55" s="1"/>
      <c r="D55" s="1"/>
      <c r="E55" s="24"/>
      <c r="F55" s="24"/>
      <c r="G55" s="35"/>
      <c r="H55" s="4"/>
      <c r="I55" s="1"/>
      <c r="J55" s="4"/>
      <c r="K55" s="35"/>
      <c r="L55" s="4"/>
      <c r="M55" s="4"/>
      <c r="N55" s="2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 x14ac:dyDescent="0.5">
      <c r="A56" s="1"/>
      <c r="B56" s="1"/>
      <c r="C56" s="1"/>
      <c r="D56" s="1"/>
      <c r="E56" s="24"/>
      <c r="F56" s="24"/>
      <c r="G56" s="35"/>
      <c r="H56" s="4"/>
      <c r="I56" s="1"/>
      <c r="J56" s="4"/>
      <c r="K56" s="35"/>
      <c r="L56" s="4"/>
      <c r="M56" s="4"/>
      <c r="N56" s="2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 x14ac:dyDescent="0.5">
      <c r="A57" s="1"/>
      <c r="B57" s="1"/>
      <c r="C57" s="1"/>
      <c r="D57" s="1"/>
      <c r="E57" s="1"/>
      <c r="F57" s="1"/>
      <c r="G57" s="25"/>
      <c r="H57" s="1"/>
      <c r="I57" s="1"/>
      <c r="J57" s="1"/>
      <c r="K57" s="2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 x14ac:dyDescent="0.5">
      <c r="A58" s="1"/>
      <c r="B58" s="1"/>
      <c r="C58" s="1"/>
      <c r="D58" s="1"/>
      <c r="E58" s="1"/>
      <c r="F58" s="1"/>
      <c r="G58" s="25"/>
      <c r="H58" s="1"/>
      <c r="I58" s="1"/>
      <c r="J58" s="1"/>
      <c r="K58" s="25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 x14ac:dyDescent="0.5">
      <c r="A59" s="1"/>
      <c r="B59" s="1"/>
      <c r="C59" s="1"/>
      <c r="D59" s="1"/>
      <c r="E59" s="1"/>
      <c r="F59" s="1"/>
      <c r="G59" s="25"/>
      <c r="H59" s="1"/>
      <c r="I59" s="1"/>
      <c r="J59" s="1"/>
      <c r="K59" s="2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 x14ac:dyDescent="0.5">
      <c r="A60" s="1"/>
      <c r="B60" s="1"/>
      <c r="C60" s="1"/>
      <c r="D60" s="1"/>
      <c r="E60" s="1"/>
      <c r="F60" s="1"/>
      <c r="G60" s="25"/>
      <c r="H60" s="1"/>
      <c r="I60" s="1"/>
      <c r="J60" s="1"/>
      <c r="K60" s="25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5">
      <c r="A61" s="1"/>
      <c r="B61" s="1"/>
      <c r="C61" s="1"/>
      <c r="D61" s="1"/>
      <c r="E61" s="1"/>
      <c r="F61" s="1"/>
      <c r="G61" s="25"/>
      <c r="H61" s="1"/>
      <c r="I61" s="1"/>
      <c r="J61" s="1"/>
      <c r="K61" s="25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5">
      <c r="A62" s="1"/>
      <c r="B62" s="1"/>
      <c r="C62" s="1"/>
      <c r="D62" s="1"/>
      <c r="E62" s="1"/>
      <c r="F62" s="1"/>
      <c r="G62" s="25"/>
      <c r="H62" s="1"/>
      <c r="I62" s="1"/>
      <c r="J62" s="1"/>
      <c r="K62" s="25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 x14ac:dyDescent="0.5">
      <c r="A63" s="1"/>
      <c r="B63" s="1"/>
      <c r="C63" s="1"/>
      <c r="D63" s="1"/>
      <c r="E63" s="1"/>
      <c r="F63" s="1"/>
      <c r="G63" s="25"/>
      <c r="H63" s="1"/>
      <c r="I63" s="1"/>
      <c r="J63" s="1"/>
      <c r="K63" s="25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 x14ac:dyDescent="0.5">
      <c r="A64" s="1"/>
      <c r="B64" s="1"/>
      <c r="C64" s="1"/>
      <c r="D64" s="1"/>
      <c r="E64" s="1"/>
      <c r="F64" s="1"/>
      <c r="G64" s="25"/>
      <c r="H64" s="1"/>
      <c r="I64" s="1"/>
      <c r="J64" s="1"/>
      <c r="K64" s="25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 x14ac:dyDescent="0.5">
      <c r="A65" s="1"/>
      <c r="B65" s="1"/>
      <c r="C65" s="1"/>
      <c r="D65" s="1"/>
      <c r="E65" s="1"/>
      <c r="F65" s="1"/>
      <c r="G65" s="25"/>
      <c r="H65" s="1"/>
      <c r="I65" s="1"/>
      <c r="J65" s="1"/>
      <c r="K65" s="25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 x14ac:dyDescent="0.5">
      <c r="A66" s="1"/>
      <c r="B66" s="1"/>
      <c r="C66" s="1"/>
      <c r="D66" s="1"/>
      <c r="E66" s="1"/>
      <c r="F66" s="1"/>
      <c r="G66" s="25"/>
      <c r="H66" s="1"/>
      <c r="I66" s="1"/>
      <c r="J66" s="1"/>
      <c r="K66" s="25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 x14ac:dyDescent="0.5">
      <c r="A67" s="1"/>
      <c r="B67" s="1"/>
      <c r="C67" s="1"/>
      <c r="D67" s="1"/>
      <c r="E67" s="1"/>
      <c r="F67" s="1"/>
      <c r="G67" s="25"/>
      <c r="H67" s="1"/>
      <c r="I67" s="1"/>
      <c r="J67" s="1"/>
      <c r="K67" s="2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 x14ac:dyDescent="0.5">
      <c r="A68" s="1"/>
      <c r="B68" s="1"/>
      <c r="C68" s="1"/>
      <c r="D68" s="1"/>
      <c r="E68" s="1"/>
      <c r="F68" s="1"/>
      <c r="G68" s="25"/>
      <c r="H68" s="1"/>
      <c r="I68" s="1"/>
      <c r="J68" s="1"/>
      <c r="K68" s="2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5">
      <c r="A69" s="1"/>
      <c r="B69" s="1"/>
      <c r="C69" s="1"/>
      <c r="D69" s="1"/>
      <c r="E69" s="1"/>
      <c r="F69" s="1"/>
      <c r="G69" s="25"/>
      <c r="H69" s="1"/>
      <c r="I69" s="1"/>
      <c r="J69" s="1"/>
      <c r="K69" s="2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5">
      <c r="A70" s="1"/>
      <c r="B70" s="1"/>
      <c r="C70" s="1"/>
      <c r="D70" s="1"/>
      <c r="E70" s="1"/>
      <c r="F70" s="1"/>
      <c r="G70" s="25"/>
      <c r="H70" s="1"/>
      <c r="I70" s="1"/>
      <c r="J70" s="1"/>
      <c r="K70" s="25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5">
      <c r="A71" s="1"/>
      <c r="B71" s="1"/>
      <c r="C71" s="1"/>
      <c r="D71" s="1"/>
      <c r="E71" s="1"/>
      <c r="F71" s="1"/>
      <c r="G71" s="25"/>
      <c r="H71" s="1"/>
      <c r="I71" s="1"/>
      <c r="J71" s="1"/>
      <c r="K71" s="25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 x14ac:dyDescent="0.5">
      <c r="A72" s="1"/>
      <c r="B72" s="1"/>
      <c r="C72" s="1"/>
      <c r="D72" s="1"/>
      <c r="E72" s="1"/>
      <c r="F72" s="1"/>
      <c r="G72" s="25"/>
      <c r="H72" s="1"/>
      <c r="I72" s="1"/>
      <c r="J72" s="1"/>
      <c r="K72" s="25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 x14ac:dyDescent="0.5">
      <c r="A73" s="1"/>
      <c r="B73" s="1"/>
      <c r="C73" s="1"/>
      <c r="D73" s="1"/>
      <c r="E73" s="1"/>
      <c r="F73" s="1"/>
      <c r="G73" s="25"/>
      <c r="H73" s="1"/>
      <c r="I73" s="1"/>
      <c r="J73" s="1"/>
      <c r="K73" s="25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5">
      <c r="A74" s="1"/>
      <c r="B74" s="1"/>
      <c r="C74" s="1"/>
      <c r="D74" s="1"/>
      <c r="E74" s="1"/>
      <c r="F74" s="1"/>
      <c r="G74" s="25"/>
      <c r="H74" s="1"/>
      <c r="I74" s="1"/>
      <c r="J74" s="1"/>
      <c r="K74" s="25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5">
      <c r="A75" s="1"/>
      <c r="B75" s="1"/>
      <c r="C75" s="1"/>
      <c r="D75" s="1"/>
      <c r="E75" s="1"/>
      <c r="F75" s="1"/>
      <c r="G75" s="25"/>
      <c r="H75" s="1"/>
      <c r="I75" s="1"/>
      <c r="J75" s="1"/>
      <c r="K75" s="25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5">
      <c r="A76" s="1"/>
      <c r="B76" s="1"/>
      <c r="C76" s="1"/>
      <c r="D76" s="1"/>
      <c r="E76" s="1"/>
      <c r="F76" s="1"/>
      <c r="G76" s="25"/>
      <c r="H76" s="1"/>
      <c r="I76" s="1"/>
      <c r="J76" s="1"/>
      <c r="K76" s="25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 x14ac:dyDescent="0.5">
      <c r="A77" s="1"/>
      <c r="B77" s="1"/>
      <c r="C77" s="1"/>
      <c r="D77" s="1"/>
      <c r="E77" s="1"/>
      <c r="F77" s="1"/>
      <c r="G77" s="25"/>
      <c r="H77" s="1"/>
      <c r="I77" s="1"/>
      <c r="J77" s="1"/>
      <c r="K77" s="25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 x14ac:dyDescent="0.5">
      <c r="A78" s="1"/>
      <c r="B78" s="1"/>
      <c r="C78" s="1"/>
      <c r="D78" s="1"/>
      <c r="E78" s="1"/>
      <c r="F78" s="1"/>
      <c r="G78" s="25"/>
      <c r="H78" s="1"/>
      <c r="I78" s="1"/>
      <c r="J78" s="1"/>
      <c r="K78" s="2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 x14ac:dyDescent="0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 x14ac:dyDescent="0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 x14ac:dyDescent="0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 x14ac:dyDescent="0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 x14ac:dyDescent="0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 x14ac:dyDescent="0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 x14ac:dyDescent="0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 x14ac:dyDescent="0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 x14ac:dyDescent="0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 x14ac:dyDescent="0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 x14ac:dyDescent="0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 x14ac:dyDescent="0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 x14ac:dyDescent="0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 x14ac:dyDescent="0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 x14ac:dyDescent="0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 x14ac:dyDescent="0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 x14ac:dyDescent="0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 x14ac:dyDescent="0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 x14ac:dyDescent="0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 x14ac:dyDescent="0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 x14ac:dyDescent="0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 x14ac:dyDescent="0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 x14ac:dyDescent="0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 x14ac:dyDescent="0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 x14ac:dyDescent="0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 x14ac:dyDescent="0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 x14ac:dyDescent="0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 x14ac:dyDescent="0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 x14ac:dyDescent="0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 x14ac:dyDescent="0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 x14ac:dyDescent="0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 x14ac:dyDescent="0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 x14ac:dyDescent="0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 x14ac:dyDescent="0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 x14ac:dyDescent="0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 x14ac:dyDescent="0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 x14ac:dyDescent="0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 x14ac:dyDescent="0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 x14ac:dyDescent="0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 x14ac:dyDescent="0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 x14ac:dyDescent="0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 x14ac:dyDescent="0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 x14ac:dyDescent="0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 x14ac:dyDescent="0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 x14ac:dyDescent="0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 x14ac:dyDescent="0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 x14ac:dyDescent="0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 x14ac:dyDescent="0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 x14ac:dyDescent="0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 x14ac:dyDescent="0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 x14ac:dyDescent="0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 x14ac:dyDescent="0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 x14ac:dyDescent="0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 x14ac:dyDescent="0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 x14ac:dyDescent="0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 x14ac:dyDescent="0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 x14ac:dyDescent="0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 x14ac:dyDescent="0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 x14ac:dyDescent="0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 x14ac:dyDescent="0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 x14ac:dyDescent="0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 x14ac:dyDescent="0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 x14ac:dyDescent="0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 x14ac:dyDescent="0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 x14ac:dyDescent="0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 x14ac:dyDescent="0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 x14ac:dyDescent="0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 x14ac:dyDescent="0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 x14ac:dyDescent="0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 x14ac:dyDescent="0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 x14ac:dyDescent="0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 x14ac:dyDescent="0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 x14ac:dyDescent="0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 x14ac:dyDescent="0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 x14ac:dyDescent="0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 x14ac:dyDescent="0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 x14ac:dyDescent="0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 x14ac:dyDescent="0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 x14ac:dyDescent="0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 x14ac:dyDescent="0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 x14ac:dyDescent="0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 x14ac:dyDescent="0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 x14ac:dyDescent="0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 x14ac:dyDescent="0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 x14ac:dyDescent="0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 x14ac:dyDescent="0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 x14ac:dyDescent="0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 x14ac:dyDescent="0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 x14ac:dyDescent="0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 x14ac:dyDescent="0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 x14ac:dyDescent="0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 x14ac:dyDescent="0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 x14ac:dyDescent="0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 x14ac:dyDescent="0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 x14ac:dyDescent="0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 x14ac:dyDescent="0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 x14ac:dyDescent="0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 x14ac:dyDescent="0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 x14ac:dyDescent="0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 x14ac:dyDescent="0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 x14ac:dyDescent="0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 x14ac:dyDescent="0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 x14ac:dyDescent="0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 x14ac:dyDescent="0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 x14ac:dyDescent="0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 x14ac:dyDescent="0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 x14ac:dyDescent="0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 x14ac:dyDescent="0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 x14ac:dyDescent="0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 x14ac:dyDescent="0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 x14ac:dyDescent="0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 x14ac:dyDescent="0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 x14ac:dyDescent="0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 x14ac:dyDescent="0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 x14ac:dyDescent="0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 x14ac:dyDescent="0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 x14ac:dyDescent="0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 x14ac:dyDescent="0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 x14ac:dyDescent="0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 x14ac:dyDescent="0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 x14ac:dyDescent="0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 x14ac:dyDescent="0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 x14ac:dyDescent="0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 x14ac:dyDescent="0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 x14ac:dyDescent="0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 x14ac:dyDescent="0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 x14ac:dyDescent="0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 x14ac:dyDescent="0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 x14ac:dyDescent="0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 x14ac:dyDescent="0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 x14ac:dyDescent="0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 x14ac:dyDescent="0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 x14ac:dyDescent="0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 x14ac:dyDescent="0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 x14ac:dyDescent="0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 x14ac:dyDescent="0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 x14ac:dyDescent="0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 x14ac:dyDescent="0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 x14ac:dyDescent="0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 x14ac:dyDescent="0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 x14ac:dyDescent="0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 x14ac:dyDescent="0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 x14ac:dyDescent="0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 x14ac:dyDescent="0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 x14ac:dyDescent="0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 x14ac:dyDescent="0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 x14ac:dyDescent="0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 x14ac:dyDescent="0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 x14ac:dyDescent="0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 x14ac:dyDescent="0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 x14ac:dyDescent="0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 x14ac:dyDescent="0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 x14ac:dyDescent="0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 x14ac:dyDescent="0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 x14ac:dyDescent="0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 x14ac:dyDescent="0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 x14ac:dyDescent="0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 x14ac:dyDescent="0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 x14ac:dyDescent="0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 x14ac:dyDescent="0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 x14ac:dyDescent="0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 x14ac:dyDescent="0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 x14ac:dyDescent="0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 x14ac:dyDescent="0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 x14ac:dyDescent="0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 x14ac:dyDescent="0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 x14ac:dyDescent="0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 x14ac:dyDescent="0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 x14ac:dyDescent="0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 x14ac:dyDescent="0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 x14ac:dyDescent="0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 x14ac:dyDescent="0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 x14ac:dyDescent="0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 x14ac:dyDescent="0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 x14ac:dyDescent="0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 x14ac:dyDescent="0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 x14ac:dyDescent="0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 x14ac:dyDescent="0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 x14ac:dyDescent="0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 x14ac:dyDescent="0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 x14ac:dyDescent="0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x14ac:dyDescent="0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 x14ac:dyDescent="0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 x14ac:dyDescent="0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 x14ac:dyDescent="0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 x14ac:dyDescent="0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 x14ac:dyDescent="0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 x14ac:dyDescent="0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 x14ac:dyDescent="0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 x14ac:dyDescent="0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 x14ac:dyDescent="0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 x14ac:dyDescent="0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x14ac:dyDescent="0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 x14ac:dyDescent="0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 x14ac:dyDescent="0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 x14ac:dyDescent="0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 x14ac:dyDescent="0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 x14ac:dyDescent="0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 x14ac:dyDescent="0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 x14ac:dyDescent="0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 x14ac:dyDescent="0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 x14ac:dyDescent="0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 x14ac:dyDescent="0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 x14ac:dyDescent="0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 x14ac:dyDescent="0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 x14ac:dyDescent="0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 x14ac:dyDescent="0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 x14ac:dyDescent="0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 x14ac:dyDescent="0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 x14ac:dyDescent="0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 x14ac:dyDescent="0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 x14ac:dyDescent="0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 x14ac:dyDescent="0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 x14ac:dyDescent="0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 x14ac:dyDescent="0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 x14ac:dyDescent="0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 x14ac:dyDescent="0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 x14ac:dyDescent="0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 x14ac:dyDescent="0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 x14ac:dyDescent="0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 x14ac:dyDescent="0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 x14ac:dyDescent="0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 x14ac:dyDescent="0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 x14ac:dyDescent="0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 x14ac:dyDescent="0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 x14ac:dyDescent="0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 x14ac:dyDescent="0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 x14ac:dyDescent="0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 x14ac:dyDescent="0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 x14ac:dyDescent="0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 x14ac:dyDescent="0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 x14ac:dyDescent="0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 x14ac:dyDescent="0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 x14ac:dyDescent="0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 x14ac:dyDescent="0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 x14ac:dyDescent="0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 x14ac:dyDescent="0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 x14ac:dyDescent="0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 x14ac:dyDescent="0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 x14ac:dyDescent="0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 x14ac:dyDescent="0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 x14ac:dyDescent="0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 x14ac:dyDescent="0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 x14ac:dyDescent="0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 x14ac:dyDescent="0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 x14ac:dyDescent="0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 x14ac:dyDescent="0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 x14ac:dyDescent="0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 x14ac:dyDescent="0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 x14ac:dyDescent="0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 x14ac:dyDescent="0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 x14ac:dyDescent="0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 x14ac:dyDescent="0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 x14ac:dyDescent="0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 x14ac:dyDescent="0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 x14ac:dyDescent="0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 x14ac:dyDescent="0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 x14ac:dyDescent="0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 x14ac:dyDescent="0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 x14ac:dyDescent="0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 x14ac:dyDescent="0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 x14ac:dyDescent="0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 x14ac:dyDescent="0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 x14ac:dyDescent="0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 x14ac:dyDescent="0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 x14ac:dyDescent="0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 x14ac:dyDescent="0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 x14ac:dyDescent="0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 x14ac:dyDescent="0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 x14ac:dyDescent="0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 x14ac:dyDescent="0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 x14ac:dyDescent="0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 x14ac:dyDescent="0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 x14ac:dyDescent="0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 x14ac:dyDescent="0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 x14ac:dyDescent="0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 x14ac:dyDescent="0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 x14ac:dyDescent="0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 x14ac:dyDescent="0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 x14ac:dyDescent="0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 x14ac:dyDescent="0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 x14ac:dyDescent="0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 x14ac:dyDescent="0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 x14ac:dyDescent="0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 x14ac:dyDescent="0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 x14ac:dyDescent="0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 x14ac:dyDescent="0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 x14ac:dyDescent="0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 x14ac:dyDescent="0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 x14ac:dyDescent="0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 x14ac:dyDescent="0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 x14ac:dyDescent="0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 x14ac:dyDescent="0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 x14ac:dyDescent="0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 x14ac:dyDescent="0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 x14ac:dyDescent="0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 x14ac:dyDescent="0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 x14ac:dyDescent="0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 x14ac:dyDescent="0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 x14ac:dyDescent="0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 x14ac:dyDescent="0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 x14ac:dyDescent="0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 x14ac:dyDescent="0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 x14ac:dyDescent="0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 x14ac:dyDescent="0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 x14ac:dyDescent="0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 x14ac:dyDescent="0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 x14ac:dyDescent="0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 x14ac:dyDescent="0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 x14ac:dyDescent="0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 x14ac:dyDescent="0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 x14ac:dyDescent="0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 x14ac:dyDescent="0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 x14ac:dyDescent="0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 x14ac:dyDescent="0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 x14ac:dyDescent="0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 x14ac:dyDescent="0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 x14ac:dyDescent="0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 x14ac:dyDescent="0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 x14ac:dyDescent="0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 x14ac:dyDescent="0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 x14ac:dyDescent="0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 x14ac:dyDescent="0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 x14ac:dyDescent="0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 x14ac:dyDescent="0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 x14ac:dyDescent="0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 x14ac:dyDescent="0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 x14ac:dyDescent="0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 x14ac:dyDescent="0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 x14ac:dyDescent="0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 x14ac:dyDescent="0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 x14ac:dyDescent="0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 x14ac:dyDescent="0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 x14ac:dyDescent="0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 x14ac:dyDescent="0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 x14ac:dyDescent="0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 x14ac:dyDescent="0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 x14ac:dyDescent="0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 x14ac:dyDescent="0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 x14ac:dyDescent="0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 x14ac:dyDescent="0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 x14ac:dyDescent="0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 x14ac:dyDescent="0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 x14ac:dyDescent="0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 x14ac:dyDescent="0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 x14ac:dyDescent="0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 x14ac:dyDescent="0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 x14ac:dyDescent="0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 x14ac:dyDescent="0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 x14ac:dyDescent="0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 x14ac:dyDescent="0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 x14ac:dyDescent="0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 x14ac:dyDescent="0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 x14ac:dyDescent="0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 x14ac:dyDescent="0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 x14ac:dyDescent="0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 x14ac:dyDescent="0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 x14ac:dyDescent="0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 x14ac:dyDescent="0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 x14ac:dyDescent="0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 x14ac:dyDescent="0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 x14ac:dyDescent="0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 x14ac:dyDescent="0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 x14ac:dyDescent="0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 x14ac:dyDescent="0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 x14ac:dyDescent="0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 x14ac:dyDescent="0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 x14ac:dyDescent="0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 x14ac:dyDescent="0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 x14ac:dyDescent="0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 x14ac:dyDescent="0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 x14ac:dyDescent="0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 x14ac:dyDescent="0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 x14ac:dyDescent="0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 x14ac:dyDescent="0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 x14ac:dyDescent="0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 x14ac:dyDescent="0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 x14ac:dyDescent="0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 x14ac:dyDescent="0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 x14ac:dyDescent="0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 x14ac:dyDescent="0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 x14ac:dyDescent="0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 x14ac:dyDescent="0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 x14ac:dyDescent="0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 x14ac:dyDescent="0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 x14ac:dyDescent="0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 x14ac:dyDescent="0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 x14ac:dyDescent="0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 x14ac:dyDescent="0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 x14ac:dyDescent="0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 x14ac:dyDescent="0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 x14ac:dyDescent="0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 x14ac:dyDescent="0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 x14ac:dyDescent="0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 x14ac:dyDescent="0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 x14ac:dyDescent="0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 x14ac:dyDescent="0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 x14ac:dyDescent="0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 x14ac:dyDescent="0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 x14ac:dyDescent="0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 x14ac:dyDescent="0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 x14ac:dyDescent="0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 x14ac:dyDescent="0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 x14ac:dyDescent="0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 x14ac:dyDescent="0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 x14ac:dyDescent="0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 x14ac:dyDescent="0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 x14ac:dyDescent="0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 x14ac:dyDescent="0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 x14ac:dyDescent="0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 x14ac:dyDescent="0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 x14ac:dyDescent="0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 x14ac:dyDescent="0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 x14ac:dyDescent="0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 x14ac:dyDescent="0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 x14ac:dyDescent="0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 x14ac:dyDescent="0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 x14ac:dyDescent="0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 x14ac:dyDescent="0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 x14ac:dyDescent="0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 x14ac:dyDescent="0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 x14ac:dyDescent="0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 x14ac:dyDescent="0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 x14ac:dyDescent="0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 x14ac:dyDescent="0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 x14ac:dyDescent="0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 x14ac:dyDescent="0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 x14ac:dyDescent="0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 x14ac:dyDescent="0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 x14ac:dyDescent="0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 x14ac:dyDescent="0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 x14ac:dyDescent="0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 x14ac:dyDescent="0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 x14ac:dyDescent="0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 x14ac:dyDescent="0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 x14ac:dyDescent="0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 x14ac:dyDescent="0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 x14ac:dyDescent="0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 x14ac:dyDescent="0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 x14ac:dyDescent="0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 x14ac:dyDescent="0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 x14ac:dyDescent="0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 x14ac:dyDescent="0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 x14ac:dyDescent="0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 x14ac:dyDescent="0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 x14ac:dyDescent="0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 x14ac:dyDescent="0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 x14ac:dyDescent="0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 x14ac:dyDescent="0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 x14ac:dyDescent="0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 x14ac:dyDescent="0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 x14ac:dyDescent="0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 x14ac:dyDescent="0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 x14ac:dyDescent="0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 x14ac:dyDescent="0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 x14ac:dyDescent="0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 x14ac:dyDescent="0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 x14ac:dyDescent="0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 x14ac:dyDescent="0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 x14ac:dyDescent="0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 x14ac:dyDescent="0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 x14ac:dyDescent="0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 x14ac:dyDescent="0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 x14ac:dyDescent="0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 x14ac:dyDescent="0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 x14ac:dyDescent="0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 x14ac:dyDescent="0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 x14ac:dyDescent="0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 x14ac:dyDescent="0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 x14ac:dyDescent="0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 x14ac:dyDescent="0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 x14ac:dyDescent="0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 x14ac:dyDescent="0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 x14ac:dyDescent="0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 x14ac:dyDescent="0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 x14ac:dyDescent="0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 x14ac:dyDescent="0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 x14ac:dyDescent="0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 x14ac:dyDescent="0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 x14ac:dyDescent="0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 x14ac:dyDescent="0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 x14ac:dyDescent="0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 x14ac:dyDescent="0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 x14ac:dyDescent="0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 x14ac:dyDescent="0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 x14ac:dyDescent="0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 x14ac:dyDescent="0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 x14ac:dyDescent="0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 x14ac:dyDescent="0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 x14ac:dyDescent="0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 x14ac:dyDescent="0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 x14ac:dyDescent="0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 x14ac:dyDescent="0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 x14ac:dyDescent="0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 x14ac:dyDescent="0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 x14ac:dyDescent="0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 x14ac:dyDescent="0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 x14ac:dyDescent="0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 x14ac:dyDescent="0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 x14ac:dyDescent="0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 x14ac:dyDescent="0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 x14ac:dyDescent="0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 x14ac:dyDescent="0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 x14ac:dyDescent="0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 x14ac:dyDescent="0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 x14ac:dyDescent="0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 x14ac:dyDescent="0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 x14ac:dyDescent="0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 x14ac:dyDescent="0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 x14ac:dyDescent="0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 x14ac:dyDescent="0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 x14ac:dyDescent="0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 x14ac:dyDescent="0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 x14ac:dyDescent="0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 x14ac:dyDescent="0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 x14ac:dyDescent="0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 x14ac:dyDescent="0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 x14ac:dyDescent="0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 x14ac:dyDescent="0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 x14ac:dyDescent="0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 x14ac:dyDescent="0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 x14ac:dyDescent="0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 x14ac:dyDescent="0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 x14ac:dyDescent="0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 x14ac:dyDescent="0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 x14ac:dyDescent="0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 x14ac:dyDescent="0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 x14ac:dyDescent="0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 x14ac:dyDescent="0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 x14ac:dyDescent="0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 x14ac:dyDescent="0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 x14ac:dyDescent="0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 x14ac:dyDescent="0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 x14ac:dyDescent="0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 x14ac:dyDescent="0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 x14ac:dyDescent="0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 x14ac:dyDescent="0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 x14ac:dyDescent="0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 x14ac:dyDescent="0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 x14ac:dyDescent="0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 x14ac:dyDescent="0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 x14ac:dyDescent="0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 x14ac:dyDescent="0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 x14ac:dyDescent="0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 x14ac:dyDescent="0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 x14ac:dyDescent="0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 x14ac:dyDescent="0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 x14ac:dyDescent="0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 x14ac:dyDescent="0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 x14ac:dyDescent="0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 x14ac:dyDescent="0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 x14ac:dyDescent="0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 x14ac:dyDescent="0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 x14ac:dyDescent="0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 x14ac:dyDescent="0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 x14ac:dyDescent="0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 x14ac:dyDescent="0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 x14ac:dyDescent="0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 x14ac:dyDescent="0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 x14ac:dyDescent="0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 x14ac:dyDescent="0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 x14ac:dyDescent="0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 x14ac:dyDescent="0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 x14ac:dyDescent="0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 x14ac:dyDescent="0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 x14ac:dyDescent="0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 x14ac:dyDescent="0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 x14ac:dyDescent="0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 x14ac:dyDescent="0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 x14ac:dyDescent="0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 x14ac:dyDescent="0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 x14ac:dyDescent="0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 x14ac:dyDescent="0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 x14ac:dyDescent="0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 x14ac:dyDescent="0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 x14ac:dyDescent="0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 x14ac:dyDescent="0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 x14ac:dyDescent="0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 x14ac:dyDescent="0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 x14ac:dyDescent="0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 x14ac:dyDescent="0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 x14ac:dyDescent="0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 x14ac:dyDescent="0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 x14ac:dyDescent="0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 x14ac:dyDescent="0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 x14ac:dyDescent="0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 x14ac:dyDescent="0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 x14ac:dyDescent="0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 x14ac:dyDescent="0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 x14ac:dyDescent="0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 x14ac:dyDescent="0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 x14ac:dyDescent="0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 x14ac:dyDescent="0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 x14ac:dyDescent="0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 x14ac:dyDescent="0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 x14ac:dyDescent="0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 x14ac:dyDescent="0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 x14ac:dyDescent="0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 x14ac:dyDescent="0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 x14ac:dyDescent="0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 x14ac:dyDescent="0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 x14ac:dyDescent="0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 x14ac:dyDescent="0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 x14ac:dyDescent="0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 x14ac:dyDescent="0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 x14ac:dyDescent="0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 x14ac:dyDescent="0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 x14ac:dyDescent="0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 x14ac:dyDescent="0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 x14ac:dyDescent="0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 x14ac:dyDescent="0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 x14ac:dyDescent="0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 x14ac:dyDescent="0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 x14ac:dyDescent="0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 x14ac:dyDescent="0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 x14ac:dyDescent="0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 x14ac:dyDescent="0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 x14ac:dyDescent="0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 x14ac:dyDescent="0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 x14ac:dyDescent="0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 x14ac:dyDescent="0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 x14ac:dyDescent="0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 x14ac:dyDescent="0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 x14ac:dyDescent="0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 x14ac:dyDescent="0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 x14ac:dyDescent="0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 x14ac:dyDescent="0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 x14ac:dyDescent="0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 x14ac:dyDescent="0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 x14ac:dyDescent="0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 x14ac:dyDescent="0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 x14ac:dyDescent="0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 x14ac:dyDescent="0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 x14ac:dyDescent="0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 x14ac:dyDescent="0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 x14ac:dyDescent="0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 x14ac:dyDescent="0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 x14ac:dyDescent="0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 x14ac:dyDescent="0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 x14ac:dyDescent="0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 x14ac:dyDescent="0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 x14ac:dyDescent="0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 x14ac:dyDescent="0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 x14ac:dyDescent="0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 x14ac:dyDescent="0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 x14ac:dyDescent="0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 x14ac:dyDescent="0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 x14ac:dyDescent="0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 x14ac:dyDescent="0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 x14ac:dyDescent="0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 x14ac:dyDescent="0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 x14ac:dyDescent="0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 x14ac:dyDescent="0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 x14ac:dyDescent="0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 x14ac:dyDescent="0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 x14ac:dyDescent="0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 x14ac:dyDescent="0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 x14ac:dyDescent="0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 x14ac:dyDescent="0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 x14ac:dyDescent="0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 x14ac:dyDescent="0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 x14ac:dyDescent="0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 x14ac:dyDescent="0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 x14ac:dyDescent="0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 x14ac:dyDescent="0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 x14ac:dyDescent="0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 x14ac:dyDescent="0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 x14ac:dyDescent="0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 x14ac:dyDescent="0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 x14ac:dyDescent="0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 x14ac:dyDescent="0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 x14ac:dyDescent="0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 x14ac:dyDescent="0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 x14ac:dyDescent="0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 x14ac:dyDescent="0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 x14ac:dyDescent="0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 x14ac:dyDescent="0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 x14ac:dyDescent="0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 x14ac:dyDescent="0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 x14ac:dyDescent="0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 x14ac:dyDescent="0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 x14ac:dyDescent="0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 x14ac:dyDescent="0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 x14ac:dyDescent="0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 x14ac:dyDescent="0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 x14ac:dyDescent="0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 x14ac:dyDescent="0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 x14ac:dyDescent="0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 x14ac:dyDescent="0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 x14ac:dyDescent="0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 x14ac:dyDescent="0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 x14ac:dyDescent="0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 x14ac:dyDescent="0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 x14ac:dyDescent="0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 x14ac:dyDescent="0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 x14ac:dyDescent="0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 x14ac:dyDescent="0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 x14ac:dyDescent="0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 x14ac:dyDescent="0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 x14ac:dyDescent="0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 x14ac:dyDescent="0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 x14ac:dyDescent="0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 x14ac:dyDescent="0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 x14ac:dyDescent="0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 x14ac:dyDescent="0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 x14ac:dyDescent="0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 x14ac:dyDescent="0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 x14ac:dyDescent="0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 x14ac:dyDescent="0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 x14ac:dyDescent="0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 x14ac:dyDescent="0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 x14ac:dyDescent="0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 x14ac:dyDescent="0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 x14ac:dyDescent="0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 x14ac:dyDescent="0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 x14ac:dyDescent="0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 x14ac:dyDescent="0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 x14ac:dyDescent="0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 x14ac:dyDescent="0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 x14ac:dyDescent="0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 x14ac:dyDescent="0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 x14ac:dyDescent="0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 x14ac:dyDescent="0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 x14ac:dyDescent="0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 x14ac:dyDescent="0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 x14ac:dyDescent="0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 x14ac:dyDescent="0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 x14ac:dyDescent="0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 x14ac:dyDescent="0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 x14ac:dyDescent="0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 x14ac:dyDescent="0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 x14ac:dyDescent="0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 x14ac:dyDescent="0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 x14ac:dyDescent="0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 x14ac:dyDescent="0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 x14ac:dyDescent="0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 x14ac:dyDescent="0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 x14ac:dyDescent="0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 x14ac:dyDescent="0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 x14ac:dyDescent="0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 x14ac:dyDescent="0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 x14ac:dyDescent="0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 x14ac:dyDescent="0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 x14ac:dyDescent="0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 x14ac:dyDescent="0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 x14ac:dyDescent="0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 x14ac:dyDescent="0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 x14ac:dyDescent="0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 x14ac:dyDescent="0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 x14ac:dyDescent="0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 x14ac:dyDescent="0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 x14ac:dyDescent="0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 x14ac:dyDescent="0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 x14ac:dyDescent="0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 x14ac:dyDescent="0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 x14ac:dyDescent="0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 x14ac:dyDescent="0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 x14ac:dyDescent="0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 x14ac:dyDescent="0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 x14ac:dyDescent="0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 x14ac:dyDescent="0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 x14ac:dyDescent="0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 x14ac:dyDescent="0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 x14ac:dyDescent="0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 x14ac:dyDescent="0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 x14ac:dyDescent="0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 x14ac:dyDescent="0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 x14ac:dyDescent="0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 x14ac:dyDescent="0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 x14ac:dyDescent="0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 x14ac:dyDescent="0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 x14ac:dyDescent="0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 x14ac:dyDescent="0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 x14ac:dyDescent="0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 x14ac:dyDescent="0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 x14ac:dyDescent="0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 x14ac:dyDescent="0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 x14ac:dyDescent="0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 x14ac:dyDescent="0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 x14ac:dyDescent="0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 x14ac:dyDescent="0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 x14ac:dyDescent="0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 x14ac:dyDescent="0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 x14ac:dyDescent="0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 x14ac:dyDescent="0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 x14ac:dyDescent="0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 x14ac:dyDescent="0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 x14ac:dyDescent="0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 x14ac:dyDescent="0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 x14ac:dyDescent="0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 x14ac:dyDescent="0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 x14ac:dyDescent="0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 x14ac:dyDescent="0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 x14ac:dyDescent="0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 x14ac:dyDescent="0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 x14ac:dyDescent="0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 x14ac:dyDescent="0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 x14ac:dyDescent="0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 x14ac:dyDescent="0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 x14ac:dyDescent="0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 x14ac:dyDescent="0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 x14ac:dyDescent="0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 x14ac:dyDescent="0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 x14ac:dyDescent="0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 x14ac:dyDescent="0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 x14ac:dyDescent="0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 x14ac:dyDescent="0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 x14ac:dyDescent="0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 x14ac:dyDescent="0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 x14ac:dyDescent="0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 x14ac:dyDescent="0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 x14ac:dyDescent="0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 x14ac:dyDescent="0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 x14ac:dyDescent="0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 x14ac:dyDescent="0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 x14ac:dyDescent="0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 x14ac:dyDescent="0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 x14ac:dyDescent="0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 x14ac:dyDescent="0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 x14ac:dyDescent="0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 x14ac:dyDescent="0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 x14ac:dyDescent="0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 x14ac:dyDescent="0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 x14ac:dyDescent="0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 x14ac:dyDescent="0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 x14ac:dyDescent="0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 x14ac:dyDescent="0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 x14ac:dyDescent="0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 x14ac:dyDescent="0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 x14ac:dyDescent="0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 x14ac:dyDescent="0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 x14ac:dyDescent="0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 x14ac:dyDescent="0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 x14ac:dyDescent="0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 x14ac:dyDescent="0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 x14ac:dyDescent="0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 x14ac:dyDescent="0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 x14ac:dyDescent="0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 x14ac:dyDescent="0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 x14ac:dyDescent="0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 x14ac:dyDescent="0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 x14ac:dyDescent="0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 x14ac:dyDescent="0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 x14ac:dyDescent="0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 x14ac:dyDescent="0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 x14ac:dyDescent="0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 x14ac:dyDescent="0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 x14ac:dyDescent="0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 x14ac:dyDescent="0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 x14ac:dyDescent="0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 x14ac:dyDescent="0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 x14ac:dyDescent="0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 x14ac:dyDescent="0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 x14ac:dyDescent="0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 x14ac:dyDescent="0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 x14ac:dyDescent="0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 x14ac:dyDescent="0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 x14ac:dyDescent="0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 x14ac:dyDescent="0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 x14ac:dyDescent="0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 x14ac:dyDescent="0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 x14ac:dyDescent="0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 x14ac:dyDescent="0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 x14ac:dyDescent="0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 x14ac:dyDescent="0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 x14ac:dyDescent="0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 x14ac:dyDescent="0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 x14ac:dyDescent="0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 x14ac:dyDescent="0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 x14ac:dyDescent="0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 x14ac:dyDescent="0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 x14ac:dyDescent="0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 x14ac:dyDescent="0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 x14ac:dyDescent="0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 x14ac:dyDescent="0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 x14ac:dyDescent="0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 x14ac:dyDescent="0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 x14ac:dyDescent="0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 x14ac:dyDescent="0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 x14ac:dyDescent="0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 x14ac:dyDescent="0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 x14ac:dyDescent="0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 x14ac:dyDescent="0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 x14ac:dyDescent="0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 x14ac:dyDescent="0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 x14ac:dyDescent="0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 x14ac:dyDescent="0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 x14ac:dyDescent="0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 x14ac:dyDescent="0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 x14ac:dyDescent="0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 x14ac:dyDescent="0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 x14ac:dyDescent="0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 x14ac:dyDescent="0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 x14ac:dyDescent="0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 x14ac:dyDescent="0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 x14ac:dyDescent="0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 x14ac:dyDescent="0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 x14ac:dyDescent="0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 x14ac:dyDescent="0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 x14ac:dyDescent="0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 x14ac:dyDescent="0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 x14ac:dyDescent="0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 x14ac:dyDescent="0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 x14ac:dyDescent="0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9.5" customHeight="1" x14ac:dyDescent="0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D21:E21"/>
    <mergeCell ref="A3:N3"/>
    <mergeCell ref="A5:N5"/>
    <mergeCell ref="A6:N6"/>
    <mergeCell ref="F11:N11"/>
    <mergeCell ref="J12:L12"/>
    <mergeCell ref="B4:O4"/>
  </mergeCells>
  <pageMargins left="0.70866141732283472" right="0.70866141732283472" top="0.74803149606299213" bottom="0.74803149606299213" header="0" footer="0"/>
  <pageSetup paperSize="9" fitToHeight="0" orientation="landscape" r:id="rId1"/>
  <headerFooter>
    <oddFooter>&amp;C&amp;"Angsana New,Regular"&amp;14Page 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Z1003"/>
  <sheetViews>
    <sheetView tabSelected="1" view="pageBreakPreview" topLeftCell="A5" zoomScale="70" zoomScaleNormal="70" zoomScaleSheetLayoutView="70" workbookViewId="0">
      <selection activeCell="D82" sqref="D82"/>
    </sheetView>
  </sheetViews>
  <sheetFormatPr defaultColWidth="12.6640625" defaultRowHeight="15" customHeight="1" x14ac:dyDescent="0.25"/>
  <cols>
    <col min="1" max="1" width="3.44140625" customWidth="1"/>
    <col min="2" max="3" width="2.6640625" customWidth="1"/>
    <col min="4" max="4" width="52.109375" customWidth="1"/>
    <col min="5" max="5" width="7.44140625" customWidth="1"/>
    <col min="6" max="6" width="1.44140625" customWidth="1"/>
    <col min="7" max="7" width="14.88671875" customWidth="1"/>
    <col min="8" max="8" width="1.44140625" customWidth="1"/>
    <col min="9" max="9" width="15.109375" customWidth="1"/>
    <col min="10" max="10" width="1.44140625" customWidth="1"/>
    <col min="11" max="11" width="15" customWidth="1"/>
    <col min="12" max="12" width="1.44140625" customWidth="1"/>
    <col min="13" max="13" width="15.44140625" customWidth="1"/>
    <col min="14" max="14" width="1.6640625" customWidth="1"/>
    <col min="15" max="15" width="3.109375" customWidth="1"/>
    <col min="16" max="16" width="17.6640625" customWidth="1"/>
    <col min="17" max="17" width="15.33203125" customWidth="1"/>
    <col min="18" max="26" width="8" customWidth="1"/>
  </cols>
  <sheetData>
    <row r="1" spans="1:26" ht="23.25" customHeight="1" x14ac:dyDescent="0.6">
      <c r="A1" s="38"/>
      <c r="B1" s="38"/>
      <c r="C1" s="38"/>
      <c r="D1" s="38"/>
      <c r="E1" s="38"/>
      <c r="F1" s="38"/>
      <c r="G1" s="38"/>
      <c r="H1" s="38"/>
      <c r="I1" s="54"/>
      <c r="J1" s="38"/>
      <c r="K1" s="38"/>
      <c r="L1" s="38"/>
      <c r="M1" s="36" t="s">
        <v>59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3.25" customHeight="1" x14ac:dyDescent="0.6">
      <c r="A2" s="38"/>
      <c r="B2" s="38"/>
      <c r="C2" s="38"/>
      <c r="D2" s="38"/>
      <c r="E2" s="38"/>
      <c r="F2" s="38"/>
      <c r="G2" s="38"/>
      <c r="H2" s="38"/>
      <c r="I2" s="54"/>
      <c r="J2" s="38"/>
      <c r="K2" s="38"/>
      <c r="L2" s="38"/>
      <c r="M2" s="36" t="s">
        <v>60</v>
      </c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3.25" customHeight="1" x14ac:dyDescent="0.6">
      <c r="A3" s="167" t="str">
        <f>SOE!A3</f>
        <v>TECHLEAD NPN PUBLIC COMPANY LIMITED AND ITS SUBSIDIARIES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37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3.25" customHeight="1" x14ac:dyDescent="0.6">
      <c r="A4" s="167" t="str">
        <f>SOE!B4</f>
        <v>(FORMERLY ETERNAL ENERGY PUBLIC COMPANY LIMITED)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37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3.25" customHeight="1" x14ac:dyDescent="0.6">
      <c r="A5" s="167" t="s">
        <v>118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37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23.25" customHeight="1" x14ac:dyDescent="0.6">
      <c r="A6" s="167" t="str">
        <f>SOE!A6</f>
        <v xml:space="preserve">  FOR THE NINE - MONTH PERIOD ENDED SEPTEMBER 30, 2024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37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3.75" customHeight="1" x14ac:dyDescent="0.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3" customHeight="1" x14ac:dyDescent="0.6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3.75" customHeight="1" x14ac:dyDescent="0.6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3.25" customHeight="1" x14ac:dyDescent="0.6">
      <c r="A10" s="38"/>
      <c r="B10" s="38"/>
      <c r="C10" s="38"/>
      <c r="D10" s="38"/>
      <c r="E10" s="38"/>
      <c r="F10" s="38"/>
      <c r="G10" s="38"/>
      <c r="H10" s="38"/>
      <c r="I10" s="54"/>
      <c r="J10" s="38"/>
      <c r="K10" s="42"/>
      <c r="L10" s="38"/>
      <c r="M10" s="42" t="s">
        <v>2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3.25" customHeight="1" x14ac:dyDescent="0.6">
      <c r="A11" s="38"/>
      <c r="B11" s="38"/>
      <c r="C11" s="38"/>
      <c r="D11" s="38"/>
      <c r="E11" s="38"/>
      <c r="F11" s="38"/>
      <c r="G11" s="178" t="s">
        <v>3</v>
      </c>
      <c r="H11" s="170"/>
      <c r="I11" s="170"/>
      <c r="J11" s="134"/>
      <c r="K11" s="178" t="s">
        <v>4</v>
      </c>
      <c r="L11" s="170"/>
      <c r="M11" s="170"/>
      <c r="N11" s="38"/>
      <c r="O11" s="38"/>
      <c r="P11" s="44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23.25" customHeight="1" x14ac:dyDescent="0.6">
      <c r="A12" s="38"/>
      <c r="B12" s="38"/>
      <c r="C12" s="38"/>
      <c r="D12" s="38"/>
      <c r="E12" s="47" t="s">
        <v>8</v>
      </c>
      <c r="F12" s="38"/>
      <c r="G12" s="133" t="s">
        <v>63</v>
      </c>
      <c r="H12" s="37"/>
      <c r="I12" s="133" t="s">
        <v>64</v>
      </c>
      <c r="J12" s="37"/>
      <c r="K12" s="133" t="str">
        <f>G12</f>
        <v>2024</v>
      </c>
      <c r="L12" s="37"/>
      <c r="M12" s="133" t="str">
        <f>I12</f>
        <v>2023</v>
      </c>
      <c r="N12" s="38"/>
      <c r="O12" s="38"/>
      <c r="P12" s="44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3.25" customHeight="1" x14ac:dyDescent="0.6">
      <c r="A13" s="38"/>
      <c r="B13" s="38"/>
      <c r="C13" s="38"/>
      <c r="D13" s="38"/>
      <c r="E13" s="38"/>
      <c r="F13" s="38"/>
      <c r="G13" s="135" t="s">
        <v>163</v>
      </c>
      <c r="H13" s="37"/>
      <c r="I13" s="37" t="s">
        <v>163</v>
      </c>
      <c r="J13" s="37"/>
      <c r="K13" s="135" t="s">
        <v>163</v>
      </c>
      <c r="L13" s="37"/>
      <c r="M13" s="37" t="s">
        <v>163</v>
      </c>
      <c r="N13" s="38"/>
      <c r="O13" s="38"/>
      <c r="P13" s="44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3.25" customHeight="1" x14ac:dyDescent="0.6">
      <c r="A14" s="110" t="s">
        <v>119</v>
      </c>
      <c r="B14" s="38"/>
      <c r="C14" s="38"/>
      <c r="D14" s="48"/>
      <c r="E14" s="48"/>
      <c r="F14" s="38"/>
      <c r="G14" s="98"/>
      <c r="H14" s="38"/>
      <c r="I14" s="54"/>
      <c r="J14" s="38"/>
      <c r="K14" s="136"/>
      <c r="L14" s="38"/>
      <c r="M14" s="54"/>
      <c r="N14" s="5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3.25" customHeight="1" x14ac:dyDescent="0.6">
      <c r="A15" s="38"/>
      <c r="B15" s="137" t="s">
        <v>88</v>
      </c>
      <c r="C15" s="38"/>
      <c r="D15" s="38"/>
      <c r="E15" s="38"/>
      <c r="F15" s="38"/>
      <c r="G15" s="138">
        <f>PL9M!G57</f>
        <v>-23183471</v>
      </c>
      <c r="H15" s="139"/>
      <c r="I15" s="139">
        <f>PL9M!I57</f>
        <v>-159065353</v>
      </c>
      <c r="J15" s="139"/>
      <c r="K15" s="138">
        <f>PL9M!K57</f>
        <v>-4681959</v>
      </c>
      <c r="L15" s="139"/>
      <c r="M15" s="139">
        <f>PL9M!M57</f>
        <v>-98108530</v>
      </c>
      <c r="N15" s="5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3.25" customHeight="1" x14ac:dyDescent="0.6">
      <c r="A16" s="38"/>
      <c r="B16" s="137" t="s">
        <v>120</v>
      </c>
      <c r="C16" s="140"/>
      <c r="D16" s="141"/>
      <c r="E16" s="141"/>
      <c r="F16" s="141"/>
      <c r="G16" s="142"/>
      <c r="H16" s="53"/>
      <c r="I16" s="53"/>
      <c r="J16" s="38"/>
      <c r="K16" s="142"/>
      <c r="L16" s="38"/>
      <c r="M16" s="53"/>
      <c r="N16" s="54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1.75" customHeight="1" x14ac:dyDescent="0.6">
      <c r="A17" s="38"/>
      <c r="B17" s="38"/>
      <c r="C17" s="38" t="s">
        <v>121</v>
      </c>
      <c r="D17" s="141"/>
      <c r="E17" s="141"/>
      <c r="F17" s="141"/>
      <c r="G17" s="138">
        <v>-16838</v>
      </c>
      <c r="H17" s="53"/>
      <c r="I17" s="139">
        <v>-16776</v>
      </c>
      <c r="J17" s="38"/>
      <c r="K17" s="138">
        <v>0</v>
      </c>
      <c r="L17" s="38"/>
      <c r="M17" s="139">
        <v>0</v>
      </c>
      <c r="N17" s="5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.75" customHeight="1" x14ac:dyDescent="0.6">
      <c r="A18" s="38"/>
      <c r="B18" s="38"/>
      <c r="C18" s="38" t="s">
        <v>85</v>
      </c>
      <c r="D18" s="141"/>
      <c r="E18" s="141"/>
      <c r="F18" s="141"/>
      <c r="G18" s="138">
        <v>363962</v>
      </c>
      <c r="H18" s="53"/>
      <c r="I18" s="139">
        <v>25079</v>
      </c>
      <c r="J18" s="38"/>
      <c r="K18" s="138">
        <v>363962</v>
      </c>
      <c r="L18" s="38"/>
      <c r="M18" s="139">
        <v>25079</v>
      </c>
      <c r="N18" s="5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9.5" customHeight="1" x14ac:dyDescent="0.6">
      <c r="A19" s="38"/>
      <c r="B19" s="38"/>
      <c r="C19" s="38" t="s">
        <v>73</v>
      </c>
      <c r="D19" s="140"/>
      <c r="E19" s="140"/>
      <c r="F19" s="140"/>
      <c r="G19" s="138">
        <v>-457</v>
      </c>
      <c r="H19" s="139"/>
      <c r="I19" s="139">
        <v>-102400</v>
      </c>
      <c r="J19" s="139"/>
      <c r="K19" s="138">
        <v>-4548421</v>
      </c>
      <c r="L19" s="139"/>
      <c r="M19" s="139">
        <v>-4236937</v>
      </c>
      <c r="N19" s="38"/>
      <c r="O19" s="54"/>
      <c r="P19" s="139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3.25" customHeight="1" x14ac:dyDescent="0.6">
      <c r="A20" s="38"/>
      <c r="B20" s="38"/>
      <c r="C20" s="143" t="s">
        <v>122</v>
      </c>
      <c r="D20" s="140"/>
      <c r="E20" s="140"/>
      <c r="F20" s="140"/>
      <c r="G20" s="138">
        <v>11829706</v>
      </c>
      <c r="H20" s="139"/>
      <c r="I20" s="139">
        <v>10290618</v>
      </c>
      <c r="J20" s="139"/>
      <c r="K20" s="138">
        <v>265488</v>
      </c>
      <c r="L20" s="139"/>
      <c r="M20" s="139">
        <v>534658</v>
      </c>
      <c r="N20" s="54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3.25" customHeight="1" x14ac:dyDescent="0.6">
      <c r="A21" s="38"/>
      <c r="B21" s="38"/>
      <c r="C21" s="143" t="s">
        <v>123</v>
      </c>
      <c r="D21" s="140"/>
      <c r="E21" s="140"/>
      <c r="F21" s="140"/>
      <c r="G21" s="138">
        <v>349697</v>
      </c>
      <c r="H21" s="139"/>
      <c r="I21" s="139">
        <v>-4110589</v>
      </c>
      <c r="J21" s="139"/>
      <c r="K21" s="138">
        <v>8234533</v>
      </c>
      <c r="L21" s="139"/>
      <c r="M21" s="139">
        <v>-5073589</v>
      </c>
      <c r="N21" s="54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3.25" customHeight="1" x14ac:dyDescent="0.6">
      <c r="A22" s="38"/>
      <c r="B22" s="38"/>
      <c r="C22" s="143" t="s">
        <v>124</v>
      </c>
      <c r="D22" s="140"/>
      <c r="E22" s="38"/>
      <c r="F22" s="38"/>
      <c r="G22" s="98"/>
      <c r="H22" s="38"/>
      <c r="I22" s="38"/>
      <c r="J22" s="38"/>
      <c r="K22" s="98"/>
      <c r="L22" s="38"/>
      <c r="M22" s="38"/>
      <c r="N22" s="54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3.25" customHeight="1" x14ac:dyDescent="0.6">
      <c r="A23" s="38"/>
      <c r="B23" s="38"/>
      <c r="C23" s="143"/>
      <c r="D23" s="140" t="s">
        <v>125</v>
      </c>
      <c r="E23" s="37">
        <v>8</v>
      </c>
      <c r="F23" s="140"/>
      <c r="G23" s="138">
        <v>3413640</v>
      </c>
      <c r="H23" s="139"/>
      <c r="I23" s="138">
        <v>29562856</v>
      </c>
      <c r="J23" s="139"/>
      <c r="K23" s="138">
        <v>0</v>
      </c>
      <c r="L23" s="139"/>
      <c r="M23" s="139">
        <v>0</v>
      </c>
      <c r="N23" s="54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3.25" customHeight="1" x14ac:dyDescent="0.6">
      <c r="A24" s="38"/>
      <c r="B24" s="38"/>
      <c r="C24" s="143" t="s">
        <v>126</v>
      </c>
      <c r="D24" s="140"/>
      <c r="E24" s="140"/>
      <c r="F24" s="140"/>
      <c r="G24" s="138">
        <v>-1426729</v>
      </c>
      <c r="H24" s="139"/>
      <c r="I24" s="139">
        <v>375830</v>
      </c>
      <c r="J24" s="139"/>
      <c r="K24" s="138">
        <v>-1431706</v>
      </c>
      <c r="L24" s="139"/>
      <c r="M24" s="139">
        <v>423201</v>
      </c>
      <c r="N24" s="54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3.25" customHeight="1" x14ac:dyDescent="0.6">
      <c r="A25" s="38"/>
      <c r="B25" s="38"/>
      <c r="C25" s="143" t="s">
        <v>74</v>
      </c>
      <c r="D25" s="140"/>
      <c r="E25" s="140"/>
      <c r="F25" s="140"/>
      <c r="G25" s="138"/>
      <c r="H25" s="139"/>
      <c r="I25" s="139"/>
      <c r="J25" s="139"/>
      <c r="K25" s="138"/>
      <c r="L25" s="139"/>
      <c r="M25" s="139"/>
      <c r="N25" s="54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3.25" customHeight="1" x14ac:dyDescent="0.6">
      <c r="A26" s="38"/>
      <c r="B26" s="38"/>
      <c r="C26" s="143"/>
      <c r="D26" s="140" t="s">
        <v>75</v>
      </c>
      <c r="E26" s="37" t="s">
        <v>19</v>
      </c>
      <c r="F26" s="140"/>
      <c r="G26" s="138">
        <v>-12832000</v>
      </c>
      <c r="H26" s="139"/>
      <c r="I26" s="139">
        <v>82325791</v>
      </c>
      <c r="J26" s="139"/>
      <c r="K26" s="138">
        <v>-12832000</v>
      </c>
      <c r="L26" s="139"/>
      <c r="M26" s="139">
        <v>82325791</v>
      </c>
      <c r="N26" s="54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3.25" customHeight="1" x14ac:dyDescent="0.6">
      <c r="A27" s="38"/>
      <c r="B27" s="38"/>
      <c r="C27" s="143" t="s">
        <v>70</v>
      </c>
      <c r="D27" s="140"/>
      <c r="E27" s="37">
        <v>7</v>
      </c>
      <c r="F27" s="140"/>
      <c r="G27" s="138">
        <v>9296538</v>
      </c>
      <c r="H27" s="139"/>
      <c r="I27" s="139">
        <v>5342317</v>
      </c>
      <c r="J27" s="139"/>
      <c r="K27" s="138">
        <v>0</v>
      </c>
      <c r="L27" s="139"/>
      <c r="M27" s="139">
        <v>0</v>
      </c>
      <c r="N27" s="54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3.25" customHeight="1" x14ac:dyDescent="0.6">
      <c r="A28" s="38"/>
      <c r="B28" s="38"/>
      <c r="C28" s="143" t="s">
        <v>127</v>
      </c>
      <c r="D28" s="140"/>
      <c r="E28" s="140"/>
      <c r="F28" s="140"/>
      <c r="G28" s="138">
        <v>-14643</v>
      </c>
      <c r="H28" s="139"/>
      <c r="I28" s="139">
        <v>148844</v>
      </c>
      <c r="J28" s="139"/>
      <c r="K28" s="138">
        <v>-14643</v>
      </c>
      <c r="L28" s="139"/>
      <c r="M28" s="139"/>
      <c r="N28" s="5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3.25" customHeight="1" x14ac:dyDescent="0.6">
      <c r="A29" s="38"/>
      <c r="B29" s="38"/>
      <c r="C29" s="143" t="s">
        <v>128</v>
      </c>
      <c r="D29" s="140"/>
      <c r="E29" s="37">
        <v>9.1999999999999993</v>
      </c>
      <c r="F29" s="140"/>
      <c r="G29" s="138">
        <v>0</v>
      </c>
      <c r="H29" s="139">
        <v>0</v>
      </c>
      <c r="I29" s="139">
        <v>0</v>
      </c>
      <c r="J29" s="139"/>
      <c r="K29" s="138">
        <v>0</v>
      </c>
      <c r="L29" s="139"/>
      <c r="M29" s="139">
        <v>0</v>
      </c>
      <c r="N29" s="54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3.25" customHeight="1" x14ac:dyDescent="0.6">
      <c r="A30" s="38"/>
      <c r="B30" s="38"/>
      <c r="C30" s="143" t="s">
        <v>129</v>
      </c>
      <c r="D30" s="140"/>
      <c r="E30" s="37">
        <v>9.1999999999999993</v>
      </c>
      <c r="F30" s="140"/>
      <c r="G30" s="138">
        <v>0</v>
      </c>
      <c r="H30" s="139"/>
      <c r="I30" s="139">
        <v>0</v>
      </c>
      <c r="J30" s="139"/>
      <c r="K30" s="138">
        <v>0</v>
      </c>
      <c r="L30" s="139"/>
      <c r="M30" s="139">
        <v>0</v>
      </c>
      <c r="N30" s="54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3.25" customHeight="1" x14ac:dyDescent="0.6">
      <c r="A31" s="38"/>
      <c r="B31" s="38"/>
      <c r="C31" s="38" t="s">
        <v>130</v>
      </c>
      <c r="D31" s="38"/>
      <c r="E31" s="38"/>
      <c r="F31" s="38"/>
      <c r="G31" s="98"/>
      <c r="H31" s="38"/>
      <c r="I31" s="54"/>
      <c r="J31" s="38"/>
      <c r="K31" s="9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3.25" customHeight="1" x14ac:dyDescent="0.6">
      <c r="A32" s="38"/>
      <c r="B32" s="38"/>
      <c r="C32" s="137"/>
      <c r="D32" s="38" t="s">
        <v>131</v>
      </c>
      <c r="E32" s="38"/>
      <c r="F32" s="38"/>
      <c r="G32" s="138">
        <v>13635</v>
      </c>
      <c r="H32" s="139"/>
      <c r="I32" s="139">
        <v>22016649</v>
      </c>
      <c r="J32" s="139"/>
      <c r="K32" s="138">
        <v>1182192</v>
      </c>
      <c r="L32" s="139"/>
      <c r="M32" s="139">
        <v>3853909</v>
      </c>
      <c r="N32" s="54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23.25" customHeight="1" x14ac:dyDescent="0.6">
      <c r="A33" s="38"/>
      <c r="B33" s="38"/>
      <c r="C33" s="144"/>
      <c r="D33" s="38" t="s">
        <v>132</v>
      </c>
      <c r="E33" s="38"/>
      <c r="F33" s="38"/>
      <c r="G33" s="138">
        <v>911749</v>
      </c>
      <c r="H33" s="139"/>
      <c r="I33" s="139">
        <v>2921544</v>
      </c>
      <c r="J33" s="139"/>
      <c r="K33" s="138">
        <v>0</v>
      </c>
      <c r="L33" s="139"/>
      <c r="M33" s="139">
        <v>0</v>
      </c>
      <c r="N33" s="54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3.25" customHeight="1" x14ac:dyDescent="0.6">
      <c r="A34" s="38"/>
      <c r="B34" s="38"/>
      <c r="C34" s="144"/>
      <c r="D34" s="38" t="s">
        <v>133</v>
      </c>
      <c r="E34" s="37">
        <v>8</v>
      </c>
      <c r="F34" s="38"/>
      <c r="G34" s="138">
        <v>-5373725</v>
      </c>
      <c r="H34" s="139"/>
      <c r="I34" s="139">
        <v>-25429462</v>
      </c>
      <c r="J34" s="139"/>
      <c r="K34" s="138">
        <v>0</v>
      </c>
      <c r="L34" s="139"/>
      <c r="M34" s="139">
        <v>0</v>
      </c>
      <c r="N34" s="54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3.25" customHeight="1" x14ac:dyDescent="0.6">
      <c r="A35" s="38"/>
      <c r="B35" s="38"/>
      <c r="C35" s="144"/>
      <c r="D35" s="38" t="s">
        <v>134</v>
      </c>
      <c r="E35" s="38"/>
      <c r="F35" s="38"/>
      <c r="G35" s="138">
        <v>562217</v>
      </c>
      <c r="H35" s="139"/>
      <c r="I35" s="139">
        <v>-4487</v>
      </c>
      <c r="J35" s="139"/>
      <c r="K35" s="138">
        <v>524734</v>
      </c>
      <c r="L35" s="139"/>
      <c r="M35" s="139">
        <v>-1593</v>
      </c>
      <c r="N35" s="54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3.25" customHeight="1" x14ac:dyDescent="0.6">
      <c r="A36" s="38"/>
      <c r="B36" s="38"/>
      <c r="C36" s="38"/>
      <c r="D36" s="38" t="s">
        <v>135</v>
      </c>
      <c r="E36" s="38"/>
      <c r="F36" s="38"/>
      <c r="G36" s="138">
        <v>11400324</v>
      </c>
      <c r="H36" s="139"/>
      <c r="I36" s="139">
        <v>919091</v>
      </c>
      <c r="J36" s="139"/>
      <c r="K36" s="138">
        <v>10770720</v>
      </c>
      <c r="L36" s="139"/>
      <c r="M36" s="139">
        <v>2034973</v>
      </c>
      <c r="N36" s="54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3.25" customHeight="1" x14ac:dyDescent="0.6">
      <c r="A37" s="38"/>
      <c r="B37" s="145" t="s">
        <v>136</v>
      </c>
      <c r="C37" s="131"/>
      <c r="D37" s="38"/>
      <c r="E37" s="38"/>
      <c r="F37" s="38"/>
      <c r="G37" s="146">
        <f>SUM(G15:G36)</f>
        <v>-4706395</v>
      </c>
      <c r="H37" s="147"/>
      <c r="I37" s="148">
        <f>SUM(I15:I36)</f>
        <v>-34800448</v>
      </c>
      <c r="J37" s="139"/>
      <c r="K37" s="146">
        <f>SUM(K15:K36)</f>
        <v>-2167100</v>
      </c>
      <c r="L37" s="139"/>
      <c r="M37" s="148">
        <f>SUM(M15:M36)</f>
        <v>-18223038</v>
      </c>
      <c r="N37" s="54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23.25" customHeight="1" x14ac:dyDescent="0.6">
      <c r="A38" s="38"/>
      <c r="B38" s="145"/>
      <c r="C38" s="38" t="s">
        <v>85</v>
      </c>
      <c r="D38" s="38"/>
      <c r="E38" s="38"/>
      <c r="F38" s="38"/>
      <c r="G38" s="149">
        <v>-128277</v>
      </c>
      <c r="H38" s="147"/>
      <c r="I38" s="147">
        <v>-24873</v>
      </c>
      <c r="J38" s="139"/>
      <c r="K38" s="150">
        <v>-128277</v>
      </c>
      <c r="L38" s="139"/>
      <c r="M38" s="151">
        <v>-24873</v>
      </c>
      <c r="N38" s="54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23.25" customHeight="1" x14ac:dyDescent="0.6">
      <c r="A39" s="38"/>
      <c r="B39" s="145"/>
      <c r="C39" s="131" t="s">
        <v>137</v>
      </c>
      <c r="D39" s="38"/>
      <c r="E39" s="38"/>
      <c r="F39" s="38"/>
      <c r="G39" s="152">
        <f>SUM(G37:G38)</f>
        <v>-4834672</v>
      </c>
      <c r="H39" s="139"/>
      <c r="I39" s="153">
        <f>SUM(I37:I38)</f>
        <v>-34825321</v>
      </c>
      <c r="J39" s="139"/>
      <c r="K39" s="152">
        <f>SUM(K37:K38)</f>
        <v>-2295377</v>
      </c>
      <c r="L39" s="139"/>
      <c r="M39" s="153">
        <f>SUM(M37:M38)</f>
        <v>-18247911</v>
      </c>
      <c r="N39" s="54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3.25" customHeight="1" x14ac:dyDescent="0.6">
      <c r="A40" s="38"/>
      <c r="B40" s="38"/>
      <c r="C40" s="131"/>
      <c r="D40" s="38"/>
      <c r="E40" s="38"/>
      <c r="F40" s="38"/>
      <c r="G40" s="154"/>
      <c r="H40" s="155"/>
      <c r="I40" s="154"/>
      <c r="J40" s="75"/>
      <c r="K40" s="154"/>
      <c r="L40" s="75"/>
      <c r="M40" s="154"/>
      <c r="N40" s="54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3.25" customHeight="1" x14ac:dyDescent="0.6">
      <c r="A41" s="38" t="s">
        <v>29</v>
      </c>
      <c r="B41" s="38"/>
      <c r="C41" s="131"/>
      <c r="D41" s="38"/>
      <c r="E41" s="38"/>
      <c r="F41" s="38"/>
      <c r="G41" s="154"/>
      <c r="H41" s="155"/>
      <c r="I41" s="154"/>
      <c r="J41" s="75"/>
      <c r="K41" s="154"/>
      <c r="L41" s="75"/>
      <c r="M41" s="154"/>
      <c r="N41" s="54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3.25" customHeight="1" x14ac:dyDescent="0.6">
      <c r="A42" s="38"/>
      <c r="B42" s="38"/>
      <c r="C42" s="131"/>
      <c r="D42" s="38"/>
      <c r="E42" s="38"/>
      <c r="F42" s="38"/>
      <c r="G42" s="154"/>
      <c r="H42" s="155"/>
      <c r="I42" s="154"/>
      <c r="J42" s="75"/>
      <c r="K42" s="154"/>
      <c r="L42" s="75"/>
      <c r="M42" s="36" t="s">
        <v>59</v>
      </c>
      <c r="N42" s="54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23.25" customHeight="1" x14ac:dyDescent="0.6">
      <c r="A43" s="38"/>
      <c r="B43" s="38"/>
      <c r="C43" s="131"/>
      <c r="D43" s="38"/>
      <c r="E43" s="38"/>
      <c r="F43" s="38"/>
      <c r="G43" s="154"/>
      <c r="H43" s="155"/>
      <c r="I43" s="154"/>
      <c r="J43" s="75"/>
      <c r="K43" s="154"/>
      <c r="L43" s="75"/>
      <c r="M43" s="36" t="s">
        <v>60</v>
      </c>
      <c r="N43" s="54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3.25" customHeight="1" x14ac:dyDescent="0.6">
      <c r="A44" s="167" t="str">
        <f>A3</f>
        <v>TECHLEAD NPN PUBLIC COMPANY LIMITED AND ITS SUBSIDIARIES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37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3.25" customHeight="1" x14ac:dyDescent="0.6">
      <c r="A45" s="167" t="str">
        <f>A4</f>
        <v>(FORMERLY ETERNAL ENERGY PUBLIC COMPANY LIMITED)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37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3.25" customHeight="1" x14ac:dyDescent="0.6">
      <c r="A46" s="167" t="s">
        <v>138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23.25" customHeight="1" x14ac:dyDescent="0.6">
      <c r="A47" s="167" t="str">
        <f>+A6</f>
        <v xml:space="preserve">  FOR THE NINE - MONTH PERIOD ENDED SEPTEMBER 30, 2024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37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3.75" customHeight="1" x14ac:dyDescent="0.6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3" customHeight="1" x14ac:dyDescent="0.6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3.25" customHeight="1" x14ac:dyDescent="0.6">
      <c r="A50" s="38"/>
      <c r="B50" s="38"/>
      <c r="C50" s="38"/>
      <c r="D50" s="38"/>
      <c r="E50" s="38"/>
      <c r="F50" s="38"/>
      <c r="G50" s="38"/>
      <c r="H50" s="38"/>
      <c r="I50" s="54"/>
      <c r="J50" s="38"/>
      <c r="K50" s="42"/>
      <c r="L50" s="38"/>
      <c r="M50" s="42" t="s">
        <v>2</v>
      </c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3.25" customHeight="1" x14ac:dyDescent="0.6">
      <c r="A51" s="38"/>
      <c r="B51" s="38"/>
      <c r="C51" s="38"/>
      <c r="D51" s="38"/>
      <c r="E51" s="38"/>
      <c r="F51" s="38"/>
      <c r="G51" s="178" t="s">
        <v>3</v>
      </c>
      <c r="H51" s="170"/>
      <c r="I51" s="170"/>
      <c r="J51" s="134"/>
      <c r="K51" s="178" t="s">
        <v>4</v>
      </c>
      <c r="L51" s="170"/>
      <c r="M51" s="170"/>
      <c r="N51" s="38"/>
      <c r="O51" s="38"/>
      <c r="P51" s="44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3.25" customHeight="1" x14ac:dyDescent="0.6">
      <c r="A52" s="38"/>
      <c r="B52" s="38"/>
      <c r="C52" s="38"/>
      <c r="D52" s="38"/>
      <c r="E52" s="47" t="s">
        <v>8</v>
      </c>
      <c r="F52" s="38"/>
      <c r="G52" s="133" t="str">
        <f>+G12</f>
        <v>2024</v>
      </c>
      <c r="H52" s="37"/>
      <c r="I52" s="133" t="str">
        <f>+I12</f>
        <v>2023</v>
      </c>
      <c r="J52" s="37"/>
      <c r="K52" s="133" t="str">
        <f>G52</f>
        <v>2024</v>
      </c>
      <c r="L52" s="37"/>
      <c r="M52" s="133" t="str">
        <f>I52</f>
        <v>2023</v>
      </c>
      <c r="N52" s="38"/>
      <c r="O52" s="38"/>
      <c r="P52" s="44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3.25" customHeight="1" x14ac:dyDescent="0.6">
      <c r="A53" s="38"/>
      <c r="B53" s="38"/>
      <c r="C53" s="38"/>
      <c r="D53" s="38"/>
      <c r="E53" s="128"/>
      <c r="F53" s="38"/>
      <c r="G53" s="130" t="str">
        <f>G13</f>
        <v>"Restated"</v>
      </c>
      <c r="H53" s="130"/>
      <c r="I53" s="130" t="str">
        <f t="shared" ref="I53:M53" si="0">I13</f>
        <v>"Restated"</v>
      </c>
      <c r="J53" s="130"/>
      <c r="K53" s="130" t="str">
        <f t="shared" si="0"/>
        <v>"Restated"</v>
      </c>
      <c r="L53" s="130"/>
      <c r="M53" s="130" t="str">
        <f t="shared" si="0"/>
        <v>"Restated"</v>
      </c>
      <c r="N53" s="38"/>
      <c r="O53" s="38"/>
      <c r="P53" s="44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3.25" customHeight="1" x14ac:dyDescent="0.6">
      <c r="A54" s="76" t="s">
        <v>139</v>
      </c>
      <c r="B54" s="145"/>
      <c r="C54" s="131"/>
      <c r="D54" s="38"/>
      <c r="E54" s="38"/>
      <c r="F54" s="38"/>
      <c r="G54" s="139"/>
      <c r="H54" s="139"/>
      <c r="I54" s="139"/>
      <c r="J54" s="139"/>
      <c r="K54" s="139"/>
      <c r="L54" s="139"/>
      <c r="M54" s="139"/>
      <c r="N54" s="5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3.25" customHeight="1" x14ac:dyDescent="0.6">
      <c r="A55" s="38"/>
      <c r="B55" s="145"/>
      <c r="C55" s="156" t="s">
        <v>140</v>
      </c>
      <c r="D55" s="156"/>
      <c r="E55" s="156"/>
      <c r="F55" s="156"/>
      <c r="G55" s="149">
        <v>0</v>
      </c>
      <c r="H55" s="147"/>
      <c r="I55" s="147">
        <v>30032969</v>
      </c>
      <c r="J55" s="139"/>
      <c r="K55" s="149">
        <v>0</v>
      </c>
      <c r="L55" s="139"/>
      <c r="M55" s="147">
        <v>30032969</v>
      </c>
      <c r="N55" s="5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3.25" customHeight="1" x14ac:dyDescent="0.6">
      <c r="A56" s="38"/>
      <c r="B56" s="145"/>
      <c r="C56" s="156" t="s">
        <v>141</v>
      </c>
      <c r="D56" s="156"/>
      <c r="E56" s="156"/>
      <c r="F56" s="156"/>
      <c r="G56" s="149">
        <v>0</v>
      </c>
      <c r="H56" s="147"/>
      <c r="I56" s="147">
        <v>-70084486</v>
      </c>
      <c r="J56" s="139"/>
      <c r="K56" s="149">
        <v>0</v>
      </c>
      <c r="L56" s="139"/>
      <c r="M56" s="147">
        <v>-70084486</v>
      </c>
      <c r="N56" s="5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3.25" customHeight="1" x14ac:dyDescent="0.6">
      <c r="A57" s="38"/>
      <c r="B57" s="145"/>
      <c r="C57" s="156" t="s">
        <v>142</v>
      </c>
      <c r="D57" s="156"/>
      <c r="E57" s="156"/>
      <c r="F57" s="156"/>
      <c r="G57" s="98"/>
      <c r="H57" s="38"/>
      <c r="I57" s="54"/>
      <c r="J57" s="38"/>
      <c r="K57" s="98"/>
      <c r="L57" s="38"/>
      <c r="M57" s="38"/>
      <c r="N57" s="54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23.25" customHeight="1" x14ac:dyDescent="0.6">
      <c r="A58" s="38"/>
      <c r="B58" s="145"/>
      <c r="C58" s="156"/>
      <c r="D58" s="156" t="s">
        <v>143</v>
      </c>
      <c r="E58" s="156"/>
      <c r="F58" s="156"/>
      <c r="G58" s="149">
        <v>0</v>
      </c>
      <c r="H58" s="147"/>
      <c r="I58" s="147">
        <v>24886695</v>
      </c>
      <c r="J58" s="139"/>
      <c r="K58" s="149">
        <v>0</v>
      </c>
      <c r="L58" s="139"/>
      <c r="M58" s="147">
        <v>24886695</v>
      </c>
      <c r="N58" s="5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3.25" customHeight="1" x14ac:dyDescent="0.6">
      <c r="A59" s="38"/>
      <c r="B59" s="145"/>
      <c r="C59" s="156" t="s">
        <v>144</v>
      </c>
      <c r="D59" s="156"/>
      <c r="E59" s="156"/>
      <c r="F59" s="156"/>
      <c r="G59" s="149">
        <v>14953</v>
      </c>
      <c r="H59" s="147"/>
      <c r="I59" s="147">
        <v>107000</v>
      </c>
      <c r="J59" s="139"/>
      <c r="K59" s="149">
        <v>14953</v>
      </c>
      <c r="L59" s="139"/>
      <c r="M59" s="147">
        <v>0</v>
      </c>
      <c r="N59" s="54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3.25" customHeight="1" x14ac:dyDescent="0.6">
      <c r="A60" s="38"/>
      <c r="B60" s="145"/>
      <c r="C60" s="156" t="s">
        <v>145</v>
      </c>
      <c r="D60" s="156"/>
      <c r="E60" s="156"/>
      <c r="F60" s="156"/>
      <c r="G60" s="149">
        <v>-7847</v>
      </c>
      <c r="H60" s="147"/>
      <c r="I60" s="147">
        <v>-32819075</v>
      </c>
      <c r="J60" s="139"/>
      <c r="K60" s="149">
        <v>0</v>
      </c>
      <c r="L60" s="139"/>
      <c r="M60" s="147">
        <v>-1662</v>
      </c>
      <c r="N60" s="54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3.25" customHeight="1" x14ac:dyDescent="0.6">
      <c r="A61" s="38"/>
      <c r="B61" s="145"/>
      <c r="C61" s="156" t="s">
        <v>146</v>
      </c>
      <c r="D61" s="156"/>
      <c r="E61" s="156"/>
      <c r="F61" s="156"/>
      <c r="G61" s="138">
        <v>0</v>
      </c>
      <c r="H61" s="147"/>
      <c r="I61" s="147">
        <v>23247</v>
      </c>
      <c r="J61" s="139"/>
      <c r="K61" s="138">
        <v>909000</v>
      </c>
      <c r="L61" s="139"/>
      <c r="M61" s="147">
        <v>2973247</v>
      </c>
      <c r="N61" s="5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3.25" customHeight="1" x14ac:dyDescent="0.6">
      <c r="A62" s="38"/>
      <c r="B62" s="145"/>
      <c r="C62" s="156" t="s">
        <v>147</v>
      </c>
      <c r="D62" s="156"/>
      <c r="E62" s="156"/>
      <c r="F62" s="156"/>
      <c r="G62" s="149"/>
      <c r="H62" s="147"/>
      <c r="I62" s="147">
        <v>0</v>
      </c>
      <c r="J62" s="139"/>
      <c r="K62" s="149">
        <v>-3301000</v>
      </c>
      <c r="L62" s="139"/>
      <c r="M62" s="147">
        <v>-45430000</v>
      </c>
      <c r="N62" s="5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3.25" customHeight="1" x14ac:dyDescent="0.6">
      <c r="A63" s="38"/>
      <c r="B63" s="145"/>
      <c r="C63" s="156" t="s">
        <v>73</v>
      </c>
      <c r="D63" s="156"/>
      <c r="E63" s="156"/>
      <c r="F63" s="156"/>
      <c r="G63" s="149">
        <v>457</v>
      </c>
      <c r="H63" s="147"/>
      <c r="I63" s="147">
        <v>117509</v>
      </c>
      <c r="J63" s="139"/>
      <c r="K63" s="149">
        <v>29347</v>
      </c>
      <c r="L63" s="139"/>
      <c r="M63" s="147">
        <v>139647</v>
      </c>
      <c r="N63" s="5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3.25" customHeight="1" x14ac:dyDescent="0.6">
      <c r="A64" s="38"/>
      <c r="B64" s="38"/>
      <c r="C64" s="131" t="s">
        <v>148</v>
      </c>
      <c r="D64" s="38"/>
      <c r="E64" s="38"/>
      <c r="F64" s="38"/>
      <c r="G64" s="152">
        <f>SUM(G55:G63)</f>
        <v>7563</v>
      </c>
      <c r="H64" s="155"/>
      <c r="I64" s="153">
        <f>SUM(I55:I63)</f>
        <v>-47736141</v>
      </c>
      <c r="J64" s="75"/>
      <c r="K64" s="152">
        <f>SUM(K55:K63)</f>
        <v>-2347700</v>
      </c>
      <c r="L64" s="75"/>
      <c r="M64" s="153">
        <f>SUM(M55:M63)</f>
        <v>-57483590</v>
      </c>
      <c r="N64" s="5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3.25" customHeight="1" x14ac:dyDescent="0.6">
      <c r="A65" s="76" t="s">
        <v>149</v>
      </c>
      <c r="B65" s="39"/>
      <c r="C65" s="39"/>
      <c r="D65" s="39"/>
      <c r="E65" s="39"/>
      <c r="F65" s="39"/>
      <c r="G65" s="157"/>
      <c r="H65" s="39"/>
      <c r="I65" s="39"/>
      <c r="J65" s="39"/>
      <c r="K65" s="158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22.8" customHeight="1" x14ac:dyDescent="0.6">
      <c r="A66" s="76"/>
      <c r="B66" s="39"/>
      <c r="C66" s="39" t="s">
        <v>150</v>
      </c>
      <c r="D66" s="156"/>
      <c r="E66" s="156"/>
      <c r="F66" s="156"/>
      <c r="G66" s="150">
        <v>-226588</v>
      </c>
      <c r="H66" s="147"/>
      <c r="I66" s="147">
        <v>-493974</v>
      </c>
      <c r="J66" s="139"/>
      <c r="K66" s="150">
        <v>-226588</v>
      </c>
      <c r="L66" s="139"/>
      <c r="M66" s="151">
        <v>-493974</v>
      </c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23.25" customHeight="1" x14ac:dyDescent="0.6">
      <c r="A67" s="76"/>
      <c r="B67" s="39"/>
      <c r="C67" s="39" t="s">
        <v>151</v>
      </c>
      <c r="D67" s="156"/>
      <c r="E67" s="156"/>
      <c r="F67" s="156"/>
      <c r="G67" s="138">
        <v>9440000</v>
      </c>
      <c r="H67" s="147"/>
      <c r="I67" s="147">
        <v>1950000</v>
      </c>
      <c r="J67" s="139"/>
      <c r="K67" s="138">
        <v>9440000</v>
      </c>
      <c r="L67" s="139"/>
      <c r="M67" s="147">
        <v>1950000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23.25" customHeight="1" x14ac:dyDescent="0.6">
      <c r="A68" s="76"/>
      <c r="B68" s="39"/>
      <c r="C68" s="39" t="s">
        <v>152</v>
      </c>
      <c r="D68" s="156"/>
      <c r="E68" s="156"/>
      <c r="F68" s="156"/>
      <c r="G68" s="138">
        <v>-4840000</v>
      </c>
      <c r="H68" s="147"/>
      <c r="I68" s="147">
        <v>-1200000</v>
      </c>
      <c r="J68" s="139"/>
      <c r="K68" s="138">
        <v>-4840000</v>
      </c>
      <c r="L68" s="139"/>
      <c r="M68" s="147">
        <v>-1200000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23.25" customHeight="1" x14ac:dyDescent="0.6">
      <c r="A69" s="76"/>
      <c r="B69" s="76"/>
      <c r="C69" s="76" t="s">
        <v>153</v>
      </c>
      <c r="D69" s="76"/>
      <c r="E69" s="76"/>
      <c r="F69" s="76"/>
      <c r="G69" s="152">
        <f>SUM(G65:G68)</f>
        <v>4373412</v>
      </c>
      <c r="H69" s="155"/>
      <c r="I69" s="153">
        <f>SUM(I65:I68)</f>
        <v>256026</v>
      </c>
      <c r="J69" s="75"/>
      <c r="K69" s="152">
        <f>SUM(K65:K68)</f>
        <v>4373412</v>
      </c>
      <c r="L69" s="75"/>
      <c r="M69" s="153">
        <f>SUM(M65:M68)</f>
        <v>256026</v>
      </c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</row>
    <row r="70" spans="1:26" ht="23.25" customHeight="1" x14ac:dyDescent="0.6">
      <c r="A70" s="143" t="s">
        <v>154</v>
      </c>
      <c r="B70" s="143"/>
      <c r="C70" s="143"/>
      <c r="D70" s="143"/>
      <c r="E70" s="38"/>
      <c r="F70" s="143"/>
      <c r="G70" s="159">
        <f>+G39+G64+G69</f>
        <v>-453697</v>
      </c>
      <c r="H70" s="159"/>
      <c r="I70" s="159">
        <f>+I39+I64+I69</f>
        <v>-82305436</v>
      </c>
      <c r="J70" s="159"/>
      <c r="K70" s="160">
        <v>-269666</v>
      </c>
      <c r="L70" s="159"/>
      <c r="M70" s="159">
        <f>+M39+M64+M69</f>
        <v>-75475475</v>
      </c>
      <c r="N70" s="5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3.25" customHeight="1" x14ac:dyDescent="0.6">
      <c r="A71" s="143" t="s">
        <v>155</v>
      </c>
      <c r="B71" s="143"/>
      <c r="C71" s="143"/>
      <c r="D71" s="143"/>
      <c r="E71" s="37">
        <v>5</v>
      </c>
      <c r="F71" s="143"/>
      <c r="G71" s="77">
        <f>BS!I16</f>
        <v>583956</v>
      </c>
      <c r="H71" s="69"/>
      <c r="I71" s="69">
        <v>82623526</v>
      </c>
      <c r="J71" s="69"/>
      <c r="K71" s="77">
        <f>BS!M16</f>
        <v>346152</v>
      </c>
      <c r="L71" s="69"/>
      <c r="M71" s="69">
        <v>75700489</v>
      </c>
      <c r="N71" s="5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4" customHeight="1" x14ac:dyDescent="0.6">
      <c r="A72" s="143" t="s">
        <v>156</v>
      </c>
      <c r="B72" s="143"/>
      <c r="C72" s="143"/>
      <c r="D72" s="143"/>
      <c r="E72" s="37">
        <v>5</v>
      </c>
      <c r="F72" s="143"/>
      <c r="G72" s="161">
        <f>SUM(G70:G71)</f>
        <v>130259</v>
      </c>
      <c r="H72" s="162"/>
      <c r="I72" s="163">
        <f>SUM(I70:I71)</f>
        <v>318090</v>
      </c>
      <c r="J72" s="159"/>
      <c r="K72" s="161">
        <f>SUM(K70:K71)</f>
        <v>76486</v>
      </c>
      <c r="L72" s="162"/>
      <c r="M72" s="163">
        <f>SUM(M70:M71)</f>
        <v>225014</v>
      </c>
      <c r="N72" s="54"/>
      <c r="O72" s="38"/>
      <c r="P72" s="164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4" customHeight="1" x14ac:dyDescent="0.6">
      <c r="A73" s="38"/>
      <c r="B73" s="38"/>
      <c r="C73" s="38"/>
      <c r="D73" s="140"/>
      <c r="E73" s="140"/>
      <c r="F73" s="140"/>
      <c r="G73" s="52"/>
      <c r="H73" s="52"/>
      <c r="I73" s="52"/>
      <c r="J73" s="159"/>
      <c r="K73" s="52"/>
      <c r="L73" s="162"/>
      <c r="M73" s="52"/>
      <c r="N73" s="54"/>
      <c r="O73" s="38"/>
      <c r="P73" s="92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3.25" customHeight="1" x14ac:dyDescent="0.6">
      <c r="A74" s="48" t="s">
        <v>157</v>
      </c>
      <c r="B74" s="38"/>
      <c r="C74" s="38"/>
      <c r="D74" s="140"/>
      <c r="E74" s="140"/>
      <c r="F74" s="140"/>
      <c r="G74" s="52"/>
      <c r="H74" s="52"/>
      <c r="I74" s="52"/>
      <c r="J74" s="159"/>
      <c r="K74" s="52"/>
      <c r="L74" s="162"/>
      <c r="M74" s="52"/>
      <c r="N74" s="54"/>
      <c r="O74" s="38"/>
      <c r="P74" s="92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3.25" customHeight="1" x14ac:dyDescent="0.6">
      <c r="A75" s="48" t="s">
        <v>158</v>
      </c>
      <c r="B75" s="38"/>
      <c r="C75" s="38"/>
      <c r="D75" s="140"/>
      <c r="E75" s="140"/>
      <c r="F75" s="140"/>
      <c r="G75" s="52"/>
      <c r="H75" s="52"/>
      <c r="I75" s="52"/>
      <c r="J75" s="159"/>
      <c r="K75" s="52"/>
      <c r="L75" s="162"/>
      <c r="M75" s="52"/>
      <c r="N75" s="54"/>
      <c r="O75" s="38"/>
      <c r="P75" s="92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3.25" customHeight="1" x14ac:dyDescent="0.6">
      <c r="A76" s="38" t="s">
        <v>159</v>
      </c>
      <c r="B76" s="38"/>
      <c r="C76" s="38"/>
      <c r="D76" s="140"/>
      <c r="E76" s="140"/>
      <c r="F76" s="140"/>
      <c r="G76" s="52"/>
      <c r="H76" s="52"/>
      <c r="I76" s="52"/>
      <c r="J76" s="159"/>
      <c r="K76" s="52"/>
      <c r="L76" s="162"/>
      <c r="M76" s="52"/>
      <c r="N76" s="54"/>
      <c r="O76" s="38"/>
      <c r="P76" s="92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3.25" customHeight="1" x14ac:dyDescent="0.6">
      <c r="A77" s="38"/>
      <c r="B77" s="98" t="s">
        <v>160</v>
      </c>
      <c r="C77" s="158" t="s">
        <v>165</v>
      </c>
      <c r="D77" s="165"/>
      <c r="E77" s="166"/>
      <c r="F77" s="166"/>
      <c r="G77" s="51"/>
      <c r="H77" s="51"/>
      <c r="I77" s="51"/>
      <c r="J77" s="160"/>
      <c r="K77" s="51"/>
      <c r="L77" s="162"/>
      <c r="M77" s="52"/>
      <c r="N77" s="54"/>
      <c r="O77" s="38"/>
      <c r="P77" s="92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3.25" customHeight="1" x14ac:dyDescent="0.6">
      <c r="A78" s="38"/>
      <c r="B78" s="38"/>
      <c r="C78" s="38"/>
      <c r="D78" s="140"/>
      <c r="E78" s="140"/>
      <c r="F78" s="140"/>
      <c r="G78" s="52"/>
      <c r="H78" s="52"/>
      <c r="I78" s="52"/>
      <c r="J78" s="159"/>
      <c r="K78" s="52"/>
      <c r="L78" s="162"/>
      <c r="M78" s="52"/>
      <c r="N78" s="54"/>
      <c r="O78" s="38"/>
      <c r="P78" s="92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3.25" customHeight="1" x14ac:dyDescent="0.6">
      <c r="A79" s="38" t="str">
        <f>+SOE!A23</f>
        <v>The condensed notes to the interim financial information are an integral part of this interim financial information.</v>
      </c>
      <c r="B79" s="38"/>
      <c r="C79" s="38"/>
      <c r="D79" s="140"/>
      <c r="E79" s="140"/>
      <c r="F79" s="140"/>
      <c r="G79" s="52"/>
      <c r="H79" s="52"/>
      <c r="I79" s="52"/>
      <c r="J79" s="159"/>
      <c r="K79" s="52"/>
      <c r="L79" s="162"/>
      <c r="M79" s="52"/>
      <c r="N79" s="54"/>
      <c r="O79" s="38"/>
      <c r="P79" s="92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23.25" customHeight="1" x14ac:dyDescent="0.6">
      <c r="A80" s="38"/>
      <c r="B80" s="38"/>
      <c r="C80" s="38"/>
      <c r="D80" s="140"/>
      <c r="E80" s="140"/>
      <c r="F80" s="140"/>
      <c r="G80" s="51">
        <f>+G72-BS!G16</f>
        <v>0</v>
      </c>
      <c r="H80" s="52"/>
      <c r="I80" s="52"/>
      <c r="J80" s="159"/>
      <c r="K80" s="51">
        <f>+K72-BS!K16</f>
        <v>0</v>
      </c>
      <c r="L80" s="162"/>
      <c r="M80" s="52"/>
      <c r="N80" s="54"/>
      <c r="O80" s="38"/>
      <c r="P80" s="92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23.25" customHeight="1" x14ac:dyDescent="0.6">
      <c r="A81" s="38"/>
      <c r="B81" s="38"/>
      <c r="C81" s="38"/>
      <c r="D81" s="140"/>
      <c r="E81" s="140"/>
      <c r="F81" s="140"/>
      <c r="G81" s="51"/>
      <c r="H81" s="52"/>
      <c r="I81" s="52"/>
      <c r="J81" s="52"/>
      <c r="K81" s="51"/>
      <c r="L81" s="52"/>
      <c r="M81" s="52"/>
      <c r="N81" s="54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3.25" customHeight="1" x14ac:dyDescent="0.6">
      <c r="A82" s="38"/>
      <c r="B82" s="38"/>
      <c r="C82" s="38"/>
      <c r="D82" s="140"/>
      <c r="E82" s="140"/>
      <c r="F82" s="140"/>
      <c r="G82" s="139"/>
      <c r="H82" s="52"/>
      <c r="I82" s="52"/>
      <c r="J82" s="52"/>
      <c r="K82" s="52"/>
      <c r="L82" s="52"/>
      <c r="M82" s="52"/>
      <c r="N82" s="54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3.25" customHeight="1" x14ac:dyDescent="0.6">
      <c r="A83" s="38"/>
      <c r="B83" s="38"/>
      <c r="C83" s="38"/>
      <c r="D83" s="38"/>
      <c r="E83" s="38"/>
      <c r="F83" s="38"/>
      <c r="G83" s="139"/>
      <c r="H83" s="38"/>
      <c r="I83" s="69"/>
      <c r="J83" s="38"/>
      <c r="K83" s="69"/>
      <c r="L83" s="54"/>
      <c r="M83" s="69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3.25" customHeight="1" x14ac:dyDescent="0.6">
      <c r="A84" s="38"/>
      <c r="B84" s="38"/>
      <c r="C84" s="38"/>
      <c r="D84" s="38"/>
      <c r="E84" s="38"/>
      <c r="F84" s="38"/>
      <c r="G84" s="38"/>
      <c r="H84" s="38"/>
      <c r="I84" s="54"/>
      <c r="J84" s="38"/>
      <c r="K84" s="69"/>
      <c r="L84" s="38"/>
      <c r="M84" s="38"/>
      <c r="N84" s="5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3.25" customHeight="1" x14ac:dyDescent="0.6">
      <c r="A85" s="38"/>
      <c r="B85" s="38"/>
      <c r="C85" s="38"/>
      <c r="D85" s="38"/>
      <c r="E85" s="38"/>
      <c r="F85" s="38"/>
      <c r="G85" s="38"/>
      <c r="H85" s="38"/>
      <c r="I85" s="54"/>
      <c r="J85" s="38"/>
      <c r="K85" s="54"/>
      <c r="L85" s="38"/>
      <c r="M85" s="54"/>
      <c r="N85" s="54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3.25" customHeight="1" x14ac:dyDescent="0.6">
      <c r="A86" s="38"/>
      <c r="B86" s="38"/>
      <c r="C86" s="38"/>
      <c r="D86" s="38"/>
      <c r="E86" s="38"/>
      <c r="F86" s="38"/>
      <c r="G86" s="38"/>
      <c r="H86" s="38"/>
      <c r="I86" s="54"/>
      <c r="J86" s="38"/>
      <c r="K86" s="38"/>
      <c r="L86" s="38"/>
      <c r="M86" s="38"/>
      <c r="N86" s="5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3.25" customHeight="1" x14ac:dyDescent="0.6">
      <c r="A87" s="38"/>
      <c r="B87" s="38"/>
      <c r="C87" s="38"/>
      <c r="D87" s="38"/>
      <c r="E87" s="38"/>
      <c r="F87" s="38"/>
      <c r="G87" s="38"/>
      <c r="H87" s="38"/>
      <c r="I87" s="54"/>
      <c r="J87" s="38"/>
      <c r="K87" s="54"/>
      <c r="L87" s="38"/>
      <c r="M87" s="54"/>
      <c r="N87" s="54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3.25" customHeight="1" x14ac:dyDescent="0.6">
      <c r="A88" s="38"/>
      <c r="B88" s="38"/>
      <c r="C88" s="38"/>
      <c r="D88" s="38"/>
      <c r="E88" s="38"/>
      <c r="F88" s="38"/>
      <c r="G88" s="38"/>
      <c r="H88" s="38"/>
      <c r="I88" s="54"/>
      <c r="J88" s="38"/>
      <c r="K88" s="54"/>
      <c r="L88" s="38"/>
      <c r="M88" s="54"/>
      <c r="N88" s="5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3.25" customHeight="1" x14ac:dyDescent="0.6">
      <c r="A89" s="38"/>
      <c r="B89" s="38"/>
      <c r="C89" s="38"/>
      <c r="D89" s="38"/>
      <c r="E89" s="38"/>
      <c r="F89" s="38"/>
      <c r="G89" s="38"/>
      <c r="H89" s="38"/>
      <c r="I89" s="54"/>
      <c r="J89" s="38"/>
      <c r="K89" s="54"/>
      <c r="L89" s="38"/>
      <c r="M89" s="54"/>
      <c r="N89" s="5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3.25" customHeight="1" x14ac:dyDescent="0.6">
      <c r="A90" s="38"/>
      <c r="B90" s="38"/>
      <c r="C90" s="38"/>
      <c r="D90" s="38"/>
      <c r="E90" s="38"/>
      <c r="F90" s="38"/>
      <c r="G90" s="38"/>
      <c r="H90" s="38"/>
      <c r="I90" s="54"/>
      <c r="J90" s="38"/>
      <c r="K90" s="54"/>
      <c r="L90" s="38"/>
      <c r="M90" s="54"/>
      <c r="N90" s="5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3.25" customHeight="1" x14ac:dyDescent="0.6">
      <c r="A91" s="38"/>
      <c r="B91" s="38"/>
      <c r="C91" s="38"/>
      <c r="D91" s="38"/>
      <c r="E91" s="38"/>
      <c r="F91" s="38"/>
      <c r="G91" s="38"/>
      <c r="H91" s="38"/>
      <c r="I91" s="54"/>
      <c r="J91" s="38"/>
      <c r="K91" s="54"/>
      <c r="L91" s="38"/>
      <c r="M91" s="54"/>
      <c r="N91" s="54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3.25" customHeight="1" x14ac:dyDescent="0.6">
      <c r="A92" s="38"/>
      <c r="B92" s="38"/>
      <c r="C92" s="38"/>
      <c r="D92" s="38"/>
      <c r="E92" s="38"/>
      <c r="F92" s="38"/>
      <c r="G92" s="38"/>
      <c r="H92" s="38"/>
      <c r="I92" s="54"/>
      <c r="J92" s="38"/>
      <c r="K92" s="54"/>
      <c r="L92" s="38"/>
      <c r="M92" s="54"/>
      <c r="N92" s="54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3.25" customHeight="1" x14ac:dyDescent="0.6">
      <c r="A93" s="38"/>
      <c r="B93" s="38"/>
      <c r="C93" s="38"/>
      <c r="D93" s="38"/>
      <c r="E93" s="38"/>
      <c r="F93" s="38"/>
      <c r="G93" s="38"/>
      <c r="H93" s="38"/>
      <c r="I93" s="54"/>
      <c r="J93" s="38"/>
      <c r="K93" s="54"/>
      <c r="L93" s="38"/>
      <c r="M93" s="54"/>
      <c r="N93" s="54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3.25" customHeight="1" x14ac:dyDescent="0.6">
      <c r="A94" s="38"/>
      <c r="B94" s="38"/>
      <c r="C94" s="38"/>
      <c r="D94" s="38"/>
      <c r="E94" s="38"/>
      <c r="F94" s="38"/>
      <c r="G94" s="38"/>
      <c r="H94" s="38"/>
      <c r="I94" s="54"/>
      <c r="J94" s="38"/>
      <c r="K94" s="54"/>
      <c r="L94" s="38"/>
      <c r="M94" s="54"/>
      <c r="N94" s="54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3.25" customHeight="1" x14ac:dyDescent="0.6">
      <c r="A95" s="38"/>
      <c r="B95" s="38"/>
      <c r="C95" s="38"/>
      <c r="D95" s="38"/>
      <c r="E95" s="38"/>
      <c r="F95" s="38"/>
      <c r="G95" s="38"/>
      <c r="H95" s="38"/>
      <c r="I95" s="54"/>
      <c r="J95" s="38"/>
      <c r="K95" s="54"/>
      <c r="L95" s="38"/>
      <c r="M95" s="54"/>
      <c r="N95" s="54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3.25" customHeight="1" x14ac:dyDescent="0.6">
      <c r="A96" s="38"/>
      <c r="B96" s="38"/>
      <c r="C96" s="38"/>
      <c r="D96" s="38"/>
      <c r="E96" s="38"/>
      <c r="F96" s="38"/>
      <c r="G96" s="38"/>
      <c r="H96" s="38"/>
      <c r="I96" s="54"/>
      <c r="J96" s="38"/>
      <c r="K96" s="54"/>
      <c r="L96" s="38"/>
      <c r="M96" s="54"/>
      <c r="N96" s="54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3.25" customHeight="1" x14ac:dyDescent="0.6">
      <c r="A97" s="38"/>
      <c r="B97" s="38"/>
      <c r="C97" s="38"/>
      <c r="D97" s="38"/>
      <c r="E97" s="38"/>
      <c r="F97" s="38"/>
      <c r="G97" s="38"/>
      <c r="H97" s="38"/>
      <c r="I97" s="69"/>
      <c r="J97" s="38"/>
      <c r="K97" s="54"/>
      <c r="L97" s="38"/>
      <c r="M97" s="54"/>
      <c r="N97" s="54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3.25" customHeight="1" x14ac:dyDescent="0.6">
      <c r="A98" s="38"/>
      <c r="B98" s="38"/>
      <c r="C98" s="38"/>
      <c r="D98" s="38"/>
      <c r="E98" s="38"/>
      <c r="F98" s="38"/>
      <c r="G98" s="38"/>
      <c r="H98" s="38"/>
      <c r="I98" s="54"/>
      <c r="J98" s="38"/>
      <c r="K98" s="54"/>
      <c r="L98" s="38"/>
      <c r="M98" s="54"/>
      <c r="N98" s="54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3.25" customHeight="1" x14ac:dyDescent="0.6">
      <c r="A99" s="38"/>
      <c r="B99" s="38"/>
      <c r="C99" s="38"/>
      <c r="D99" s="38"/>
      <c r="E99" s="38"/>
      <c r="F99" s="38"/>
      <c r="G99" s="38"/>
      <c r="H99" s="38"/>
      <c r="I99" s="54"/>
      <c r="J99" s="38"/>
      <c r="K99" s="54"/>
      <c r="L99" s="38"/>
      <c r="M99" s="54"/>
      <c r="N99" s="54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3.25" customHeight="1" x14ac:dyDescent="0.6">
      <c r="A100" s="38"/>
      <c r="B100" s="38"/>
      <c r="C100" s="38"/>
      <c r="D100" s="38"/>
      <c r="E100" s="38"/>
      <c r="F100" s="38"/>
      <c r="G100" s="38"/>
      <c r="H100" s="38"/>
      <c r="I100" s="54"/>
      <c r="J100" s="38"/>
      <c r="K100" s="54"/>
      <c r="L100" s="38"/>
      <c r="M100" s="54"/>
      <c r="N100" s="54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3.25" customHeight="1" x14ac:dyDescent="0.6">
      <c r="A101" s="38"/>
      <c r="B101" s="38"/>
      <c r="C101" s="38"/>
      <c r="D101" s="38"/>
      <c r="E101" s="38"/>
      <c r="F101" s="38"/>
      <c r="G101" s="38"/>
      <c r="H101" s="38"/>
      <c r="I101" s="54"/>
      <c r="J101" s="38"/>
      <c r="K101" s="54"/>
      <c r="L101" s="38"/>
      <c r="M101" s="54"/>
      <c r="N101" s="54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3.25" customHeight="1" x14ac:dyDescent="0.6">
      <c r="A102" s="38"/>
      <c r="B102" s="38"/>
      <c r="C102" s="38"/>
      <c r="D102" s="38"/>
      <c r="E102" s="38"/>
      <c r="F102" s="38"/>
      <c r="G102" s="38"/>
      <c r="H102" s="38"/>
      <c r="I102" s="54"/>
      <c r="J102" s="38"/>
      <c r="K102" s="54"/>
      <c r="L102" s="38"/>
      <c r="M102" s="54"/>
      <c r="N102" s="54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3.25" customHeight="1" x14ac:dyDescent="0.6">
      <c r="A103" s="38"/>
      <c r="B103" s="38"/>
      <c r="C103" s="38"/>
      <c r="D103" s="38"/>
      <c r="E103" s="38"/>
      <c r="F103" s="38"/>
      <c r="G103" s="38"/>
      <c r="H103" s="38"/>
      <c r="I103" s="54"/>
      <c r="J103" s="38"/>
      <c r="K103" s="54"/>
      <c r="L103" s="38"/>
      <c r="M103" s="54"/>
      <c r="N103" s="54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3.25" customHeight="1" x14ac:dyDescent="0.6">
      <c r="A104" s="38"/>
      <c r="B104" s="38"/>
      <c r="C104" s="38"/>
      <c r="D104" s="38"/>
      <c r="E104" s="38"/>
      <c r="F104" s="38"/>
      <c r="G104" s="38"/>
      <c r="H104" s="38"/>
      <c r="I104" s="54"/>
      <c r="J104" s="38"/>
      <c r="K104" s="54"/>
      <c r="L104" s="38"/>
      <c r="M104" s="54"/>
      <c r="N104" s="54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3.25" customHeight="1" x14ac:dyDescent="0.6">
      <c r="A105" s="38"/>
      <c r="B105" s="38"/>
      <c r="C105" s="38"/>
      <c r="D105" s="38"/>
      <c r="E105" s="38"/>
      <c r="F105" s="38"/>
      <c r="G105" s="38"/>
      <c r="H105" s="38"/>
      <c r="I105" s="54"/>
      <c r="J105" s="38"/>
      <c r="K105" s="54"/>
      <c r="L105" s="38"/>
      <c r="M105" s="54"/>
      <c r="N105" s="54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3.25" customHeight="1" x14ac:dyDescent="0.6">
      <c r="A106" s="38"/>
      <c r="B106" s="38"/>
      <c r="C106" s="38"/>
      <c r="D106" s="38"/>
      <c r="E106" s="38"/>
      <c r="F106" s="38"/>
      <c r="G106" s="38"/>
      <c r="H106" s="38"/>
      <c r="I106" s="54"/>
      <c r="J106" s="38"/>
      <c r="K106" s="54"/>
      <c r="L106" s="38"/>
      <c r="M106" s="54"/>
      <c r="N106" s="54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3.25" customHeight="1" x14ac:dyDescent="0.6">
      <c r="A107" s="38"/>
      <c r="B107" s="38"/>
      <c r="C107" s="38"/>
      <c r="D107" s="38"/>
      <c r="E107" s="38"/>
      <c r="F107" s="38"/>
      <c r="G107" s="38"/>
      <c r="H107" s="38"/>
      <c r="I107" s="54"/>
      <c r="J107" s="38"/>
      <c r="K107" s="54"/>
      <c r="L107" s="38"/>
      <c r="M107" s="54"/>
      <c r="N107" s="54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3.25" customHeight="1" x14ac:dyDescent="0.6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54"/>
      <c r="L108" s="38"/>
      <c r="M108" s="54"/>
      <c r="N108" s="5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3.25" customHeight="1" x14ac:dyDescent="0.6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54"/>
      <c r="L109" s="38"/>
      <c r="M109" s="54"/>
      <c r="N109" s="5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3.25" customHeight="1" x14ac:dyDescent="0.6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54"/>
      <c r="L110" s="38"/>
      <c r="M110" s="54"/>
      <c r="N110" s="5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3.25" customHeight="1" x14ac:dyDescent="0.6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54"/>
      <c r="L111" s="38"/>
      <c r="M111" s="54"/>
      <c r="N111" s="54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3.25" customHeight="1" x14ac:dyDescent="0.6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54"/>
      <c r="L112" s="38"/>
      <c r="M112" s="54"/>
      <c r="N112" s="54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3.25" customHeight="1" x14ac:dyDescent="0.6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54"/>
      <c r="L113" s="38"/>
      <c r="M113" s="54"/>
      <c r="N113" s="5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3.25" customHeight="1" x14ac:dyDescent="0.6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54"/>
      <c r="L114" s="38"/>
      <c r="M114" s="54"/>
      <c r="N114" s="54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3.25" customHeight="1" x14ac:dyDescent="0.6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54"/>
      <c r="L115" s="38"/>
      <c r="M115" s="54"/>
      <c r="N115" s="54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3.25" customHeight="1" x14ac:dyDescent="0.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54"/>
      <c r="L116" s="38"/>
      <c r="M116" s="54"/>
      <c r="N116" s="54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3.25" customHeight="1" x14ac:dyDescent="0.6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54"/>
      <c r="L117" s="38"/>
      <c r="M117" s="54"/>
      <c r="N117" s="5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3.25" customHeight="1" x14ac:dyDescent="0.6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54"/>
      <c r="L118" s="38"/>
      <c r="M118" s="54"/>
      <c r="N118" s="5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3.25" customHeight="1" x14ac:dyDescent="0.6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54"/>
      <c r="L119" s="38"/>
      <c r="M119" s="54"/>
      <c r="N119" s="54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3.25" customHeight="1" x14ac:dyDescent="0.6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54"/>
      <c r="L120" s="38"/>
      <c r="M120" s="54"/>
      <c r="N120" s="54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3.25" customHeight="1" x14ac:dyDescent="0.6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54"/>
      <c r="L121" s="38"/>
      <c r="M121" s="54"/>
      <c r="N121" s="5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3.25" customHeight="1" x14ac:dyDescent="0.6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54"/>
      <c r="L122" s="38"/>
      <c r="M122" s="54"/>
      <c r="N122" s="5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3.25" customHeight="1" x14ac:dyDescent="0.6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54"/>
      <c r="L123" s="38"/>
      <c r="M123" s="54"/>
      <c r="N123" s="54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3.25" customHeight="1" x14ac:dyDescent="0.6">
      <c r="A124" s="38"/>
      <c r="B124" s="38"/>
      <c r="C124" s="38"/>
      <c r="D124" s="38"/>
      <c r="E124" s="38"/>
      <c r="F124" s="38"/>
      <c r="G124" s="38"/>
      <c r="H124" s="38"/>
      <c r="I124" s="54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3.25" customHeight="1" x14ac:dyDescent="0.6">
      <c r="A125" s="38"/>
      <c r="B125" s="38"/>
      <c r="C125" s="38"/>
      <c r="D125" s="38"/>
      <c r="E125" s="38"/>
      <c r="F125" s="38"/>
      <c r="G125" s="38"/>
      <c r="H125" s="38"/>
      <c r="I125" s="54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3.25" customHeight="1" x14ac:dyDescent="0.6">
      <c r="A126" s="38"/>
      <c r="B126" s="38"/>
      <c r="C126" s="38"/>
      <c r="D126" s="38"/>
      <c r="E126" s="38"/>
      <c r="F126" s="38"/>
      <c r="G126" s="38"/>
      <c r="H126" s="38"/>
      <c r="I126" s="54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3.25" customHeight="1" x14ac:dyDescent="0.6">
      <c r="A127" s="38"/>
      <c r="B127" s="38"/>
      <c r="C127" s="38"/>
      <c r="D127" s="38"/>
      <c r="E127" s="38"/>
      <c r="F127" s="38"/>
      <c r="G127" s="38"/>
      <c r="H127" s="38"/>
      <c r="I127" s="54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3.25" customHeight="1" x14ac:dyDescent="0.6">
      <c r="A128" s="38"/>
      <c r="B128" s="38"/>
      <c r="C128" s="38"/>
      <c r="D128" s="38"/>
      <c r="E128" s="38"/>
      <c r="F128" s="38"/>
      <c r="G128" s="38"/>
      <c r="H128" s="38"/>
      <c r="I128" s="54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3.25" customHeight="1" x14ac:dyDescent="0.6">
      <c r="A129" s="38"/>
      <c r="B129" s="38"/>
      <c r="C129" s="38"/>
      <c r="D129" s="38"/>
      <c r="E129" s="38"/>
      <c r="F129" s="38"/>
      <c r="G129" s="38"/>
      <c r="H129" s="38"/>
      <c r="I129" s="54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3.25" customHeight="1" x14ac:dyDescent="0.6">
      <c r="A130" s="38"/>
      <c r="B130" s="38"/>
      <c r="C130" s="38"/>
      <c r="D130" s="38"/>
      <c r="E130" s="38"/>
      <c r="F130" s="38"/>
      <c r="G130" s="38"/>
      <c r="H130" s="38"/>
      <c r="I130" s="54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3.25" customHeight="1" x14ac:dyDescent="0.6">
      <c r="A131" s="38"/>
      <c r="B131" s="38"/>
      <c r="C131" s="38"/>
      <c r="D131" s="38"/>
      <c r="E131" s="38"/>
      <c r="F131" s="38"/>
      <c r="G131" s="38"/>
      <c r="H131" s="38"/>
      <c r="I131" s="54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3.25" customHeight="1" x14ac:dyDescent="0.6">
      <c r="A132" s="38"/>
      <c r="B132" s="38"/>
      <c r="C132" s="38"/>
      <c r="D132" s="38"/>
      <c r="E132" s="38"/>
      <c r="F132" s="38"/>
      <c r="G132" s="38"/>
      <c r="H132" s="38"/>
      <c r="I132" s="54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3.25" customHeight="1" x14ac:dyDescent="0.6">
      <c r="A133" s="38"/>
      <c r="B133" s="38"/>
      <c r="C133" s="38"/>
      <c r="D133" s="38"/>
      <c r="E133" s="38"/>
      <c r="F133" s="38"/>
      <c r="G133" s="38"/>
      <c r="H133" s="38"/>
      <c r="I133" s="54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3.25" customHeight="1" x14ac:dyDescent="0.6">
      <c r="A134" s="38"/>
      <c r="B134" s="38"/>
      <c r="C134" s="38"/>
      <c r="D134" s="38"/>
      <c r="E134" s="38"/>
      <c r="F134" s="38"/>
      <c r="G134" s="38"/>
      <c r="H134" s="38"/>
      <c r="I134" s="54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3.25" customHeight="1" x14ac:dyDescent="0.6">
      <c r="A135" s="38"/>
      <c r="B135" s="38"/>
      <c r="C135" s="38"/>
      <c r="D135" s="38"/>
      <c r="E135" s="38"/>
      <c r="F135" s="38"/>
      <c r="G135" s="38"/>
      <c r="H135" s="38"/>
      <c r="I135" s="54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3.25" customHeight="1" x14ac:dyDescent="0.6">
      <c r="A136" s="38"/>
      <c r="B136" s="38"/>
      <c r="C136" s="38"/>
      <c r="D136" s="38"/>
      <c r="E136" s="38"/>
      <c r="F136" s="38"/>
      <c r="G136" s="38"/>
      <c r="H136" s="38"/>
      <c r="I136" s="54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3.25" customHeight="1" x14ac:dyDescent="0.6">
      <c r="A137" s="38"/>
      <c r="B137" s="38"/>
      <c r="C137" s="38"/>
      <c r="D137" s="38"/>
      <c r="E137" s="38"/>
      <c r="F137" s="38"/>
      <c r="G137" s="38"/>
      <c r="H137" s="38"/>
      <c r="I137" s="54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3.25" customHeight="1" x14ac:dyDescent="0.6">
      <c r="A138" s="38"/>
      <c r="B138" s="38"/>
      <c r="C138" s="38"/>
      <c r="D138" s="38"/>
      <c r="E138" s="38"/>
      <c r="F138" s="38"/>
      <c r="G138" s="38"/>
      <c r="H138" s="38"/>
      <c r="I138" s="54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3.25" customHeight="1" x14ac:dyDescent="0.6">
      <c r="A139" s="38"/>
      <c r="B139" s="38"/>
      <c r="C139" s="38"/>
      <c r="D139" s="38"/>
      <c r="E139" s="38"/>
      <c r="F139" s="38"/>
      <c r="G139" s="38"/>
      <c r="H139" s="38"/>
      <c r="I139" s="54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3.25" customHeight="1" x14ac:dyDescent="0.6">
      <c r="A140" s="38"/>
      <c r="B140" s="38"/>
      <c r="C140" s="38"/>
      <c r="D140" s="38"/>
      <c r="E140" s="38"/>
      <c r="F140" s="38"/>
      <c r="G140" s="38"/>
      <c r="H140" s="38"/>
      <c r="I140" s="54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3.25" customHeight="1" x14ac:dyDescent="0.6">
      <c r="A141" s="38"/>
      <c r="B141" s="38"/>
      <c r="C141" s="38"/>
      <c r="D141" s="38"/>
      <c r="E141" s="38"/>
      <c r="F141" s="38"/>
      <c r="G141" s="38"/>
      <c r="H141" s="38"/>
      <c r="I141" s="54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3.25" customHeight="1" x14ac:dyDescent="0.6">
      <c r="A142" s="38"/>
      <c r="B142" s="38"/>
      <c r="C142" s="38"/>
      <c r="D142" s="38"/>
      <c r="E142" s="38"/>
      <c r="F142" s="38"/>
      <c r="G142" s="38"/>
      <c r="H142" s="38"/>
      <c r="I142" s="54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3.25" customHeight="1" x14ac:dyDescent="0.6">
      <c r="A143" s="38"/>
      <c r="B143" s="38"/>
      <c r="C143" s="38"/>
      <c r="D143" s="38"/>
      <c r="E143" s="38"/>
      <c r="F143" s="38"/>
      <c r="G143" s="38"/>
      <c r="H143" s="38"/>
      <c r="I143" s="54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3.25" customHeight="1" x14ac:dyDescent="0.6">
      <c r="A144" s="38"/>
      <c r="B144" s="38"/>
      <c r="C144" s="38"/>
      <c r="D144" s="38"/>
      <c r="E144" s="38"/>
      <c r="F144" s="38"/>
      <c r="G144" s="38"/>
      <c r="H144" s="38"/>
      <c r="I144" s="54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3.25" customHeight="1" x14ac:dyDescent="0.6">
      <c r="A145" s="38"/>
      <c r="B145" s="38"/>
      <c r="C145" s="38"/>
      <c r="D145" s="38"/>
      <c r="E145" s="38"/>
      <c r="F145" s="38"/>
      <c r="G145" s="38"/>
      <c r="H145" s="38"/>
      <c r="I145" s="54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3.25" customHeight="1" x14ac:dyDescent="0.6">
      <c r="A146" s="38"/>
      <c r="B146" s="38"/>
      <c r="C146" s="38"/>
      <c r="D146" s="38"/>
      <c r="E146" s="38"/>
      <c r="F146" s="38"/>
      <c r="G146" s="38"/>
      <c r="H146" s="38"/>
      <c r="I146" s="54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3.25" customHeight="1" x14ac:dyDescent="0.6">
      <c r="A147" s="38"/>
      <c r="B147" s="38"/>
      <c r="C147" s="38"/>
      <c r="D147" s="38"/>
      <c r="E147" s="38"/>
      <c r="F147" s="38"/>
      <c r="G147" s="38"/>
      <c r="H147" s="38"/>
      <c r="I147" s="54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3.25" customHeight="1" x14ac:dyDescent="0.6">
      <c r="A148" s="38"/>
      <c r="B148" s="38"/>
      <c r="C148" s="38"/>
      <c r="D148" s="38"/>
      <c r="E148" s="38"/>
      <c r="F148" s="38"/>
      <c r="G148" s="38"/>
      <c r="H148" s="38"/>
      <c r="I148" s="54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3.25" customHeight="1" x14ac:dyDescent="0.6">
      <c r="A149" s="38"/>
      <c r="B149" s="38"/>
      <c r="C149" s="38"/>
      <c r="D149" s="38"/>
      <c r="E149" s="38"/>
      <c r="F149" s="38"/>
      <c r="G149" s="38"/>
      <c r="H149" s="38"/>
      <c r="I149" s="54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3.25" customHeight="1" x14ac:dyDescent="0.6">
      <c r="A150" s="38"/>
      <c r="B150" s="38"/>
      <c r="C150" s="38"/>
      <c r="D150" s="38"/>
      <c r="E150" s="38"/>
      <c r="F150" s="38"/>
      <c r="G150" s="38"/>
      <c r="H150" s="38"/>
      <c r="I150" s="54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3.25" customHeight="1" x14ac:dyDescent="0.6">
      <c r="A151" s="38"/>
      <c r="B151" s="38"/>
      <c r="C151" s="38"/>
      <c r="D151" s="38"/>
      <c r="E151" s="38"/>
      <c r="F151" s="38"/>
      <c r="G151" s="38"/>
      <c r="H151" s="38"/>
      <c r="I151" s="54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3.25" customHeight="1" x14ac:dyDescent="0.6">
      <c r="A152" s="38"/>
      <c r="B152" s="38"/>
      <c r="C152" s="38"/>
      <c r="D152" s="38"/>
      <c r="E152" s="38"/>
      <c r="F152" s="38"/>
      <c r="G152" s="38"/>
      <c r="H152" s="38"/>
      <c r="I152" s="54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3.25" customHeight="1" x14ac:dyDescent="0.6">
      <c r="A153" s="38"/>
      <c r="B153" s="38"/>
      <c r="C153" s="38"/>
      <c r="D153" s="38"/>
      <c r="E153" s="38"/>
      <c r="F153" s="38"/>
      <c r="G153" s="38"/>
      <c r="H153" s="38"/>
      <c r="I153" s="54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3.25" customHeight="1" x14ac:dyDescent="0.6">
      <c r="A154" s="38"/>
      <c r="B154" s="38"/>
      <c r="C154" s="38"/>
      <c r="D154" s="38"/>
      <c r="E154" s="38"/>
      <c r="F154" s="38"/>
      <c r="G154" s="38"/>
      <c r="H154" s="38"/>
      <c r="I154" s="54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3.25" customHeight="1" x14ac:dyDescent="0.6">
      <c r="A155" s="38"/>
      <c r="B155" s="38"/>
      <c r="C155" s="38"/>
      <c r="D155" s="38"/>
      <c r="E155" s="38"/>
      <c r="F155" s="38"/>
      <c r="G155" s="38"/>
      <c r="H155" s="38"/>
      <c r="I155" s="54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3.25" customHeight="1" x14ac:dyDescent="0.6">
      <c r="A156" s="38"/>
      <c r="B156" s="38"/>
      <c r="C156" s="38"/>
      <c r="D156" s="38"/>
      <c r="E156" s="38"/>
      <c r="F156" s="38"/>
      <c r="G156" s="38"/>
      <c r="H156" s="38"/>
      <c r="I156" s="54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3.25" customHeight="1" x14ac:dyDescent="0.6">
      <c r="A157" s="38"/>
      <c r="B157" s="38"/>
      <c r="C157" s="38"/>
      <c r="D157" s="38"/>
      <c r="E157" s="38"/>
      <c r="F157" s="38"/>
      <c r="G157" s="38"/>
      <c r="H157" s="38"/>
      <c r="I157" s="54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3.25" customHeight="1" x14ac:dyDescent="0.6">
      <c r="A158" s="38"/>
      <c r="B158" s="38"/>
      <c r="C158" s="38"/>
      <c r="D158" s="38"/>
      <c r="E158" s="38"/>
      <c r="F158" s="38"/>
      <c r="G158" s="38"/>
      <c r="H158" s="38"/>
      <c r="I158" s="54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3.25" customHeight="1" x14ac:dyDescent="0.6">
      <c r="A159" s="38"/>
      <c r="B159" s="38"/>
      <c r="C159" s="38"/>
      <c r="D159" s="38"/>
      <c r="E159" s="38"/>
      <c r="F159" s="38"/>
      <c r="G159" s="38"/>
      <c r="H159" s="38"/>
      <c r="I159" s="54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3.25" customHeight="1" x14ac:dyDescent="0.6">
      <c r="A160" s="38"/>
      <c r="B160" s="38"/>
      <c r="C160" s="38"/>
      <c r="D160" s="38"/>
      <c r="E160" s="38"/>
      <c r="F160" s="38"/>
      <c r="G160" s="38"/>
      <c r="H160" s="38"/>
      <c r="I160" s="54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3.25" customHeight="1" x14ac:dyDescent="0.6">
      <c r="A161" s="38"/>
      <c r="B161" s="38"/>
      <c r="C161" s="38"/>
      <c r="D161" s="38"/>
      <c r="E161" s="38"/>
      <c r="F161" s="38"/>
      <c r="G161" s="38"/>
      <c r="H161" s="38"/>
      <c r="I161" s="54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3.25" customHeight="1" x14ac:dyDescent="0.6">
      <c r="A162" s="38"/>
      <c r="B162" s="38"/>
      <c r="C162" s="38"/>
      <c r="D162" s="38"/>
      <c r="E162" s="38"/>
      <c r="F162" s="38"/>
      <c r="G162" s="38"/>
      <c r="H162" s="38"/>
      <c r="I162" s="54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3.25" customHeight="1" x14ac:dyDescent="0.6">
      <c r="A163" s="38"/>
      <c r="B163" s="38"/>
      <c r="C163" s="38"/>
      <c r="D163" s="38"/>
      <c r="E163" s="38"/>
      <c r="F163" s="38"/>
      <c r="G163" s="38"/>
      <c r="H163" s="38"/>
      <c r="I163" s="54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3.25" customHeight="1" x14ac:dyDescent="0.6">
      <c r="A164" s="38"/>
      <c r="B164" s="38"/>
      <c r="C164" s="38"/>
      <c r="D164" s="38"/>
      <c r="E164" s="38"/>
      <c r="F164" s="38"/>
      <c r="G164" s="38"/>
      <c r="H164" s="38"/>
      <c r="I164" s="54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3.25" customHeight="1" x14ac:dyDescent="0.6">
      <c r="A165" s="38"/>
      <c r="B165" s="38"/>
      <c r="C165" s="38"/>
      <c r="D165" s="38"/>
      <c r="E165" s="38"/>
      <c r="F165" s="38"/>
      <c r="G165" s="38"/>
      <c r="H165" s="38"/>
      <c r="I165" s="54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3.25" customHeight="1" x14ac:dyDescent="0.6">
      <c r="A166" s="38"/>
      <c r="B166" s="38"/>
      <c r="C166" s="38"/>
      <c r="D166" s="38"/>
      <c r="E166" s="38"/>
      <c r="F166" s="38"/>
      <c r="G166" s="38"/>
      <c r="H166" s="38"/>
      <c r="I166" s="54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3.25" customHeight="1" x14ac:dyDescent="0.6">
      <c r="A167" s="38"/>
      <c r="B167" s="38"/>
      <c r="C167" s="38"/>
      <c r="D167" s="38"/>
      <c r="E167" s="38"/>
      <c r="F167" s="38"/>
      <c r="G167" s="38"/>
      <c r="H167" s="38"/>
      <c r="I167" s="54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3.25" customHeight="1" x14ac:dyDescent="0.6">
      <c r="A168" s="38"/>
      <c r="B168" s="38"/>
      <c r="C168" s="38"/>
      <c r="D168" s="38"/>
      <c r="E168" s="38"/>
      <c r="F168" s="38"/>
      <c r="G168" s="38"/>
      <c r="H168" s="38"/>
      <c r="I168" s="54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3.25" customHeight="1" x14ac:dyDescent="0.6">
      <c r="A169" s="38"/>
      <c r="B169" s="38"/>
      <c r="C169" s="38"/>
      <c r="D169" s="38"/>
      <c r="E169" s="38"/>
      <c r="F169" s="38"/>
      <c r="G169" s="38"/>
      <c r="H169" s="38"/>
      <c r="I169" s="54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3.25" customHeight="1" x14ac:dyDescent="0.6">
      <c r="A170" s="38"/>
      <c r="B170" s="38"/>
      <c r="C170" s="38"/>
      <c r="D170" s="38"/>
      <c r="E170" s="38"/>
      <c r="F170" s="38"/>
      <c r="G170" s="38"/>
      <c r="H170" s="38"/>
      <c r="I170" s="54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3.25" customHeight="1" x14ac:dyDescent="0.6">
      <c r="A171" s="38"/>
      <c r="B171" s="38"/>
      <c r="C171" s="38"/>
      <c r="D171" s="38"/>
      <c r="E171" s="38"/>
      <c r="F171" s="38"/>
      <c r="G171" s="38"/>
      <c r="H171" s="38"/>
      <c r="I171" s="54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3.25" customHeight="1" x14ac:dyDescent="0.6">
      <c r="A172" s="38"/>
      <c r="B172" s="38"/>
      <c r="C172" s="38"/>
      <c r="D172" s="38"/>
      <c r="E172" s="38"/>
      <c r="F172" s="38"/>
      <c r="G172" s="38"/>
      <c r="H172" s="38"/>
      <c r="I172" s="54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3.25" customHeight="1" x14ac:dyDescent="0.6">
      <c r="A173" s="38"/>
      <c r="B173" s="38"/>
      <c r="C173" s="38"/>
      <c r="D173" s="38"/>
      <c r="E173" s="38"/>
      <c r="F173" s="38"/>
      <c r="G173" s="38"/>
      <c r="H173" s="38"/>
      <c r="I173" s="54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3.25" customHeight="1" x14ac:dyDescent="0.6">
      <c r="A174" s="38"/>
      <c r="B174" s="38"/>
      <c r="C174" s="38"/>
      <c r="D174" s="38"/>
      <c r="E174" s="38"/>
      <c r="F174" s="38"/>
      <c r="G174" s="38"/>
      <c r="H174" s="38"/>
      <c r="I174" s="54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3.25" customHeight="1" x14ac:dyDescent="0.6">
      <c r="A175" s="38"/>
      <c r="B175" s="38"/>
      <c r="C175" s="38"/>
      <c r="D175" s="38"/>
      <c r="E175" s="38"/>
      <c r="F175" s="38"/>
      <c r="G175" s="38"/>
      <c r="H175" s="38"/>
      <c r="I175" s="54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3.25" customHeight="1" x14ac:dyDescent="0.6">
      <c r="A176" s="38"/>
      <c r="B176" s="38"/>
      <c r="C176" s="38"/>
      <c r="D176" s="38"/>
      <c r="E176" s="38"/>
      <c r="F176" s="38"/>
      <c r="G176" s="38"/>
      <c r="H176" s="38"/>
      <c r="I176" s="54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3.25" customHeight="1" x14ac:dyDescent="0.6">
      <c r="A177" s="38"/>
      <c r="B177" s="38"/>
      <c r="C177" s="38"/>
      <c r="D177" s="38"/>
      <c r="E177" s="38"/>
      <c r="F177" s="38"/>
      <c r="G177" s="38"/>
      <c r="H177" s="38"/>
      <c r="I177" s="54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3.25" customHeight="1" x14ac:dyDescent="0.6">
      <c r="A178" s="38"/>
      <c r="B178" s="38"/>
      <c r="C178" s="38"/>
      <c r="D178" s="38"/>
      <c r="E178" s="38"/>
      <c r="F178" s="38"/>
      <c r="G178" s="38"/>
      <c r="H178" s="38"/>
      <c r="I178" s="54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3.25" customHeight="1" x14ac:dyDescent="0.6">
      <c r="A179" s="38"/>
      <c r="B179" s="38"/>
      <c r="C179" s="38"/>
      <c r="D179" s="38"/>
      <c r="E179" s="38"/>
      <c r="F179" s="38"/>
      <c r="G179" s="38"/>
      <c r="H179" s="38"/>
      <c r="I179" s="54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3.25" customHeight="1" x14ac:dyDescent="0.6">
      <c r="A180" s="38"/>
      <c r="B180" s="38"/>
      <c r="C180" s="38"/>
      <c r="D180" s="38"/>
      <c r="E180" s="38"/>
      <c r="F180" s="38"/>
      <c r="G180" s="38"/>
      <c r="H180" s="38"/>
      <c r="I180" s="54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3.25" customHeight="1" x14ac:dyDescent="0.6">
      <c r="A181" s="38"/>
      <c r="B181" s="38"/>
      <c r="C181" s="38"/>
      <c r="D181" s="38"/>
      <c r="E181" s="38"/>
      <c r="F181" s="38"/>
      <c r="G181" s="38"/>
      <c r="H181" s="38"/>
      <c r="I181" s="54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3.25" customHeight="1" x14ac:dyDescent="0.6">
      <c r="A182" s="38"/>
      <c r="B182" s="38"/>
      <c r="C182" s="38"/>
      <c r="D182" s="38"/>
      <c r="E182" s="38"/>
      <c r="F182" s="38"/>
      <c r="G182" s="38"/>
      <c r="H182" s="38"/>
      <c r="I182" s="54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3.25" customHeight="1" x14ac:dyDescent="0.6">
      <c r="A183" s="38"/>
      <c r="B183" s="38"/>
      <c r="C183" s="38"/>
      <c r="D183" s="38"/>
      <c r="E183" s="38"/>
      <c r="F183" s="38"/>
      <c r="G183" s="38"/>
      <c r="H183" s="38"/>
      <c r="I183" s="54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3.25" customHeight="1" x14ac:dyDescent="0.6">
      <c r="A184" s="38"/>
      <c r="B184" s="38"/>
      <c r="C184" s="38"/>
      <c r="D184" s="38"/>
      <c r="E184" s="38"/>
      <c r="F184" s="38"/>
      <c r="G184" s="38"/>
      <c r="H184" s="38"/>
      <c r="I184" s="54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3.25" customHeight="1" x14ac:dyDescent="0.6">
      <c r="A185" s="38"/>
      <c r="B185" s="38"/>
      <c r="C185" s="38"/>
      <c r="D185" s="38"/>
      <c r="E185" s="38"/>
      <c r="F185" s="38"/>
      <c r="G185" s="38"/>
      <c r="H185" s="38"/>
      <c r="I185" s="54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3.25" customHeight="1" x14ac:dyDescent="0.6">
      <c r="A186" s="38"/>
      <c r="B186" s="38"/>
      <c r="C186" s="38"/>
      <c r="D186" s="38"/>
      <c r="E186" s="38"/>
      <c r="F186" s="38"/>
      <c r="G186" s="38"/>
      <c r="H186" s="38"/>
      <c r="I186" s="54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3.25" customHeight="1" x14ac:dyDescent="0.6">
      <c r="A187" s="38"/>
      <c r="B187" s="38"/>
      <c r="C187" s="38"/>
      <c r="D187" s="38"/>
      <c r="E187" s="38"/>
      <c r="F187" s="38"/>
      <c r="G187" s="38"/>
      <c r="H187" s="38"/>
      <c r="I187" s="54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3.25" customHeight="1" x14ac:dyDescent="0.6">
      <c r="A188" s="38"/>
      <c r="B188" s="38"/>
      <c r="C188" s="38"/>
      <c r="D188" s="38"/>
      <c r="E188" s="38"/>
      <c r="F188" s="38"/>
      <c r="G188" s="38"/>
      <c r="H188" s="38"/>
      <c r="I188" s="54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3.25" customHeight="1" x14ac:dyDescent="0.6">
      <c r="A189" s="38"/>
      <c r="B189" s="38"/>
      <c r="C189" s="38"/>
      <c r="D189" s="38"/>
      <c r="E189" s="38"/>
      <c r="F189" s="38"/>
      <c r="G189" s="38"/>
      <c r="H189" s="38"/>
      <c r="I189" s="54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3.25" customHeight="1" x14ac:dyDescent="0.6">
      <c r="A190" s="38"/>
      <c r="B190" s="38"/>
      <c r="C190" s="38"/>
      <c r="D190" s="38"/>
      <c r="E190" s="38"/>
      <c r="F190" s="38"/>
      <c r="G190" s="38"/>
      <c r="H190" s="38"/>
      <c r="I190" s="54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3.25" customHeight="1" x14ac:dyDescent="0.6">
      <c r="A191" s="38"/>
      <c r="B191" s="38"/>
      <c r="C191" s="38"/>
      <c r="D191" s="38"/>
      <c r="E191" s="38"/>
      <c r="F191" s="38"/>
      <c r="G191" s="38"/>
      <c r="H191" s="38"/>
      <c r="I191" s="54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3.25" customHeight="1" x14ac:dyDescent="0.6">
      <c r="A192" s="38"/>
      <c r="B192" s="38"/>
      <c r="C192" s="38"/>
      <c r="D192" s="38"/>
      <c r="E192" s="38"/>
      <c r="F192" s="38"/>
      <c r="G192" s="38"/>
      <c r="H192" s="38"/>
      <c r="I192" s="54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3.25" customHeight="1" x14ac:dyDescent="0.6">
      <c r="A193" s="38"/>
      <c r="B193" s="38"/>
      <c r="C193" s="38"/>
      <c r="D193" s="38"/>
      <c r="E193" s="38"/>
      <c r="F193" s="38"/>
      <c r="G193" s="38"/>
      <c r="H193" s="38"/>
      <c r="I193" s="54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3.25" customHeight="1" x14ac:dyDescent="0.6">
      <c r="A194" s="38"/>
      <c r="B194" s="38"/>
      <c r="C194" s="38"/>
      <c r="D194" s="38"/>
      <c r="E194" s="38"/>
      <c r="F194" s="38"/>
      <c r="G194" s="38"/>
      <c r="H194" s="38"/>
      <c r="I194" s="54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3.25" customHeight="1" x14ac:dyDescent="0.6">
      <c r="A195" s="38"/>
      <c r="B195" s="38"/>
      <c r="C195" s="38"/>
      <c r="D195" s="38"/>
      <c r="E195" s="38"/>
      <c r="F195" s="38"/>
      <c r="G195" s="38"/>
      <c r="H195" s="38"/>
      <c r="I195" s="54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3.25" customHeight="1" x14ac:dyDescent="0.6">
      <c r="A196" s="38"/>
      <c r="B196" s="38"/>
      <c r="C196" s="38"/>
      <c r="D196" s="38"/>
      <c r="E196" s="38"/>
      <c r="F196" s="38"/>
      <c r="G196" s="38"/>
      <c r="H196" s="38"/>
      <c r="I196" s="54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3.25" customHeight="1" x14ac:dyDescent="0.6">
      <c r="A197" s="38"/>
      <c r="B197" s="38"/>
      <c r="C197" s="38"/>
      <c r="D197" s="38"/>
      <c r="E197" s="38"/>
      <c r="F197" s="38"/>
      <c r="G197" s="38"/>
      <c r="H197" s="38"/>
      <c r="I197" s="54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3.25" customHeight="1" x14ac:dyDescent="0.6">
      <c r="A198" s="38"/>
      <c r="B198" s="38"/>
      <c r="C198" s="38"/>
      <c r="D198" s="38"/>
      <c r="E198" s="38"/>
      <c r="F198" s="38"/>
      <c r="G198" s="38"/>
      <c r="H198" s="38"/>
      <c r="I198" s="54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3.25" customHeight="1" x14ac:dyDescent="0.6">
      <c r="A199" s="38"/>
      <c r="B199" s="38"/>
      <c r="C199" s="38"/>
      <c r="D199" s="38"/>
      <c r="E199" s="38"/>
      <c r="F199" s="38"/>
      <c r="G199" s="38"/>
      <c r="H199" s="38"/>
      <c r="I199" s="54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3.25" customHeight="1" x14ac:dyDescent="0.6">
      <c r="A200" s="38"/>
      <c r="B200" s="38"/>
      <c r="C200" s="38"/>
      <c r="D200" s="38"/>
      <c r="E200" s="38"/>
      <c r="F200" s="38"/>
      <c r="G200" s="38"/>
      <c r="H200" s="38"/>
      <c r="I200" s="54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3.25" customHeight="1" x14ac:dyDescent="0.6">
      <c r="A201" s="38"/>
      <c r="B201" s="38"/>
      <c r="C201" s="38"/>
      <c r="D201" s="38"/>
      <c r="E201" s="38"/>
      <c r="F201" s="38"/>
      <c r="G201" s="38"/>
      <c r="H201" s="38"/>
      <c r="I201" s="54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3.25" customHeight="1" x14ac:dyDescent="0.6">
      <c r="A202" s="38"/>
      <c r="B202" s="38"/>
      <c r="C202" s="38"/>
      <c r="D202" s="38"/>
      <c r="E202" s="38"/>
      <c r="F202" s="38"/>
      <c r="G202" s="38"/>
      <c r="H202" s="38"/>
      <c r="I202" s="54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3.25" customHeight="1" x14ac:dyDescent="0.6">
      <c r="A203" s="38"/>
      <c r="B203" s="38"/>
      <c r="C203" s="38"/>
      <c r="D203" s="38"/>
      <c r="E203" s="38"/>
      <c r="F203" s="38"/>
      <c r="G203" s="38"/>
      <c r="H203" s="38"/>
      <c r="I203" s="54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3.25" customHeight="1" x14ac:dyDescent="0.6">
      <c r="A204" s="38"/>
      <c r="B204" s="38"/>
      <c r="C204" s="38"/>
      <c r="D204" s="38"/>
      <c r="E204" s="38"/>
      <c r="F204" s="38"/>
      <c r="G204" s="38"/>
      <c r="H204" s="38"/>
      <c r="I204" s="54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3.25" customHeight="1" x14ac:dyDescent="0.6">
      <c r="A205" s="38"/>
      <c r="B205" s="38"/>
      <c r="C205" s="38"/>
      <c r="D205" s="38"/>
      <c r="E205" s="38"/>
      <c r="F205" s="38"/>
      <c r="G205" s="38"/>
      <c r="H205" s="38"/>
      <c r="I205" s="54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3.25" customHeight="1" x14ac:dyDescent="0.6">
      <c r="A206" s="38"/>
      <c r="B206" s="38"/>
      <c r="C206" s="38"/>
      <c r="D206" s="38"/>
      <c r="E206" s="38"/>
      <c r="F206" s="38"/>
      <c r="G206" s="38"/>
      <c r="H206" s="38"/>
      <c r="I206" s="54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3.25" customHeight="1" x14ac:dyDescent="0.6">
      <c r="A207" s="38"/>
      <c r="B207" s="38"/>
      <c r="C207" s="38"/>
      <c r="D207" s="38"/>
      <c r="E207" s="38"/>
      <c r="F207" s="38"/>
      <c r="G207" s="38"/>
      <c r="H207" s="38"/>
      <c r="I207" s="54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3.25" customHeight="1" x14ac:dyDescent="0.6">
      <c r="A208" s="38"/>
      <c r="B208" s="38"/>
      <c r="C208" s="38"/>
      <c r="D208" s="38"/>
      <c r="E208" s="38"/>
      <c r="F208" s="38"/>
      <c r="G208" s="38"/>
      <c r="H208" s="38"/>
      <c r="I208" s="54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3.25" customHeight="1" x14ac:dyDescent="0.6">
      <c r="A209" s="38"/>
      <c r="B209" s="38"/>
      <c r="C209" s="38"/>
      <c r="D209" s="38"/>
      <c r="E209" s="38"/>
      <c r="F209" s="38"/>
      <c r="G209" s="38"/>
      <c r="H209" s="38"/>
      <c r="I209" s="54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3.25" customHeight="1" x14ac:dyDescent="0.6">
      <c r="A210" s="38"/>
      <c r="B210" s="38"/>
      <c r="C210" s="38"/>
      <c r="D210" s="38"/>
      <c r="E210" s="38"/>
      <c r="F210" s="38"/>
      <c r="G210" s="38"/>
      <c r="H210" s="38"/>
      <c r="I210" s="54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3.25" customHeight="1" x14ac:dyDescent="0.6">
      <c r="A211" s="38"/>
      <c r="B211" s="38"/>
      <c r="C211" s="38"/>
      <c r="D211" s="38"/>
      <c r="E211" s="38"/>
      <c r="F211" s="38"/>
      <c r="G211" s="38"/>
      <c r="H211" s="38"/>
      <c r="I211" s="54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3.25" customHeight="1" x14ac:dyDescent="0.6">
      <c r="A212" s="38"/>
      <c r="B212" s="38"/>
      <c r="C212" s="38"/>
      <c r="D212" s="38"/>
      <c r="E212" s="38"/>
      <c r="F212" s="38"/>
      <c r="G212" s="38"/>
      <c r="H212" s="38"/>
      <c r="I212" s="54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3.25" customHeight="1" x14ac:dyDescent="0.6">
      <c r="A213" s="38"/>
      <c r="B213" s="38"/>
      <c r="C213" s="38"/>
      <c r="D213" s="38"/>
      <c r="E213" s="38"/>
      <c r="F213" s="38"/>
      <c r="G213" s="38"/>
      <c r="H213" s="38"/>
      <c r="I213" s="54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3.25" customHeight="1" x14ac:dyDescent="0.6">
      <c r="A214" s="38"/>
      <c r="B214" s="38"/>
      <c r="C214" s="38"/>
      <c r="D214" s="38"/>
      <c r="E214" s="38"/>
      <c r="F214" s="38"/>
      <c r="G214" s="38"/>
      <c r="H214" s="38"/>
      <c r="I214" s="54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3.25" customHeight="1" x14ac:dyDescent="0.6">
      <c r="A215" s="38"/>
      <c r="B215" s="38"/>
      <c r="C215" s="38"/>
      <c r="D215" s="38"/>
      <c r="E215" s="38"/>
      <c r="F215" s="38"/>
      <c r="G215" s="38"/>
      <c r="H215" s="38"/>
      <c r="I215" s="54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3.25" customHeight="1" x14ac:dyDescent="0.6">
      <c r="A216" s="38"/>
      <c r="B216" s="38"/>
      <c r="C216" s="38"/>
      <c r="D216" s="38"/>
      <c r="E216" s="38"/>
      <c r="F216" s="38"/>
      <c r="G216" s="38"/>
      <c r="H216" s="38"/>
      <c r="I216" s="54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3.25" customHeight="1" x14ac:dyDescent="0.6">
      <c r="A217" s="38"/>
      <c r="B217" s="38"/>
      <c r="C217" s="38"/>
      <c r="D217" s="38"/>
      <c r="E217" s="38"/>
      <c r="F217" s="38"/>
      <c r="G217" s="38"/>
      <c r="H217" s="38"/>
      <c r="I217" s="54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3.25" customHeight="1" x14ac:dyDescent="0.6">
      <c r="A218" s="38"/>
      <c r="B218" s="38"/>
      <c r="C218" s="38"/>
      <c r="D218" s="38"/>
      <c r="E218" s="38"/>
      <c r="F218" s="38"/>
      <c r="G218" s="38"/>
      <c r="H218" s="38"/>
      <c r="I218" s="54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3.25" customHeight="1" x14ac:dyDescent="0.6">
      <c r="A219" s="38"/>
      <c r="B219" s="38"/>
      <c r="C219" s="38"/>
      <c r="D219" s="38"/>
      <c r="E219" s="38"/>
      <c r="F219" s="38"/>
      <c r="G219" s="38"/>
      <c r="H219" s="38"/>
      <c r="I219" s="54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3.25" customHeight="1" x14ac:dyDescent="0.6">
      <c r="A220" s="38"/>
      <c r="B220" s="38"/>
      <c r="C220" s="38"/>
      <c r="D220" s="38"/>
      <c r="E220" s="38"/>
      <c r="F220" s="38"/>
      <c r="G220" s="38"/>
      <c r="H220" s="38"/>
      <c r="I220" s="54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3.25" customHeight="1" x14ac:dyDescent="0.6">
      <c r="A221" s="38"/>
      <c r="B221" s="38"/>
      <c r="C221" s="38"/>
      <c r="D221" s="38"/>
      <c r="E221" s="38"/>
      <c r="F221" s="38"/>
      <c r="G221" s="38"/>
      <c r="H221" s="38"/>
      <c r="I221" s="54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3.25" customHeight="1" x14ac:dyDescent="0.6">
      <c r="A222" s="38"/>
      <c r="B222" s="38"/>
      <c r="C222" s="38"/>
      <c r="D222" s="38"/>
      <c r="E222" s="38"/>
      <c r="F222" s="38"/>
      <c r="G222" s="38"/>
      <c r="H222" s="38"/>
      <c r="I222" s="54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3.25" customHeight="1" x14ac:dyDescent="0.6">
      <c r="A223" s="38"/>
      <c r="B223" s="38"/>
      <c r="C223" s="38"/>
      <c r="D223" s="38"/>
      <c r="E223" s="38"/>
      <c r="F223" s="38"/>
      <c r="G223" s="38"/>
      <c r="H223" s="38"/>
      <c r="I223" s="54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3.25" customHeight="1" x14ac:dyDescent="0.6">
      <c r="A224" s="38"/>
      <c r="B224" s="38"/>
      <c r="C224" s="38"/>
      <c r="D224" s="38"/>
      <c r="E224" s="38"/>
      <c r="F224" s="38"/>
      <c r="G224" s="38"/>
      <c r="H224" s="38"/>
      <c r="I224" s="54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3.25" customHeight="1" x14ac:dyDescent="0.6">
      <c r="A225" s="38"/>
      <c r="B225" s="38"/>
      <c r="C225" s="38"/>
      <c r="D225" s="38"/>
      <c r="E225" s="38"/>
      <c r="F225" s="38"/>
      <c r="G225" s="38"/>
      <c r="H225" s="38"/>
      <c r="I225" s="54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3.25" customHeight="1" x14ac:dyDescent="0.6">
      <c r="A226" s="38"/>
      <c r="B226" s="38"/>
      <c r="C226" s="38"/>
      <c r="D226" s="38"/>
      <c r="E226" s="38"/>
      <c r="F226" s="38"/>
      <c r="G226" s="38"/>
      <c r="H226" s="38"/>
      <c r="I226" s="54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3.25" customHeight="1" x14ac:dyDescent="0.6">
      <c r="A227" s="38"/>
      <c r="B227" s="38"/>
      <c r="C227" s="38"/>
      <c r="D227" s="38"/>
      <c r="E227" s="38"/>
      <c r="F227" s="38"/>
      <c r="G227" s="38"/>
      <c r="H227" s="38"/>
      <c r="I227" s="54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3.25" customHeight="1" x14ac:dyDescent="0.6">
      <c r="A228" s="38"/>
      <c r="B228" s="38"/>
      <c r="C228" s="38"/>
      <c r="D228" s="38"/>
      <c r="E228" s="38"/>
      <c r="F228" s="38"/>
      <c r="G228" s="38"/>
      <c r="H228" s="38"/>
      <c r="I228" s="54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3.25" customHeight="1" x14ac:dyDescent="0.6">
      <c r="A229" s="38"/>
      <c r="B229" s="38"/>
      <c r="C229" s="38"/>
      <c r="D229" s="38"/>
      <c r="E229" s="38"/>
      <c r="F229" s="38"/>
      <c r="G229" s="38"/>
      <c r="H229" s="38"/>
      <c r="I229" s="54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3.25" customHeight="1" x14ac:dyDescent="0.6">
      <c r="A230" s="38"/>
      <c r="B230" s="38"/>
      <c r="C230" s="38"/>
      <c r="D230" s="38"/>
      <c r="E230" s="38"/>
      <c r="F230" s="38"/>
      <c r="G230" s="38"/>
      <c r="H230" s="38"/>
      <c r="I230" s="54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3.25" customHeight="1" x14ac:dyDescent="0.6">
      <c r="A231" s="38"/>
      <c r="B231" s="38"/>
      <c r="C231" s="38"/>
      <c r="D231" s="38"/>
      <c r="E231" s="38"/>
      <c r="F231" s="38"/>
      <c r="G231" s="38"/>
      <c r="H231" s="38"/>
      <c r="I231" s="54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3.25" customHeight="1" x14ac:dyDescent="0.6">
      <c r="A232" s="38"/>
      <c r="B232" s="38"/>
      <c r="C232" s="38"/>
      <c r="D232" s="38"/>
      <c r="E232" s="38"/>
      <c r="F232" s="38"/>
      <c r="G232" s="38"/>
      <c r="H232" s="38"/>
      <c r="I232" s="54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3.25" customHeight="1" x14ac:dyDescent="0.6">
      <c r="A233" s="38"/>
      <c r="B233" s="38"/>
      <c r="C233" s="38"/>
      <c r="D233" s="38"/>
      <c r="E233" s="38"/>
      <c r="F233" s="38"/>
      <c r="G233" s="38"/>
      <c r="H233" s="38"/>
      <c r="I233" s="54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3.25" customHeight="1" x14ac:dyDescent="0.6">
      <c r="A234" s="38"/>
      <c r="B234" s="38"/>
      <c r="C234" s="38"/>
      <c r="D234" s="38"/>
      <c r="E234" s="38"/>
      <c r="F234" s="38"/>
      <c r="G234" s="38"/>
      <c r="H234" s="38"/>
      <c r="I234" s="54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3.25" customHeight="1" x14ac:dyDescent="0.6">
      <c r="A235" s="38"/>
      <c r="B235" s="38"/>
      <c r="C235" s="38"/>
      <c r="D235" s="38"/>
      <c r="E235" s="38"/>
      <c r="F235" s="38"/>
      <c r="G235" s="38"/>
      <c r="H235" s="38"/>
      <c r="I235" s="54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3.25" customHeight="1" x14ac:dyDescent="0.6">
      <c r="A236" s="38"/>
      <c r="B236" s="38"/>
      <c r="C236" s="38"/>
      <c r="D236" s="38"/>
      <c r="E236" s="38"/>
      <c r="F236" s="38"/>
      <c r="G236" s="38"/>
      <c r="H236" s="38"/>
      <c r="I236" s="54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3.25" customHeight="1" x14ac:dyDescent="0.6">
      <c r="A237" s="38"/>
      <c r="B237" s="38"/>
      <c r="C237" s="38"/>
      <c r="D237" s="38"/>
      <c r="E237" s="38"/>
      <c r="F237" s="38"/>
      <c r="G237" s="38"/>
      <c r="H237" s="38"/>
      <c r="I237" s="54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3.25" customHeight="1" x14ac:dyDescent="0.6">
      <c r="A238" s="38"/>
      <c r="B238" s="38"/>
      <c r="C238" s="38"/>
      <c r="D238" s="38"/>
      <c r="E238" s="38"/>
      <c r="F238" s="38"/>
      <c r="G238" s="38"/>
      <c r="H238" s="38"/>
      <c r="I238" s="54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3.25" customHeight="1" x14ac:dyDescent="0.6">
      <c r="A239" s="38"/>
      <c r="B239" s="38"/>
      <c r="C239" s="38"/>
      <c r="D239" s="38"/>
      <c r="E239" s="38"/>
      <c r="F239" s="38"/>
      <c r="G239" s="38"/>
      <c r="H239" s="38"/>
      <c r="I239" s="54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3.25" customHeight="1" x14ac:dyDescent="0.6">
      <c r="A240" s="38"/>
      <c r="B240" s="38"/>
      <c r="C240" s="38"/>
      <c r="D240" s="38"/>
      <c r="E240" s="38"/>
      <c r="F240" s="38"/>
      <c r="G240" s="38"/>
      <c r="H240" s="38"/>
      <c r="I240" s="54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3.25" customHeight="1" x14ac:dyDescent="0.6">
      <c r="A241" s="38"/>
      <c r="B241" s="38"/>
      <c r="C241" s="38"/>
      <c r="D241" s="38"/>
      <c r="E241" s="38"/>
      <c r="F241" s="38"/>
      <c r="G241" s="38"/>
      <c r="H241" s="38"/>
      <c r="I241" s="54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3.25" customHeight="1" x14ac:dyDescent="0.6">
      <c r="A242" s="38"/>
      <c r="B242" s="38"/>
      <c r="C242" s="38"/>
      <c r="D242" s="38"/>
      <c r="E242" s="38"/>
      <c r="F242" s="38"/>
      <c r="G242" s="38"/>
      <c r="H242" s="38"/>
      <c r="I242" s="54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3.25" customHeight="1" x14ac:dyDescent="0.6">
      <c r="A243" s="38"/>
      <c r="B243" s="38"/>
      <c r="C243" s="38"/>
      <c r="D243" s="38"/>
      <c r="E243" s="38"/>
      <c r="F243" s="38"/>
      <c r="G243" s="38"/>
      <c r="H243" s="38"/>
      <c r="I243" s="54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3.25" customHeight="1" x14ac:dyDescent="0.6">
      <c r="A244" s="38"/>
      <c r="B244" s="38"/>
      <c r="C244" s="38"/>
      <c r="D244" s="38"/>
      <c r="E244" s="38"/>
      <c r="F244" s="38"/>
      <c r="G244" s="38"/>
      <c r="H244" s="38"/>
      <c r="I244" s="54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3.25" customHeight="1" x14ac:dyDescent="0.6">
      <c r="A245" s="38"/>
      <c r="B245" s="38"/>
      <c r="C245" s="38"/>
      <c r="D245" s="38"/>
      <c r="E245" s="38"/>
      <c r="F245" s="38"/>
      <c r="G245" s="38"/>
      <c r="H245" s="38"/>
      <c r="I245" s="54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3.25" customHeight="1" x14ac:dyDescent="0.6">
      <c r="A246" s="38"/>
      <c r="B246" s="38"/>
      <c r="C246" s="38"/>
      <c r="D246" s="38"/>
      <c r="E246" s="38"/>
      <c r="F246" s="38"/>
      <c r="G246" s="38"/>
      <c r="H246" s="38"/>
      <c r="I246" s="54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3.25" customHeight="1" x14ac:dyDescent="0.6">
      <c r="A247" s="38"/>
      <c r="B247" s="38"/>
      <c r="C247" s="38"/>
      <c r="D247" s="38"/>
      <c r="E247" s="38"/>
      <c r="F247" s="38"/>
      <c r="G247" s="38"/>
      <c r="H247" s="38"/>
      <c r="I247" s="54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3.25" customHeight="1" x14ac:dyDescent="0.6">
      <c r="A248" s="38"/>
      <c r="B248" s="38"/>
      <c r="C248" s="38"/>
      <c r="D248" s="38"/>
      <c r="E248" s="38"/>
      <c r="F248" s="38"/>
      <c r="G248" s="38"/>
      <c r="H248" s="38"/>
      <c r="I248" s="54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3.25" customHeight="1" x14ac:dyDescent="0.6">
      <c r="A249" s="38"/>
      <c r="B249" s="38"/>
      <c r="C249" s="38"/>
      <c r="D249" s="38"/>
      <c r="E249" s="38"/>
      <c r="F249" s="38"/>
      <c r="G249" s="38"/>
      <c r="H249" s="38"/>
      <c r="I249" s="54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3.25" customHeight="1" x14ac:dyDescent="0.6">
      <c r="A250" s="38"/>
      <c r="B250" s="38"/>
      <c r="C250" s="38"/>
      <c r="D250" s="38"/>
      <c r="E250" s="38"/>
      <c r="F250" s="38"/>
      <c r="G250" s="38"/>
      <c r="H250" s="38"/>
      <c r="I250" s="54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3.25" customHeight="1" x14ac:dyDescent="0.6">
      <c r="A251" s="38"/>
      <c r="B251" s="38"/>
      <c r="C251" s="38"/>
      <c r="D251" s="38"/>
      <c r="E251" s="38"/>
      <c r="F251" s="38"/>
      <c r="G251" s="38"/>
      <c r="H251" s="38"/>
      <c r="I251" s="54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3.25" customHeight="1" x14ac:dyDescent="0.6">
      <c r="A252" s="38"/>
      <c r="B252" s="38"/>
      <c r="C252" s="38"/>
      <c r="D252" s="38"/>
      <c r="E252" s="38"/>
      <c r="F252" s="38"/>
      <c r="G252" s="38"/>
      <c r="H252" s="38"/>
      <c r="I252" s="54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3.25" customHeight="1" x14ac:dyDescent="0.6">
      <c r="A253" s="38"/>
      <c r="B253" s="38"/>
      <c r="C253" s="38"/>
      <c r="D253" s="38"/>
      <c r="E253" s="38"/>
      <c r="F253" s="38"/>
      <c r="G253" s="38"/>
      <c r="H253" s="38"/>
      <c r="I253" s="54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3.25" customHeight="1" x14ac:dyDescent="0.6">
      <c r="A254" s="38"/>
      <c r="B254" s="38"/>
      <c r="C254" s="38"/>
      <c r="D254" s="38"/>
      <c r="E254" s="38"/>
      <c r="F254" s="38"/>
      <c r="G254" s="38"/>
      <c r="H254" s="38"/>
      <c r="I254" s="54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3.25" customHeight="1" x14ac:dyDescent="0.6">
      <c r="A255" s="38"/>
      <c r="B255" s="38"/>
      <c r="C255" s="38"/>
      <c r="D255" s="38"/>
      <c r="E255" s="38"/>
      <c r="F255" s="38"/>
      <c r="G255" s="38"/>
      <c r="H255" s="38"/>
      <c r="I255" s="54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3.25" customHeight="1" x14ac:dyDescent="0.6">
      <c r="A256" s="38"/>
      <c r="B256" s="38"/>
      <c r="C256" s="38"/>
      <c r="D256" s="38"/>
      <c r="E256" s="38"/>
      <c r="F256" s="38"/>
      <c r="G256" s="38"/>
      <c r="H256" s="38"/>
      <c r="I256" s="54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3.25" customHeight="1" x14ac:dyDescent="0.6">
      <c r="A257" s="38"/>
      <c r="B257" s="38"/>
      <c r="C257" s="38"/>
      <c r="D257" s="38"/>
      <c r="E257" s="38"/>
      <c r="F257" s="38"/>
      <c r="G257" s="38"/>
      <c r="H257" s="38"/>
      <c r="I257" s="54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3.25" customHeight="1" x14ac:dyDescent="0.6">
      <c r="A258" s="38"/>
      <c r="B258" s="38"/>
      <c r="C258" s="38"/>
      <c r="D258" s="38"/>
      <c r="E258" s="38"/>
      <c r="F258" s="38"/>
      <c r="G258" s="38"/>
      <c r="H258" s="38"/>
      <c r="I258" s="54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3.25" customHeight="1" x14ac:dyDescent="0.6">
      <c r="A259" s="38"/>
      <c r="B259" s="38"/>
      <c r="C259" s="38"/>
      <c r="D259" s="38"/>
      <c r="E259" s="38"/>
      <c r="F259" s="38"/>
      <c r="G259" s="38"/>
      <c r="H259" s="38"/>
      <c r="I259" s="54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3.25" customHeight="1" x14ac:dyDescent="0.6">
      <c r="A260" s="38"/>
      <c r="B260" s="38"/>
      <c r="C260" s="38"/>
      <c r="D260" s="38"/>
      <c r="E260" s="38"/>
      <c r="F260" s="38"/>
      <c r="G260" s="38"/>
      <c r="H260" s="38"/>
      <c r="I260" s="54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3.25" customHeight="1" x14ac:dyDescent="0.6">
      <c r="A261" s="38"/>
      <c r="B261" s="38"/>
      <c r="C261" s="38"/>
      <c r="D261" s="38"/>
      <c r="E261" s="38"/>
      <c r="F261" s="38"/>
      <c r="G261" s="38"/>
      <c r="H261" s="38"/>
      <c r="I261" s="54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3.25" customHeight="1" x14ac:dyDescent="0.6">
      <c r="A262" s="38"/>
      <c r="B262" s="38"/>
      <c r="C262" s="38"/>
      <c r="D262" s="38"/>
      <c r="E262" s="38"/>
      <c r="F262" s="38"/>
      <c r="G262" s="38"/>
      <c r="H262" s="38"/>
      <c r="I262" s="54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3.25" customHeight="1" x14ac:dyDescent="0.6">
      <c r="A263" s="38"/>
      <c r="B263" s="38"/>
      <c r="C263" s="38"/>
      <c r="D263" s="38"/>
      <c r="E263" s="38"/>
      <c r="F263" s="38"/>
      <c r="G263" s="38"/>
      <c r="H263" s="38"/>
      <c r="I263" s="54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3.25" customHeight="1" x14ac:dyDescent="0.6">
      <c r="A264" s="38"/>
      <c r="B264" s="38"/>
      <c r="C264" s="38"/>
      <c r="D264" s="38"/>
      <c r="E264" s="38"/>
      <c r="F264" s="38"/>
      <c r="G264" s="38"/>
      <c r="H264" s="38"/>
      <c r="I264" s="54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3.25" customHeight="1" x14ac:dyDescent="0.6">
      <c r="A265" s="38"/>
      <c r="B265" s="38"/>
      <c r="C265" s="38"/>
      <c r="D265" s="38"/>
      <c r="E265" s="38"/>
      <c r="F265" s="38"/>
      <c r="G265" s="38"/>
      <c r="H265" s="38"/>
      <c r="I265" s="54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3.25" customHeight="1" x14ac:dyDescent="0.6">
      <c r="A266" s="38"/>
      <c r="B266" s="38"/>
      <c r="C266" s="38"/>
      <c r="D266" s="38"/>
      <c r="E266" s="38"/>
      <c r="F266" s="38"/>
      <c r="G266" s="38"/>
      <c r="H266" s="38"/>
      <c r="I266" s="54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3.25" customHeight="1" x14ac:dyDescent="0.6">
      <c r="A267" s="38"/>
      <c r="B267" s="38"/>
      <c r="C267" s="38"/>
      <c r="D267" s="38"/>
      <c r="E267" s="38"/>
      <c r="F267" s="38"/>
      <c r="G267" s="38"/>
      <c r="H267" s="38"/>
      <c r="I267" s="54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3.25" customHeight="1" x14ac:dyDescent="0.6">
      <c r="A268" s="38"/>
      <c r="B268" s="38"/>
      <c r="C268" s="38"/>
      <c r="D268" s="38"/>
      <c r="E268" s="38"/>
      <c r="F268" s="38"/>
      <c r="G268" s="38"/>
      <c r="H268" s="38"/>
      <c r="I268" s="54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3.25" customHeight="1" x14ac:dyDescent="0.6">
      <c r="A269" s="38"/>
      <c r="B269" s="38"/>
      <c r="C269" s="38"/>
      <c r="D269" s="38"/>
      <c r="E269" s="38"/>
      <c r="F269" s="38"/>
      <c r="G269" s="38"/>
      <c r="H269" s="38"/>
      <c r="I269" s="54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3.25" customHeight="1" x14ac:dyDescent="0.6">
      <c r="A270" s="38"/>
      <c r="B270" s="38"/>
      <c r="C270" s="38"/>
      <c r="D270" s="38"/>
      <c r="E270" s="38"/>
      <c r="F270" s="38"/>
      <c r="G270" s="38"/>
      <c r="H270" s="38"/>
      <c r="I270" s="54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3.25" customHeight="1" x14ac:dyDescent="0.6">
      <c r="A271" s="38"/>
      <c r="B271" s="38"/>
      <c r="C271" s="38"/>
      <c r="D271" s="38"/>
      <c r="E271" s="38"/>
      <c r="F271" s="38"/>
      <c r="G271" s="38"/>
      <c r="H271" s="38"/>
      <c r="I271" s="54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3.25" customHeight="1" x14ac:dyDescent="0.6">
      <c r="A272" s="38"/>
      <c r="B272" s="38"/>
      <c r="C272" s="38"/>
      <c r="D272" s="38"/>
      <c r="E272" s="38"/>
      <c r="F272" s="38"/>
      <c r="G272" s="38"/>
      <c r="H272" s="38"/>
      <c r="I272" s="54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3.25" customHeight="1" x14ac:dyDescent="0.6">
      <c r="A273" s="38"/>
      <c r="B273" s="38"/>
      <c r="C273" s="38"/>
      <c r="D273" s="38"/>
      <c r="E273" s="38"/>
      <c r="F273" s="38"/>
      <c r="G273" s="38"/>
      <c r="H273" s="38"/>
      <c r="I273" s="54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3.25" customHeight="1" x14ac:dyDescent="0.6">
      <c r="A274" s="38"/>
      <c r="B274" s="38"/>
      <c r="C274" s="38"/>
      <c r="D274" s="38"/>
      <c r="E274" s="38"/>
      <c r="F274" s="38"/>
      <c r="G274" s="38"/>
      <c r="H274" s="38"/>
      <c r="I274" s="54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3.25" customHeight="1" x14ac:dyDescent="0.6">
      <c r="A275" s="38"/>
      <c r="B275" s="38"/>
      <c r="C275" s="38"/>
      <c r="D275" s="38"/>
      <c r="E275" s="38"/>
      <c r="F275" s="38"/>
      <c r="G275" s="38"/>
      <c r="H275" s="38"/>
      <c r="I275" s="54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3.25" customHeight="1" x14ac:dyDescent="0.6">
      <c r="A276" s="38"/>
      <c r="B276" s="38"/>
      <c r="C276" s="38"/>
      <c r="D276" s="38"/>
      <c r="E276" s="38"/>
      <c r="F276" s="38"/>
      <c r="G276" s="38"/>
      <c r="H276" s="38"/>
      <c r="I276" s="54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3.25" customHeight="1" x14ac:dyDescent="0.6">
      <c r="A277" s="38"/>
      <c r="B277" s="38"/>
      <c r="C277" s="38"/>
      <c r="D277" s="38"/>
      <c r="E277" s="38"/>
      <c r="F277" s="38"/>
      <c r="G277" s="38"/>
      <c r="H277" s="38"/>
      <c r="I277" s="54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3.25" customHeight="1" x14ac:dyDescent="0.6">
      <c r="A278" s="38"/>
      <c r="B278" s="38"/>
      <c r="C278" s="38"/>
      <c r="D278" s="38"/>
      <c r="E278" s="38"/>
      <c r="F278" s="38"/>
      <c r="G278" s="38"/>
      <c r="H278" s="38"/>
      <c r="I278" s="54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3.25" customHeight="1" x14ac:dyDescent="0.6">
      <c r="A279" s="38"/>
      <c r="B279" s="38"/>
      <c r="C279" s="38"/>
      <c r="D279" s="38"/>
      <c r="E279" s="38"/>
      <c r="F279" s="38"/>
      <c r="G279" s="38"/>
      <c r="H279" s="38"/>
      <c r="I279" s="54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3.25" customHeight="1" x14ac:dyDescent="0.6">
      <c r="A280" s="38"/>
      <c r="B280" s="38"/>
      <c r="C280" s="38"/>
      <c r="D280" s="38"/>
      <c r="E280" s="38"/>
      <c r="F280" s="38"/>
      <c r="G280" s="38"/>
      <c r="H280" s="38"/>
      <c r="I280" s="54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3.25" customHeight="1" x14ac:dyDescent="0.6">
      <c r="A281" s="38"/>
      <c r="B281" s="38"/>
      <c r="C281" s="38"/>
      <c r="D281" s="38"/>
      <c r="E281" s="38"/>
      <c r="F281" s="38"/>
      <c r="G281" s="38"/>
      <c r="H281" s="38"/>
      <c r="I281" s="54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3.25" customHeight="1" x14ac:dyDescent="0.6">
      <c r="A282" s="38"/>
      <c r="B282" s="38"/>
      <c r="C282" s="38"/>
      <c r="D282" s="38"/>
      <c r="E282" s="38"/>
      <c r="F282" s="38"/>
      <c r="G282" s="38"/>
      <c r="H282" s="38"/>
      <c r="I282" s="54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3.25" customHeight="1" x14ac:dyDescent="0.6">
      <c r="A283" s="38"/>
      <c r="B283" s="38"/>
      <c r="C283" s="38"/>
      <c r="D283" s="38"/>
      <c r="E283" s="38"/>
      <c r="F283" s="38"/>
      <c r="G283" s="38"/>
      <c r="H283" s="38"/>
      <c r="I283" s="54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3.25" customHeight="1" x14ac:dyDescent="0.6">
      <c r="A284" s="38"/>
      <c r="B284" s="38"/>
      <c r="C284" s="38"/>
      <c r="D284" s="38"/>
      <c r="E284" s="38"/>
      <c r="F284" s="38"/>
      <c r="G284" s="38"/>
      <c r="H284" s="38"/>
      <c r="I284" s="54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3.25" customHeight="1" x14ac:dyDescent="0.6">
      <c r="A285" s="38"/>
      <c r="B285" s="38"/>
      <c r="C285" s="38"/>
      <c r="D285" s="38"/>
      <c r="E285" s="38"/>
      <c r="F285" s="38"/>
      <c r="G285" s="38"/>
      <c r="H285" s="38"/>
      <c r="I285" s="54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3.25" customHeight="1" x14ac:dyDescent="0.6">
      <c r="A286" s="38"/>
      <c r="B286" s="38"/>
      <c r="C286" s="38"/>
      <c r="D286" s="38"/>
      <c r="E286" s="38"/>
      <c r="F286" s="38"/>
      <c r="G286" s="38"/>
      <c r="H286" s="38"/>
      <c r="I286" s="54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3.25" customHeight="1" x14ac:dyDescent="0.6">
      <c r="A287" s="38"/>
      <c r="B287" s="38"/>
      <c r="C287" s="38"/>
      <c r="D287" s="38"/>
      <c r="E287" s="38"/>
      <c r="F287" s="38"/>
      <c r="G287" s="38"/>
      <c r="H287" s="38"/>
      <c r="I287" s="54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3.25" customHeight="1" x14ac:dyDescent="0.6">
      <c r="A288" s="38"/>
      <c r="B288" s="38"/>
      <c r="C288" s="38"/>
      <c r="D288" s="38"/>
      <c r="E288" s="38"/>
      <c r="F288" s="38"/>
      <c r="G288" s="38"/>
      <c r="H288" s="38"/>
      <c r="I288" s="54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3.25" customHeight="1" x14ac:dyDescent="0.6">
      <c r="A289" s="38"/>
      <c r="B289" s="38"/>
      <c r="C289" s="38"/>
      <c r="D289" s="38"/>
      <c r="E289" s="38"/>
      <c r="F289" s="38"/>
      <c r="G289" s="38"/>
      <c r="H289" s="38"/>
      <c r="I289" s="54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3.25" customHeight="1" x14ac:dyDescent="0.6">
      <c r="A290" s="38"/>
      <c r="B290" s="38"/>
      <c r="C290" s="38"/>
      <c r="D290" s="38"/>
      <c r="E290" s="38"/>
      <c r="F290" s="38"/>
      <c r="G290" s="38"/>
      <c r="H290" s="38"/>
      <c r="I290" s="54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3.25" customHeight="1" x14ac:dyDescent="0.6">
      <c r="A291" s="38"/>
      <c r="B291" s="38"/>
      <c r="C291" s="38"/>
      <c r="D291" s="38"/>
      <c r="E291" s="38"/>
      <c r="F291" s="38"/>
      <c r="G291" s="38"/>
      <c r="H291" s="38"/>
      <c r="I291" s="54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3.25" customHeight="1" x14ac:dyDescent="0.6">
      <c r="A292" s="38"/>
      <c r="B292" s="38"/>
      <c r="C292" s="38"/>
      <c r="D292" s="38"/>
      <c r="E292" s="38"/>
      <c r="F292" s="38"/>
      <c r="G292" s="38"/>
      <c r="H292" s="38"/>
      <c r="I292" s="54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3.25" customHeight="1" x14ac:dyDescent="0.6">
      <c r="A293" s="38"/>
      <c r="B293" s="38"/>
      <c r="C293" s="38"/>
      <c r="D293" s="38"/>
      <c r="E293" s="38"/>
      <c r="F293" s="38"/>
      <c r="G293" s="38"/>
      <c r="H293" s="38"/>
      <c r="I293" s="54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3.25" customHeight="1" x14ac:dyDescent="0.6">
      <c r="A294" s="38"/>
      <c r="B294" s="38"/>
      <c r="C294" s="38"/>
      <c r="D294" s="38"/>
      <c r="E294" s="38"/>
      <c r="F294" s="38"/>
      <c r="G294" s="38"/>
      <c r="H294" s="38"/>
      <c r="I294" s="54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3.25" customHeight="1" x14ac:dyDescent="0.6">
      <c r="A295" s="38"/>
      <c r="B295" s="38"/>
      <c r="C295" s="38"/>
      <c r="D295" s="38"/>
      <c r="E295" s="38"/>
      <c r="F295" s="38"/>
      <c r="G295" s="38"/>
      <c r="H295" s="38"/>
      <c r="I295" s="54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3.25" customHeight="1" x14ac:dyDescent="0.6">
      <c r="A296" s="38"/>
      <c r="B296" s="38"/>
      <c r="C296" s="38"/>
      <c r="D296" s="38"/>
      <c r="E296" s="38"/>
      <c r="F296" s="38"/>
      <c r="G296" s="38"/>
      <c r="H296" s="38"/>
      <c r="I296" s="54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3.25" customHeight="1" x14ac:dyDescent="0.6">
      <c r="A297" s="38"/>
      <c r="B297" s="38"/>
      <c r="C297" s="38"/>
      <c r="D297" s="38"/>
      <c r="E297" s="38"/>
      <c r="F297" s="38"/>
      <c r="G297" s="38"/>
      <c r="H297" s="38"/>
      <c r="I297" s="54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3.25" customHeight="1" x14ac:dyDescent="0.6">
      <c r="A298" s="38"/>
      <c r="B298" s="38"/>
      <c r="C298" s="38"/>
      <c r="D298" s="38"/>
      <c r="E298" s="38"/>
      <c r="F298" s="38"/>
      <c r="G298" s="38"/>
      <c r="H298" s="38"/>
      <c r="I298" s="54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3.25" customHeight="1" x14ac:dyDescent="0.6">
      <c r="A299" s="38"/>
      <c r="B299" s="38"/>
      <c r="C299" s="38"/>
      <c r="D299" s="38"/>
      <c r="E299" s="38"/>
      <c r="F299" s="38"/>
      <c r="G299" s="38"/>
      <c r="H299" s="38"/>
      <c r="I299" s="54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3.25" customHeight="1" x14ac:dyDescent="0.6">
      <c r="A300" s="38"/>
      <c r="B300" s="38"/>
      <c r="C300" s="38"/>
      <c r="D300" s="38"/>
      <c r="E300" s="38"/>
      <c r="F300" s="38"/>
      <c r="G300" s="38"/>
      <c r="H300" s="38"/>
      <c r="I300" s="54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3.25" customHeight="1" x14ac:dyDescent="0.6">
      <c r="A301" s="38"/>
      <c r="B301" s="38"/>
      <c r="C301" s="38"/>
      <c r="D301" s="38"/>
      <c r="E301" s="38"/>
      <c r="F301" s="38"/>
      <c r="G301" s="38"/>
      <c r="H301" s="38"/>
      <c r="I301" s="54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3.25" customHeight="1" x14ac:dyDescent="0.6">
      <c r="A302" s="38"/>
      <c r="B302" s="38"/>
      <c r="C302" s="38"/>
      <c r="D302" s="38"/>
      <c r="E302" s="38"/>
      <c r="F302" s="38"/>
      <c r="G302" s="38"/>
      <c r="H302" s="38"/>
      <c r="I302" s="54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3.25" customHeight="1" x14ac:dyDescent="0.6">
      <c r="A303" s="38"/>
      <c r="B303" s="38"/>
      <c r="C303" s="38"/>
      <c r="D303" s="38"/>
      <c r="E303" s="38"/>
      <c r="F303" s="38"/>
      <c r="G303" s="38"/>
      <c r="H303" s="38"/>
      <c r="I303" s="54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3.25" customHeight="1" x14ac:dyDescent="0.6">
      <c r="A304" s="38"/>
      <c r="B304" s="38"/>
      <c r="C304" s="38"/>
      <c r="D304" s="38"/>
      <c r="E304" s="38"/>
      <c r="F304" s="38"/>
      <c r="G304" s="38"/>
      <c r="H304" s="38"/>
      <c r="I304" s="54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3.25" customHeight="1" x14ac:dyDescent="0.6">
      <c r="A305" s="38"/>
      <c r="B305" s="38"/>
      <c r="C305" s="38"/>
      <c r="D305" s="38"/>
      <c r="E305" s="38"/>
      <c r="F305" s="38"/>
      <c r="G305" s="38"/>
      <c r="H305" s="38"/>
      <c r="I305" s="54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3.25" customHeight="1" x14ac:dyDescent="0.6">
      <c r="A306" s="38"/>
      <c r="B306" s="38"/>
      <c r="C306" s="38"/>
      <c r="D306" s="38"/>
      <c r="E306" s="38"/>
      <c r="F306" s="38"/>
      <c r="G306" s="38"/>
      <c r="H306" s="38"/>
      <c r="I306" s="54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3.25" customHeight="1" x14ac:dyDescent="0.6">
      <c r="A307" s="38"/>
      <c r="B307" s="38"/>
      <c r="C307" s="38"/>
      <c r="D307" s="38"/>
      <c r="E307" s="38"/>
      <c r="F307" s="38"/>
      <c r="G307" s="38"/>
      <c r="H307" s="38"/>
      <c r="I307" s="54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3.25" customHeight="1" x14ac:dyDescent="0.6">
      <c r="A308" s="38"/>
      <c r="B308" s="38"/>
      <c r="C308" s="38"/>
      <c r="D308" s="38"/>
      <c r="E308" s="38"/>
      <c r="F308" s="38"/>
      <c r="G308" s="38"/>
      <c r="H308" s="38"/>
      <c r="I308" s="54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3.25" customHeight="1" x14ac:dyDescent="0.6">
      <c r="A309" s="38"/>
      <c r="B309" s="38"/>
      <c r="C309" s="38"/>
      <c r="D309" s="38"/>
      <c r="E309" s="38"/>
      <c r="F309" s="38"/>
      <c r="G309" s="38"/>
      <c r="H309" s="38"/>
      <c r="I309" s="54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3.25" customHeight="1" x14ac:dyDescent="0.6">
      <c r="A310" s="38"/>
      <c r="B310" s="38"/>
      <c r="C310" s="38"/>
      <c r="D310" s="38"/>
      <c r="E310" s="38"/>
      <c r="F310" s="38"/>
      <c r="G310" s="38"/>
      <c r="H310" s="38"/>
      <c r="I310" s="54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3.25" customHeight="1" x14ac:dyDescent="0.6">
      <c r="A311" s="38"/>
      <c r="B311" s="38"/>
      <c r="C311" s="38"/>
      <c r="D311" s="38"/>
      <c r="E311" s="38"/>
      <c r="F311" s="38"/>
      <c r="G311" s="38"/>
      <c r="H311" s="38"/>
      <c r="I311" s="54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3.25" customHeight="1" x14ac:dyDescent="0.6">
      <c r="A312" s="38"/>
      <c r="B312" s="38"/>
      <c r="C312" s="38"/>
      <c r="D312" s="38"/>
      <c r="E312" s="38"/>
      <c r="F312" s="38"/>
      <c r="G312" s="38"/>
      <c r="H312" s="38"/>
      <c r="I312" s="54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3.25" customHeight="1" x14ac:dyDescent="0.6">
      <c r="A313" s="38"/>
      <c r="B313" s="38"/>
      <c r="C313" s="38"/>
      <c r="D313" s="38"/>
      <c r="E313" s="38"/>
      <c r="F313" s="38"/>
      <c r="G313" s="38"/>
      <c r="H313" s="38"/>
      <c r="I313" s="54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3.25" customHeight="1" x14ac:dyDescent="0.6">
      <c r="A314" s="38"/>
      <c r="B314" s="38"/>
      <c r="C314" s="38"/>
      <c r="D314" s="38"/>
      <c r="E314" s="38"/>
      <c r="F314" s="38"/>
      <c r="G314" s="38"/>
      <c r="H314" s="38"/>
      <c r="I314" s="54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3.25" customHeight="1" x14ac:dyDescent="0.6">
      <c r="A315" s="38"/>
      <c r="B315" s="38"/>
      <c r="C315" s="38"/>
      <c r="D315" s="38"/>
      <c r="E315" s="38"/>
      <c r="F315" s="38"/>
      <c r="G315" s="38"/>
      <c r="H315" s="38"/>
      <c r="I315" s="54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3.25" customHeight="1" x14ac:dyDescent="0.6">
      <c r="A316" s="38"/>
      <c r="B316" s="38"/>
      <c r="C316" s="38"/>
      <c r="D316" s="38"/>
      <c r="E316" s="38"/>
      <c r="F316" s="38"/>
      <c r="G316" s="38"/>
      <c r="H316" s="38"/>
      <c r="I316" s="54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3.25" customHeight="1" x14ac:dyDescent="0.6">
      <c r="A317" s="38"/>
      <c r="B317" s="38"/>
      <c r="C317" s="38"/>
      <c r="D317" s="38"/>
      <c r="E317" s="38"/>
      <c r="F317" s="38"/>
      <c r="G317" s="38"/>
      <c r="H317" s="38"/>
      <c r="I317" s="54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3.25" customHeight="1" x14ac:dyDescent="0.6">
      <c r="A318" s="38"/>
      <c r="B318" s="38"/>
      <c r="C318" s="38"/>
      <c r="D318" s="38"/>
      <c r="E318" s="38"/>
      <c r="F318" s="38"/>
      <c r="G318" s="38"/>
      <c r="H318" s="38"/>
      <c r="I318" s="54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3.25" customHeight="1" x14ac:dyDescent="0.6">
      <c r="A319" s="38"/>
      <c r="B319" s="38"/>
      <c r="C319" s="38"/>
      <c r="D319" s="38"/>
      <c r="E319" s="38"/>
      <c r="F319" s="38"/>
      <c r="G319" s="38"/>
      <c r="H319" s="38"/>
      <c r="I319" s="54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3.25" customHeight="1" x14ac:dyDescent="0.6">
      <c r="A320" s="38"/>
      <c r="B320" s="38"/>
      <c r="C320" s="38"/>
      <c r="D320" s="38"/>
      <c r="E320" s="38"/>
      <c r="F320" s="38"/>
      <c r="G320" s="38"/>
      <c r="H320" s="38"/>
      <c r="I320" s="54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3.25" customHeight="1" x14ac:dyDescent="0.6">
      <c r="A321" s="38"/>
      <c r="B321" s="38"/>
      <c r="C321" s="38"/>
      <c r="D321" s="38"/>
      <c r="E321" s="38"/>
      <c r="F321" s="38"/>
      <c r="G321" s="38"/>
      <c r="H321" s="38"/>
      <c r="I321" s="54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3.25" customHeight="1" x14ac:dyDescent="0.6">
      <c r="A322" s="38"/>
      <c r="B322" s="38"/>
      <c r="C322" s="38"/>
      <c r="D322" s="38"/>
      <c r="E322" s="38"/>
      <c r="F322" s="38"/>
      <c r="G322" s="38"/>
      <c r="H322" s="38"/>
      <c r="I322" s="54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3.25" customHeight="1" x14ac:dyDescent="0.6">
      <c r="A323" s="38"/>
      <c r="B323" s="38"/>
      <c r="C323" s="38"/>
      <c r="D323" s="38"/>
      <c r="E323" s="38"/>
      <c r="F323" s="38"/>
      <c r="G323" s="38"/>
      <c r="H323" s="38"/>
      <c r="I323" s="54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3.25" customHeight="1" x14ac:dyDescent="0.6">
      <c r="A324" s="38"/>
      <c r="B324" s="38"/>
      <c r="C324" s="38"/>
      <c r="D324" s="38"/>
      <c r="E324" s="38"/>
      <c r="F324" s="38"/>
      <c r="G324" s="38"/>
      <c r="H324" s="38"/>
      <c r="I324" s="54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3.25" customHeight="1" x14ac:dyDescent="0.6">
      <c r="A325" s="38"/>
      <c r="B325" s="38"/>
      <c r="C325" s="38"/>
      <c r="D325" s="38"/>
      <c r="E325" s="38"/>
      <c r="F325" s="38"/>
      <c r="G325" s="38"/>
      <c r="H325" s="38"/>
      <c r="I325" s="54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3.25" customHeight="1" x14ac:dyDescent="0.6">
      <c r="A326" s="38"/>
      <c r="B326" s="38"/>
      <c r="C326" s="38"/>
      <c r="D326" s="38"/>
      <c r="E326" s="38"/>
      <c r="F326" s="38"/>
      <c r="G326" s="38"/>
      <c r="H326" s="38"/>
      <c r="I326" s="54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3.25" customHeight="1" x14ac:dyDescent="0.6">
      <c r="A327" s="38"/>
      <c r="B327" s="38"/>
      <c r="C327" s="38"/>
      <c r="D327" s="38"/>
      <c r="E327" s="38"/>
      <c r="F327" s="38"/>
      <c r="G327" s="38"/>
      <c r="H327" s="38"/>
      <c r="I327" s="54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3.25" customHeight="1" x14ac:dyDescent="0.6">
      <c r="A328" s="38"/>
      <c r="B328" s="38"/>
      <c r="C328" s="38"/>
      <c r="D328" s="38"/>
      <c r="E328" s="38"/>
      <c r="F328" s="38"/>
      <c r="G328" s="38"/>
      <c r="H328" s="38"/>
      <c r="I328" s="54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3.25" customHeight="1" x14ac:dyDescent="0.6">
      <c r="A329" s="38"/>
      <c r="B329" s="38"/>
      <c r="C329" s="38"/>
      <c r="D329" s="38"/>
      <c r="E329" s="38"/>
      <c r="F329" s="38"/>
      <c r="G329" s="38"/>
      <c r="H329" s="38"/>
      <c r="I329" s="54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3.25" customHeight="1" x14ac:dyDescent="0.6">
      <c r="A330" s="38"/>
      <c r="B330" s="38"/>
      <c r="C330" s="38"/>
      <c r="D330" s="38"/>
      <c r="E330" s="38"/>
      <c r="F330" s="38"/>
      <c r="G330" s="38"/>
      <c r="H330" s="38"/>
      <c r="I330" s="54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3.25" customHeight="1" x14ac:dyDescent="0.6">
      <c r="A331" s="38"/>
      <c r="B331" s="38"/>
      <c r="C331" s="38"/>
      <c r="D331" s="38"/>
      <c r="E331" s="38"/>
      <c r="F331" s="38"/>
      <c r="G331" s="38"/>
      <c r="H331" s="38"/>
      <c r="I331" s="54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3.25" customHeight="1" x14ac:dyDescent="0.6">
      <c r="A332" s="38"/>
      <c r="B332" s="38"/>
      <c r="C332" s="38"/>
      <c r="D332" s="38"/>
      <c r="E332" s="38"/>
      <c r="F332" s="38"/>
      <c r="G332" s="38"/>
      <c r="H332" s="38"/>
      <c r="I332" s="54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3.25" customHeight="1" x14ac:dyDescent="0.6">
      <c r="A333" s="38"/>
      <c r="B333" s="38"/>
      <c r="C333" s="38"/>
      <c r="D333" s="38"/>
      <c r="E333" s="38"/>
      <c r="F333" s="38"/>
      <c r="G333" s="38"/>
      <c r="H333" s="38"/>
      <c r="I333" s="54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3.25" customHeight="1" x14ac:dyDescent="0.6">
      <c r="A334" s="38"/>
      <c r="B334" s="38"/>
      <c r="C334" s="38"/>
      <c r="D334" s="38"/>
      <c r="E334" s="38"/>
      <c r="F334" s="38"/>
      <c r="G334" s="38"/>
      <c r="H334" s="38"/>
      <c r="I334" s="54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3.25" customHeight="1" x14ac:dyDescent="0.6">
      <c r="A335" s="38"/>
      <c r="B335" s="38"/>
      <c r="C335" s="38"/>
      <c r="D335" s="38"/>
      <c r="E335" s="38"/>
      <c r="F335" s="38"/>
      <c r="G335" s="38"/>
      <c r="H335" s="38"/>
      <c r="I335" s="54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3.25" customHeight="1" x14ac:dyDescent="0.6">
      <c r="A336" s="38"/>
      <c r="B336" s="38"/>
      <c r="C336" s="38"/>
      <c r="D336" s="38"/>
      <c r="E336" s="38"/>
      <c r="F336" s="38"/>
      <c r="G336" s="38"/>
      <c r="H336" s="38"/>
      <c r="I336" s="54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3.25" customHeight="1" x14ac:dyDescent="0.6">
      <c r="A337" s="38"/>
      <c r="B337" s="38"/>
      <c r="C337" s="38"/>
      <c r="D337" s="38"/>
      <c r="E337" s="38"/>
      <c r="F337" s="38"/>
      <c r="G337" s="38"/>
      <c r="H337" s="38"/>
      <c r="I337" s="54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3.25" customHeight="1" x14ac:dyDescent="0.6">
      <c r="A338" s="38"/>
      <c r="B338" s="38"/>
      <c r="C338" s="38"/>
      <c r="D338" s="38"/>
      <c r="E338" s="38"/>
      <c r="F338" s="38"/>
      <c r="G338" s="38"/>
      <c r="H338" s="38"/>
      <c r="I338" s="54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3.25" customHeight="1" x14ac:dyDescent="0.6">
      <c r="A339" s="38"/>
      <c r="B339" s="38"/>
      <c r="C339" s="38"/>
      <c r="D339" s="38"/>
      <c r="E339" s="38"/>
      <c r="F339" s="38"/>
      <c r="G339" s="38"/>
      <c r="H339" s="38"/>
      <c r="I339" s="54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3.25" customHeight="1" x14ac:dyDescent="0.6">
      <c r="A340" s="38"/>
      <c r="B340" s="38"/>
      <c r="C340" s="38"/>
      <c r="D340" s="38"/>
      <c r="E340" s="38"/>
      <c r="F340" s="38"/>
      <c r="G340" s="38"/>
      <c r="H340" s="38"/>
      <c r="I340" s="54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3.25" customHeight="1" x14ac:dyDescent="0.6">
      <c r="A341" s="38"/>
      <c r="B341" s="38"/>
      <c r="C341" s="38"/>
      <c r="D341" s="38"/>
      <c r="E341" s="38"/>
      <c r="F341" s="38"/>
      <c r="G341" s="38"/>
      <c r="H341" s="38"/>
      <c r="I341" s="54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3.25" customHeight="1" x14ac:dyDescent="0.6">
      <c r="A342" s="38"/>
      <c r="B342" s="38"/>
      <c r="C342" s="38"/>
      <c r="D342" s="38"/>
      <c r="E342" s="38"/>
      <c r="F342" s="38"/>
      <c r="G342" s="38"/>
      <c r="H342" s="38"/>
      <c r="I342" s="54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3.25" customHeight="1" x14ac:dyDescent="0.6">
      <c r="A343" s="38"/>
      <c r="B343" s="38"/>
      <c r="C343" s="38"/>
      <c r="D343" s="38"/>
      <c r="E343" s="38"/>
      <c r="F343" s="38"/>
      <c r="G343" s="38"/>
      <c r="H343" s="38"/>
      <c r="I343" s="54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3.25" customHeight="1" x14ac:dyDescent="0.6">
      <c r="A344" s="38"/>
      <c r="B344" s="38"/>
      <c r="C344" s="38"/>
      <c r="D344" s="38"/>
      <c r="E344" s="38"/>
      <c r="F344" s="38"/>
      <c r="G344" s="38"/>
      <c r="H344" s="38"/>
      <c r="I344" s="54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3.25" customHeight="1" x14ac:dyDescent="0.6">
      <c r="A345" s="38"/>
      <c r="B345" s="38"/>
      <c r="C345" s="38"/>
      <c r="D345" s="38"/>
      <c r="E345" s="38"/>
      <c r="F345" s="38"/>
      <c r="G345" s="38"/>
      <c r="H345" s="38"/>
      <c r="I345" s="54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3.25" customHeight="1" x14ac:dyDescent="0.6">
      <c r="A346" s="38"/>
      <c r="B346" s="38"/>
      <c r="C346" s="38"/>
      <c r="D346" s="38"/>
      <c r="E346" s="38"/>
      <c r="F346" s="38"/>
      <c r="G346" s="38"/>
      <c r="H346" s="38"/>
      <c r="I346" s="54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3.25" customHeight="1" x14ac:dyDescent="0.6">
      <c r="A347" s="38"/>
      <c r="B347" s="38"/>
      <c r="C347" s="38"/>
      <c r="D347" s="38"/>
      <c r="E347" s="38"/>
      <c r="F347" s="38"/>
      <c r="G347" s="38"/>
      <c r="H347" s="38"/>
      <c r="I347" s="54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3.25" customHeight="1" x14ac:dyDescent="0.6">
      <c r="A348" s="38"/>
      <c r="B348" s="38"/>
      <c r="C348" s="38"/>
      <c r="D348" s="38"/>
      <c r="E348" s="38"/>
      <c r="F348" s="38"/>
      <c r="G348" s="38"/>
      <c r="H348" s="38"/>
      <c r="I348" s="54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3.25" customHeight="1" x14ac:dyDescent="0.6">
      <c r="A349" s="38"/>
      <c r="B349" s="38"/>
      <c r="C349" s="38"/>
      <c r="D349" s="38"/>
      <c r="E349" s="38"/>
      <c r="F349" s="38"/>
      <c r="G349" s="38"/>
      <c r="H349" s="38"/>
      <c r="I349" s="54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3.25" customHeight="1" x14ac:dyDescent="0.6">
      <c r="A350" s="38"/>
      <c r="B350" s="38"/>
      <c r="C350" s="38"/>
      <c r="D350" s="38"/>
      <c r="E350" s="38"/>
      <c r="F350" s="38"/>
      <c r="G350" s="38"/>
      <c r="H350" s="38"/>
      <c r="I350" s="54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3.25" customHeight="1" x14ac:dyDescent="0.6">
      <c r="A351" s="38"/>
      <c r="B351" s="38"/>
      <c r="C351" s="38"/>
      <c r="D351" s="38"/>
      <c r="E351" s="38"/>
      <c r="F351" s="38"/>
      <c r="G351" s="38"/>
      <c r="H351" s="38"/>
      <c r="I351" s="54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3.25" customHeight="1" x14ac:dyDescent="0.6">
      <c r="A352" s="38"/>
      <c r="B352" s="38"/>
      <c r="C352" s="38"/>
      <c r="D352" s="38"/>
      <c r="E352" s="38"/>
      <c r="F352" s="38"/>
      <c r="G352" s="38"/>
      <c r="H352" s="38"/>
      <c r="I352" s="54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3.25" customHeight="1" x14ac:dyDescent="0.6">
      <c r="A353" s="38"/>
      <c r="B353" s="38"/>
      <c r="C353" s="38"/>
      <c r="D353" s="38"/>
      <c r="E353" s="38"/>
      <c r="F353" s="38"/>
      <c r="G353" s="38"/>
      <c r="H353" s="38"/>
      <c r="I353" s="54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3.25" customHeight="1" x14ac:dyDescent="0.6">
      <c r="A354" s="38"/>
      <c r="B354" s="38"/>
      <c r="C354" s="38"/>
      <c r="D354" s="38"/>
      <c r="E354" s="38"/>
      <c r="F354" s="38"/>
      <c r="G354" s="38"/>
      <c r="H354" s="38"/>
      <c r="I354" s="54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3.25" customHeight="1" x14ac:dyDescent="0.6">
      <c r="A355" s="38"/>
      <c r="B355" s="38"/>
      <c r="C355" s="38"/>
      <c r="D355" s="38"/>
      <c r="E355" s="38"/>
      <c r="F355" s="38"/>
      <c r="G355" s="38"/>
      <c r="H355" s="38"/>
      <c r="I355" s="54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3.25" customHeight="1" x14ac:dyDescent="0.6">
      <c r="A356" s="38"/>
      <c r="B356" s="38"/>
      <c r="C356" s="38"/>
      <c r="D356" s="38"/>
      <c r="E356" s="38"/>
      <c r="F356" s="38"/>
      <c r="G356" s="38"/>
      <c r="H356" s="38"/>
      <c r="I356" s="54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3.25" customHeight="1" x14ac:dyDescent="0.6">
      <c r="A357" s="38"/>
      <c r="B357" s="38"/>
      <c r="C357" s="38"/>
      <c r="D357" s="38"/>
      <c r="E357" s="38"/>
      <c r="F357" s="38"/>
      <c r="G357" s="38"/>
      <c r="H357" s="38"/>
      <c r="I357" s="54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3.25" customHeight="1" x14ac:dyDescent="0.6">
      <c r="A358" s="38"/>
      <c r="B358" s="38"/>
      <c r="C358" s="38"/>
      <c r="D358" s="38"/>
      <c r="E358" s="38"/>
      <c r="F358" s="38"/>
      <c r="G358" s="38"/>
      <c r="H358" s="38"/>
      <c r="I358" s="54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3.25" customHeight="1" x14ac:dyDescent="0.6">
      <c r="A359" s="38"/>
      <c r="B359" s="38"/>
      <c r="C359" s="38"/>
      <c r="D359" s="38"/>
      <c r="E359" s="38"/>
      <c r="F359" s="38"/>
      <c r="G359" s="38"/>
      <c r="H359" s="38"/>
      <c r="I359" s="54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3.25" customHeight="1" x14ac:dyDescent="0.6">
      <c r="A360" s="38"/>
      <c r="B360" s="38"/>
      <c r="C360" s="38"/>
      <c r="D360" s="38"/>
      <c r="E360" s="38"/>
      <c r="F360" s="38"/>
      <c r="G360" s="38"/>
      <c r="H360" s="38"/>
      <c r="I360" s="54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3.25" customHeight="1" x14ac:dyDescent="0.6">
      <c r="A361" s="38"/>
      <c r="B361" s="38"/>
      <c r="C361" s="38"/>
      <c r="D361" s="38"/>
      <c r="E361" s="38"/>
      <c r="F361" s="38"/>
      <c r="G361" s="38"/>
      <c r="H361" s="38"/>
      <c r="I361" s="54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3.25" customHeight="1" x14ac:dyDescent="0.6">
      <c r="A362" s="38"/>
      <c r="B362" s="38"/>
      <c r="C362" s="38"/>
      <c r="D362" s="38"/>
      <c r="E362" s="38"/>
      <c r="F362" s="38"/>
      <c r="G362" s="38"/>
      <c r="H362" s="38"/>
      <c r="I362" s="54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3.25" customHeight="1" x14ac:dyDescent="0.6">
      <c r="A363" s="38"/>
      <c r="B363" s="38"/>
      <c r="C363" s="38"/>
      <c r="D363" s="38"/>
      <c r="E363" s="38"/>
      <c r="F363" s="38"/>
      <c r="G363" s="38"/>
      <c r="H363" s="38"/>
      <c r="I363" s="54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3.25" customHeight="1" x14ac:dyDescent="0.6">
      <c r="A364" s="38"/>
      <c r="B364" s="38"/>
      <c r="C364" s="38"/>
      <c r="D364" s="38"/>
      <c r="E364" s="38"/>
      <c r="F364" s="38"/>
      <c r="G364" s="38"/>
      <c r="H364" s="38"/>
      <c r="I364" s="54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3.25" customHeight="1" x14ac:dyDescent="0.6">
      <c r="A365" s="38"/>
      <c r="B365" s="38"/>
      <c r="C365" s="38"/>
      <c r="D365" s="38"/>
      <c r="E365" s="38"/>
      <c r="F365" s="38"/>
      <c r="G365" s="38"/>
      <c r="H365" s="38"/>
      <c r="I365" s="54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3.25" customHeight="1" x14ac:dyDescent="0.6">
      <c r="A366" s="38"/>
      <c r="B366" s="38"/>
      <c r="C366" s="38"/>
      <c r="D366" s="38"/>
      <c r="E366" s="38"/>
      <c r="F366" s="38"/>
      <c r="G366" s="38"/>
      <c r="H366" s="38"/>
      <c r="I366" s="54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3.25" customHeight="1" x14ac:dyDescent="0.6">
      <c r="A367" s="38"/>
      <c r="B367" s="38"/>
      <c r="C367" s="38"/>
      <c r="D367" s="38"/>
      <c r="E367" s="38"/>
      <c r="F367" s="38"/>
      <c r="G367" s="38"/>
      <c r="H367" s="38"/>
      <c r="I367" s="54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3.25" customHeight="1" x14ac:dyDescent="0.6">
      <c r="A368" s="38"/>
      <c r="B368" s="38"/>
      <c r="C368" s="38"/>
      <c r="D368" s="38"/>
      <c r="E368" s="38"/>
      <c r="F368" s="38"/>
      <c r="G368" s="38"/>
      <c r="H368" s="38"/>
      <c r="I368" s="54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3.25" customHeight="1" x14ac:dyDescent="0.6">
      <c r="A369" s="38"/>
      <c r="B369" s="38"/>
      <c r="C369" s="38"/>
      <c r="D369" s="38"/>
      <c r="E369" s="38"/>
      <c r="F369" s="38"/>
      <c r="G369" s="38"/>
      <c r="H369" s="38"/>
      <c r="I369" s="54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3.25" customHeight="1" x14ac:dyDescent="0.6">
      <c r="A370" s="38"/>
      <c r="B370" s="38"/>
      <c r="C370" s="38"/>
      <c r="D370" s="38"/>
      <c r="E370" s="38"/>
      <c r="F370" s="38"/>
      <c r="G370" s="38"/>
      <c r="H370" s="38"/>
      <c r="I370" s="54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3.25" customHeight="1" x14ac:dyDescent="0.6">
      <c r="A371" s="38"/>
      <c r="B371" s="38"/>
      <c r="C371" s="38"/>
      <c r="D371" s="38"/>
      <c r="E371" s="38"/>
      <c r="F371" s="38"/>
      <c r="G371" s="38"/>
      <c r="H371" s="38"/>
      <c r="I371" s="54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3.25" customHeight="1" x14ac:dyDescent="0.6">
      <c r="A372" s="38"/>
      <c r="B372" s="38"/>
      <c r="C372" s="38"/>
      <c r="D372" s="38"/>
      <c r="E372" s="38"/>
      <c r="F372" s="38"/>
      <c r="G372" s="38"/>
      <c r="H372" s="38"/>
      <c r="I372" s="54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3.25" customHeight="1" x14ac:dyDescent="0.6">
      <c r="A373" s="38"/>
      <c r="B373" s="38"/>
      <c r="C373" s="38"/>
      <c r="D373" s="38"/>
      <c r="E373" s="38"/>
      <c r="F373" s="38"/>
      <c r="G373" s="38"/>
      <c r="H373" s="38"/>
      <c r="I373" s="54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3.25" customHeight="1" x14ac:dyDescent="0.6">
      <c r="A374" s="38"/>
      <c r="B374" s="38"/>
      <c r="C374" s="38"/>
      <c r="D374" s="38"/>
      <c r="E374" s="38"/>
      <c r="F374" s="38"/>
      <c r="G374" s="38"/>
      <c r="H374" s="38"/>
      <c r="I374" s="54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3.25" customHeight="1" x14ac:dyDescent="0.6">
      <c r="A375" s="38"/>
      <c r="B375" s="38"/>
      <c r="C375" s="38"/>
      <c r="D375" s="38"/>
      <c r="E375" s="38"/>
      <c r="F375" s="38"/>
      <c r="G375" s="38"/>
      <c r="H375" s="38"/>
      <c r="I375" s="54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3.25" customHeight="1" x14ac:dyDescent="0.6">
      <c r="A376" s="38"/>
      <c r="B376" s="38"/>
      <c r="C376" s="38"/>
      <c r="D376" s="38"/>
      <c r="E376" s="38"/>
      <c r="F376" s="38"/>
      <c r="G376" s="38"/>
      <c r="H376" s="38"/>
      <c r="I376" s="54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3.25" customHeight="1" x14ac:dyDescent="0.6">
      <c r="A377" s="38"/>
      <c r="B377" s="38"/>
      <c r="C377" s="38"/>
      <c r="D377" s="38"/>
      <c r="E377" s="38"/>
      <c r="F377" s="38"/>
      <c r="G377" s="38"/>
      <c r="H377" s="38"/>
      <c r="I377" s="54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3.25" customHeight="1" x14ac:dyDescent="0.6">
      <c r="A378" s="38"/>
      <c r="B378" s="38"/>
      <c r="C378" s="38"/>
      <c r="D378" s="38"/>
      <c r="E378" s="38"/>
      <c r="F378" s="38"/>
      <c r="G378" s="38"/>
      <c r="H378" s="38"/>
      <c r="I378" s="54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3.25" customHeight="1" x14ac:dyDescent="0.6">
      <c r="A379" s="38"/>
      <c r="B379" s="38"/>
      <c r="C379" s="38"/>
      <c r="D379" s="38"/>
      <c r="E379" s="38"/>
      <c r="F379" s="38"/>
      <c r="G379" s="38"/>
      <c r="H379" s="38"/>
      <c r="I379" s="54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3.25" customHeight="1" x14ac:dyDescent="0.6">
      <c r="A380" s="38"/>
      <c r="B380" s="38"/>
      <c r="C380" s="38"/>
      <c r="D380" s="38"/>
      <c r="E380" s="38"/>
      <c r="F380" s="38"/>
      <c r="G380" s="38"/>
      <c r="H380" s="38"/>
      <c r="I380" s="54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3.25" customHeight="1" x14ac:dyDescent="0.6">
      <c r="A381" s="38"/>
      <c r="B381" s="38"/>
      <c r="C381" s="38"/>
      <c r="D381" s="38"/>
      <c r="E381" s="38"/>
      <c r="F381" s="38"/>
      <c r="G381" s="38"/>
      <c r="H381" s="38"/>
      <c r="I381" s="54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3.25" customHeight="1" x14ac:dyDescent="0.6">
      <c r="A382" s="38"/>
      <c r="B382" s="38"/>
      <c r="C382" s="38"/>
      <c r="D382" s="38"/>
      <c r="E382" s="38"/>
      <c r="F382" s="38"/>
      <c r="G382" s="38"/>
      <c r="H382" s="38"/>
      <c r="I382" s="54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3.25" customHeight="1" x14ac:dyDescent="0.6">
      <c r="A383" s="38"/>
      <c r="B383" s="38"/>
      <c r="C383" s="38"/>
      <c r="D383" s="38"/>
      <c r="E383" s="38"/>
      <c r="F383" s="38"/>
      <c r="G383" s="38"/>
      <c r="H383" s="38"/>
      <c r="I383" s="54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3.25" customHeight="1" x14ac:dyDescent="0.6">
      <c r="A384" s="38"/>
      <c r="B384" s="38"/>
      <c r="C384" s="38"/>
      <c r="D384" s="38"/>
      <c r="E384" s="38"/>
      <c r="F384" s="38"/>
      <c r="G384" s="38"/>
      <c r="H384" s="38"/>
      <c r="I384" s="54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3.25" customHeight="1" x14ac:dyDescent="0.6">
      <c r="A385" s="38"/>
      <c r="B385" s="38"/>
      <c r="C385" s="38"/>
      <c r="D385" s="38"/>
      <c r="E385" s="38"/>
      <c r="F385" s="38"/>
      <c r="G385" s="38"/>
      <c r="H385" s="38"/>
      <c r="I385" s="54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3.25" customHeight="1" x14ac:dyDescent="0.6">
      <c r="A386" s="38"/>
      <c r="B386" s="38"/>
      <c r="C386" s="38"/>
      <c r="D386" s="38"/>
      <c r="E386" s="38"/>
      <c r="F386" s="38"/>
      <c r="G386" s="38"/>
      <c r="H386" s="38"/>
      <c r="I386" s="54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3.25" customHeight="1" x14ac:dyDescent="0.6">
      <c r="A387" s="38"/>
      <c r="B387" s="38"/>
      <c r="C387" s="38"/>
      <c r="D387" s="38"/>
      <c r="E387" s="38"/>
      <c r="F387" s="38"/>
      <c r="G387" s="38"/>
      <c r="H387" s="38"/>
      <c r="I387" s="54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3.25" customHeight="1" x14ac:dyDescent="0.6">
      <c r="A388" s="38"/>
      <c r="B388" s="38"/>
      <c r="C388" s="38"/>
      <c r="D388" s="38"/>
      <c r="E388" s="38"/>
      <c r="F388" s="38"/>
      <c r="G388" s="38"/>
      <c r="H388" s="38"/>
      <c r="I388" s="54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3.25" customHeight="1" x14ac:dyDescent="0.6">
      <c r="A389" s="38"/>
      <c r="B389" s="38"/>
      <c r="C389" s="38"/>
      <c r="D389" s="38"/>
      <c r="E389" s="38"/>
      <c r="F389" s="38"/>
      <c r="G389" s="38"/>
      <c r="H389" s="38"/>
      <c r="I389" s="54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3.25" customHeight="1" x14ac:dyDescent="0.6">
      <c r="A390" s="38"/>
      <c r="B390" s="38"/>
      <c r="C390" s="38"/>
      <c r="D390" s="38"/>
      <c r="E390" s="38"/>
      <c r="F390" s="38"/>
      <c r="G390" s="38"/>
      <c r="H390" s="38"/>
      <c r="I390" s="54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3.25" customHeight="1" x14ac:dyDescent="0.6">
      <c r="A391" s="38"/>
      <c r="B391" s="38"/>
      <c r="C391" s="38"/>
      <c r="D391" s="38"/>
      <c r="E391" s="38"/>
      <c r="F391" s="38"/>
      <c r="G391" s="38"/>
      <c r="H391" s="38"/>
      <c r="I391" s="54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3.25" customHeight="1" x14ac:dyDescent="0.6">
      <c r="A392" s="38"/>
      <c r="B392" s="38"/>
      <c r="C392" s="38"/>
      <c r="D392" s="38"/>
      <c r="E392" s="38"/>
      <c r="F392" s="38"/>
      <c r="G392" s="38"/>
      <c r="H392" s="38"/>
      <c r="I392" s="54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3.25" customHeight="1" x14ac:dyDescent="0.6">
      <c r="A393" s="38"/>
      <c r="B393" s="38"/>
      <c r="C393" s="38"/>
      <c r="D393" s="38"/>
      <c r="E393" s="38"/>
      <c r="F393" s="38"/>
      <c r="G393" s="38"/>
      <c r="H393" s="38"/>
      <c r="I393" s="54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3.25" customHeight="1" x14ac:dyDescent="0.6">
      <c r="A394" s="38"/>
      <c r="B394" s="38"/>
      <c r="C394" s="38"/>
      <c r="D394" s="38"/>
      <c r="E394" s="38"/>
      <c r="F394" s="38"/>
      <c r="G394" s="38"/>
      <c r="H394" s="38"/>
      <c r="I394" s="54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3.25" customHeight="1" x14ac:dyDescent="0.6">
      <c r="A395" s="38"/>
      <c r="B395" s="38"/>
      <c r="C395" s="38"/>
      <c r="D395" s="38"/>
      <c r="E395" s="38"/>
      <c r="F395" s="38"/>
      <c r="G395" s="38"/>
      <c r="H395" s="38"/>
      <c r="I395" s="54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3.25" customHeight="1" x14ac:dyDescent="0.6">
      <c r="A396" s="38"/>
      <c r="B396" s="38"/>
      <c r="C396" s="38"/>
      <c r="D396" s="38"/>
      <c r="E396" s="38"/>
      <c r="F396" s="38"/>
      <c r="G396" s="38"/>
      <c r="H396" s="38"/>
      <c r="I396" s="54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3.25" customHeight="1" x14ac:dyDescent="0.6">
      <c r="A397" s="38"/>
      <c r="B397" s="38"/>
      <c r="C397" s="38"/>
      <c r="D397" s="38"/>
      <c r="E397" s="38"/>
      <c r="F397" s="38"/>
      <c r="G397" s="38"/>
      <c r="H397" s="38"/>
      <c r="I397" s="54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3.25" customHeight="1" x14ac:dyDescent="0.6">
      <c r="A398" s="38"/>
      <c r="B398" s="38"/>
      <c r="C398" s="38"/>
      <c r="D398" s="38"/>
      <c r="E398" s="38"/>
      <c r="F398" s="38"/>
      <c r="G398" s="38"/>
      <c r="H398" s="38"/>
      <c r="I398" s="54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3.25" customHeight="1" x14ac:dyDescent="0.6">
      <c r="A399" s="38"/>
      <c r="B399" s="38"/>
      <c r="C399" s="38"/>
      <c r="D399" s="38"/>
      <c r="E399" s="38"/>
      <c r="F399" s="38"/>
      <c r="G399" s="38"/>
      <c r="H399" s="38"/>
      <c r="I399" s="54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3.25" customHeight="1" x14ac:dyDescent="0.6">
      <c r="A400" s="38"/>
      <c r="B400" s="38"/>
      <c r="C400" s="38"/>
      <c r="D400" s="38"/>
      <c r="E400" s="38"/>
      <c r="F400" s="38"/>
      <c r="G400" s="38"/>
      <c r="H400" s="38"/>
      <c r="I400" s="54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3.25" customHeight="1" x14ac:dyDescent="0.6">
      <c r="A401" s="38"/>
      <c r="B401" s="38"/>
      <c r="C401" s="38"/>
      <c r="D401" s="38"/>
      <c r="E401" s="38"/>
      <c r="F401" s="38"/>
      <c r="G401" s="38"/>
      <c r="H401" s="38"/>
      <c r="I401" s="54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3.25" customHeight="1" x14ac:dyDescent="0.6">
      <c r="A402" s="38"/>
      <c r="B402" s="38"/>
      <c r="C402" s="38"/>
      <c r="D402" s="38"/>
      <c r="E402" s="38"/>
      <c r="F402" s="38"/>
      <c r="G402" s="38"/>
      <c r="H402" s="38"/>
      <c r="I402" s="54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3.25" customHeight="1" x14ac:dyDescent="0.6">
      <c r="A403" s="38"/>
      <c r="B403" s="38"/>
      <c r="C403" s="38"/>
      <c r="D403" s="38"/>
      <c r="E403" s="38"/>
      <c r="F403" s="38"/>
      <c r="G403" s="38"/>
      <c r="H403" s="38"/>
      <c r="I403" s="54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3.25" customHeight="1" x14ac:dyDescent="0.6">
      <c r="A404" s="38"/>
      <c r="B404" s="38"/>
      <c r="C404" s="38"/>
      <c r="D404" s="38"/>
      <c r="E404" s="38"/>
      <c r="F404" s="38"/>
      <c r="G404" s="38"/>
      <c r="H404" s="38"/>
      <c r="I404" s="54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3.25" customHeight="1" x14ac:dyDescent="0.6">
      <c r="A405" s="38"/>
      <c r="B405" s="38"/>
      <c r="C405" s="38"/>
      <c r="D405" s="38"/>
      <c r="E405" s="38"/>
      <c r="F405" s="38"/>
      <c r="G405" s="38"/>
      <c r="H405" s="38"/>
      <c r="I405" s="54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3.25" customHeight="1" x14ac:dyDescent="0.6">
      <c r="A406" s="38"/>
      <c r="B406" s="38"/>
      <c r="C406" s="38"/>
      <c r="D406" s="38"/>
      <c r="E406" s="38"/>
      <c r="F406" s="38"/>
      <c r="G406" s="38"/>
      <c r="H406" s="38"/>
      <c r="I406" s="54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3.25" customHeight="1" x14ac:dyDescent="0.6">
      <c r="A407" s="38"/>
      <c r="B407" s="38"/>
      <c r="C407" s="38"/>
      <c r="D407" s="38"/>
      <c r="E407" s="38"/>
      <c r="F407" s="38"/>
      <c r="G407" s="38"/>
      <c r="H407" s="38"/>
      <c r="I407" s="54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3.25" customHeight="1" x14ac:dyDescent="0.6">
      <c r="A408" s="38"/>
      <c r="B408" s="38"/>
      <c r="C408" s="38"/>
      <c r="D408" s="38"/>
      <c r="E408" s="38"/>
      <c r="F408" s="38"/>
      <c r="G408" s="38"/>
      <c r="H408" s="38"/>
      <c r="I408" s="54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3.25" customHeight="1" x14ac:dyDescent="0.6">
      <c r="A409" s="38"/>
      <c r="B409" s="38"/>
      <c r="C409" s="38"/>
      <c r="D409" s="38"/>
      <c r="E409" s="38"/>
      <c r="F409" s="38"/>
      <c r="G409" s="38"/>
      <c r="H409" s="38"/>
      <c r="I409" s="54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3.25" customHeight="1" x14ac:dyDescent="0.6">
      <c r="A410" s="38"/>
      <c r="B410" s="38"/>
      <c r="C410" s="38"/>
      <c r="D410" s="38"/>
      <c r="E410" s="38"/>
      <c r="F410" s="38"/>
      <c r="G410" s="38"/>
      <c r="H410" s="38"/>
      <c r="I410" s="54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3.25" customHeight="1" x14ac:dyDescent="0.6">
      <c r="A411" s="38"/>
      <c r="B411" s="38"/>
      <c r="C411" s="38"/>
      <c r="D411" s="38"/>
      <c r="E411" s="38"/>
      <c r="F411" s="38"/>
      <c r="G411" s="38"/>
      <c r="H411" s="38"/>
      <c r="I411" s="54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3.25" customHeight="1" x14ac:dyDescent="0.6">
      <c r="A412" s="38"/>
      <c r="B412" s="38"/>
      <c r="C412" s="38"/>
      <c r="D412" s="38"/>
      <c r="E412" s="38"/>
      <c r="F412" s="38"/>
      <c r="G412" s="38"/>
      <c r="H412" s="38"/>
      <c r="I412" s="54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3.25" customHeight="1" x14ac:dyDescent="0.6">
      <c r="A413" s="38"/>
      <c r="B413" s="38"/>
      <c r="C413" s="38"/>
      <c r="D413" s="38"/>
      <c r="E413" s="38"/>
      <c r="F413" s="38"/>
      <c r="G413" s="38"/>
      <c r="H413" s="38"/>
      <c r="I413" s="54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3.25" customHeight="1" x14ac:dyDescent="0.6">
      <c r="A414" s="38"/>
      <c r="B414" s="38"/>
      <c r="C414" s="38"/>
      <c r="D414" s="38"/>
      <c r="E414" s="38"/>
      <c r="F414" s="38"/>
      <c r="G414" s="38"/>
      <c r="H414" s="38"/>
      <c r="I414" s="54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3.25" customHeight="1" x14ac:dyDescent="0.6">
      <c r="A415" s="38"/>
      <c r="B415" s="38"/>
      <c r="C415" s="38"/>
      <c r="D415" s="38"/>
      <c r="E415" s="38"/>
      <c r="F415" s="38"/>
      <c r="G415" s="38"/>
      <c r="H415" s="38"/>
      <c r="I415" s="54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3.25" customHeight="1" x14ac:dyDescent="0.6">
      <c r="A416" s="38"/>
      <c r="B416" s="38"/>
      <c r="C416" s="38"/>
      <c r="D416" s="38"/>
      <c r="E416" s="38"/>
      <c r="F416" s="38"/>
      <c r="G416" s="38"/>
      <c r="H416" s="38"/>
      <c r="I416" s="54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3.25" customHeight="1" x14ac:dyDescent="0.6">
      <c r="A417" s="38"/>
      <c r="B417" s="38"/>
      <c r="C417" s="38"/>
      <c r="D417" s="38"/>
      <c r="E417" s="38"/>
      <c r="F417" s="38"/>
      <c r="G417" s="38"/>
      <c r="H417" s="38"/>
      <c r="I417" s="54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3.25" customHeight="1" x14ac:dyDescent="0.6">
      <c r="A418" s="38"/>
      <c r="B418" s="38"/>
      <c r="C418" s="38"/>
      <c r="D418" s="38"/>
      <c r="E418" s="38"/>
      <c r="F418" s="38"/>
      <c r="G418" s="38"/>
      <c r="H418" s="38"/>
      <c r="I418" s="54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3.25" customHeight="1" x14ac:dyDescent="0.6">
      <c r="A419" s="38"/>
      <c r="B419" s="38"/>
      <c r="C419" s="38"/>
      <c r="D419" s="38"/>
      <c r="E419" s="38"/>
      <c r="F419" s="38"/>
      <c r="G419" s="38"/>
      <c r="H419" s="38"/>
      <c r="I419" s="54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3.25" customHeight="1" x14ac:dyDescent="0.6">
      <c r="A420" s="38"/>
      <c r="B420" s="38"/>
      <c r="C420" s="38"/>
      <c r="D420" s="38"/>
      <c r="E420" s="38"/>
      <c r="F420" s="38"/>
      <c r="G420" s="38"/>
      <c r="H420" s="38"/>
      <c r="I420" s="54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3.25" customHeight="1" x14ac:dyDescent="0.6">
      <c r="A421" s="38"/>
      <c r="B421" s="38"/>
      <c r="C421" s="38"/>
      <c r="D421" s="38"/>
      <c r="E421" s="38"/>
      <c r="F421" s="38"/>
      <c r="G421" s="38"/>
      <c r="H421" s="38"/>
      <c r="I421" s="54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3.25" customHeight="1" x14ac:dyDescent="0.6">
      <c r="A422" s="38"/>
      <c r="B422" s="38"/>
      <c r="C422" s="38"/>
      <c r="D422" s="38"/>
      <c r="E422" s="38"/>
      <c r="F422" s="38"/>
      <c r="G422" s="38"/>
      <c r="H422" s="38"/>
      <c r="I422" s="54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3.25" customHeight="1" x14ac:dyDescent="0.6">
      <c r="A423" s="38"/>
      <c r="B423" s="38"/>
      <c r="C423" s="38"/>
      <c r="D423" s="38"/>
      <c r="E423" s="38"/>
      <c r="F423" s="38"/>
      <c r="G423" s="38"/>
      <c r="H423" s="38"/>
      <c r="I423" s="54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3.25" customHeight="1" x14ac:dyDescent="0.6">
      <c r="A424" s="38"/>
      <c r="B424" s="38"/>
      <c r="C424" s="38"/>
      <c r="D424" s="38"/>
      <c r="E424" s="38"/>
      <c r="F424" s="38"/>
      <c r="G424" s="38"/>
      <c r="H424" s="38"/>
      <c r="I424" s="54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3.25" customHeight="1" x14ac:dyDescent="0.6">
      <c r="A425" s="38"/>
      <c r="B425" s="38"/>
      <c r="C425" s="38"/>
      <c r="D425" s="38"/>
      <c r="E425" s="38"/>
      <c r="F425" s="38"/>
      <c r="G425" s="38"/>
      <c r="H425" s="38"/>
      <c r="I425" s="54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3.25" customHeight="1" x14ac:dyDescent="0.6">
      <c r="A426" s="38"/>
      <c r="B426" s="38"/>
      <c r="C426" s="38"/>
      <c r="D426" s="38"/>
      <c r="E426" s="38"/>
      <c r="F426" s="38"/>
      <c r="G426" s="38"/>
      <c r="H426" s="38"/>
      <c r="I426" s="54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3.25" customHeight="1" x14ac:dyDescent="0.6">
      <c r="A427" s="38"/>
      <c r="B427" s="38"/>
      <c r="C427" s="38"/>
      <c r="D427" s="38"/>
      <c r="E427" s="38"/>
      <c r="F427" s="38"/>
      <c r="G427" s="38"/>
      <c r="H427" s="38"/>
      <c r="I427" s="54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3.25" customHeight="1" x14ac:dyDescent="0.6">
      <c r="A428" s="38"/>
      <c r="B428" s="38"/>
      <c r="C428" s="38"/>
      <c r="D428" s="38"/>
      <c r="E428" s="38"/>
      <c r="F428" s="38"/>
      <c r="G428" s="38"/>
      <c r="H428" s="38"/>
      <c r="I428" s="54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3.25" customHeight="1" x14ac:dyDescent="0.6">
      <c r="A429" s="38"/>
      <c r="B429" s="38"/>
      <c r="C429" s="38"/>
      <c r="D429" s="38"/>
      <c r="E429" s="38"/>
      <c r="F429" s="38"/>
      <c r="G429" s="38"/>
      <c r="H429" s="38"/>
      <c r="I429" s="54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3.25" customHeight="1" x14ac:dyDescent="0.6">
      <c r="A430" s="38"/>
      <c r="B430" s="38"/>
      <c r="C430" s="38"/>
      <c r="D430" s="38"/>
      <c r="E430" s="38"/>
      <c r="F430" s="38"/>
      <c r="G430" s="38"/>
      <c r="H430" s="38"/>
      <c r="I430" s="54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3.25" customHeight="1" x14ac:dyDescent="0.6">
      <c r="A431" s="38"/>
      <c r="B431" s="38"/>
      <c r="C431" s="38"/>
      <c r="D431" s="38"/>
      <c r="E431" s="38"/>
      <c r="F431" s="38"/>
      <c r="G431" s="38"/>
      <c r="H431" s="38"/>
      <c r="I431" s="54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3.25" customHeight="1" x14ac:dyDescent="0.6">
      <c r="A432" s="38"/>
      <c r="B432" s="38"/>
      <c r="C432" s="38"/>
      <c r="D432" s="38"/>
      <c r="E432" s="38"/>
      <c r="F432" s="38"/>
      <c r="G432" s="38"/>
      <c r="H432" s="38"/>
      <c r="I432" s="54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3.25" customHeight="1" x14ac:dyDescent="0.6">
      <c r="A433" s="38"/>
      <c r="B433" s="38"/>
      <c r="C433" s="38"/>
      <c r="D433" s="38"/>
      <c r="E433" s="38"/>
      <c r="F433" s="38"/>
      <c r="G433" s="38"/>
      <c r="H433" s="38"/>
      <c r="I433" s="54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3.25" customHeight="1" x14ac:dyDescent="0.6">
      <c r="A434" s="38"/>
      <c r="B434" s="38"/>
      <c r="C434" s="38"/>
      <c r="D434" s="38"/>
      <c r="E434" s="38"/>
      <c r="F434" s="38"/>
      <c r="G434" s="38"/>
      <c r="H434" s="38"/>
      <c r="I434" s="54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3.25" customHeight="1" x14ac:dyDescent="0.6">
      <c r="A435" s="38"/>
      <c r="B435" s="38"/>
      <c r="C435" s="38"/>
      <c r="D435" s="38"/>
      <c r="E435" s="38"/>
      <c r="F435" s="38"/>
      <c r="G435" s="38"/>
      <c r="H435" s="38"/>
      <c r="I435" s="54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3.25" customHeight="1" x14ac:dyDescent="0.6">
      <c r="A436" s="38"/>
      <c r="B436" s="38"/>
      <c r="C436" s="38"/>
      <c r="D436" s="38"/>
      <c r="E436" s="38"/>
      <c r="F436" s="38"/>
      <c r="G436" s="38"/>
      <c r="H436" s="38"/>
      <c r="I436" s="54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3.25" customHeight="1" x14ac:dyDescent="0.6">
      <c r="A437" s="38"/>
      <c r="B437" s="38"/>
      <c r="C437" s="38"/>
      <c r="D437" s="38"/>
      <c r="E437" s="38"/>
      <c r="F437" s="38"/>
      <c r="G437" s="38"/>
      <c r="H437" s="38"/>
      <c r="I437" s="54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3.25" customHeight="1" x14ac:dyDescent="0.6">
      <c r="A438" s="38"/>
      <c r="B438" s="38"/>
      <c r="C438" s="38"/>
      <c r="D438" s="38"/>
      <c r="E438" s="38"/>
      <c r="F438" s="38"/>
      <c r="G438" s="38"/>
      <c r="H438" s="38"/>
      <c r="I438" s="54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3.25" customHeight="1" x14ac:dyDescent="0.6">
      <c r="A439" s="38"/>
      <c r="B439" s="38"/>
      <c r="C439" s="38"/>
      <c r="D439" s="38"/>
      <c r="E439" s="38"/>
      <c r="F439" s="38"/>
      <c r="G439" s="38"/>
      <c r="H439" s="38"/>
      <c r="I439" s="54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3.25" customHeight="1" x14ac:dyDescent="0.6">
      <c r="A440" s="38"/>
      <c r="B440" s="38"/>
      <c r="C440" s="38"/>
      <c r="D440" s="38"/>
      <c r="E440" s="38"/>
      <c r="F440" s="38"/>
      <c r="G440" s="38"/>
      <c r="H440" s="38"/>
      <c r="I440" s="54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3.25" customHeight="1" x14ac:dyDescent="0.6">
      <c r="A441" s="38"/>
      <c r="B441" s="38"/>
      <c r="C441" s="38"/>
      <c r="D441" s="38"/>
      <c r="E441" s="38"/>
      <c r="F441" s="38"/>
      <c r="G441" s="38"/>
      <c r="H441" s="38"/>
      <c r="I441" s="54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3.25" customHeight="1" x14ac:dyDescent="0.6">
      <c r="A442" s="38"/>
      <c r="B442" s="38"/>
      <c r="C442" s="38"/>
      <c r="D442" s="38"/>
      <c r="E442" s="38"/>
      <c r="F442" s="38"/>
      <c r="G442" s="38"/>
      <c r="H442" s="38"/>
      <c r="I442" s="54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3.25" customHeight="1" x14ac:dyDescent="0.6">
      <c r="A443" s="38"/>
      <c r="B443" s="38"/>
      <c r="C443" s="38"/>
      <c r="D443" s="38"/>
      <c r="E443" s="38"/>
      <c r="F443" s="38"/>
      <c r="G443" s="38"/>
      <c r="H443" s="38"/>
      <c r="I443" s="54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3.25" customHeight="1" x14ac:dyDescent="0.6">
      <c r="A444" s="38"/>
      <c r="B444" s="38"/>
      <c r="C444" s="38"/>
      <c r="D444" s="38"/>
      <c r="E444" s="38"/>
      <c r="F444" s="38"/>
      <c r="G444" s="38"/>
      <c r="H444" s="38"/>
      <c r="I444" s="54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3.25" customHeight="1" x14ac:dyDescent="0.6">
      <c r="A445" s="38"/>
      <c r="B445" s="38"/>
      <c r="C445" s="38"/>
      <c r="D445" s="38"/>
      <c r="E445" s="38"/>
      <c r="F445" s="38"/>
      <c r="G445" s="38"/>
      <c r="H445" s="38"/>
      <c r="I445" s="54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3.25" customHeight="1" x14ac:dyDescent="0.6">
      <c r="A446" s="38"/>
      <c r="B446" s="38"/>
      <c r="C446" s="38"/>
      <c r="D446" s="38"/>
      <c r="E446" s="38"/>
      <c r="F446" s="38"/>
      <c r="G446" s="38"/>
      <c r="H446" s="38"/>
      <c r="I446" s="54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3.25" customHeight="1" x14ac:dyDescent="0.6">
      <c r="A447" s="38"/>
      <c r="B447" s="38"/>
      <c r="C447" s="38"/>
      <c r="D447" s="38"/>
      <c r="E447" s="38"/>
      <c r="F447" s="38"/>
      <c r="G447" s="38"/>
      <c r="H447" s="38"/>
      <c r="I447" s="54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3.25" customHeight="1" x14ac:dyDescent="0.6">
      <c r="A448" s="38"/>
      <c r="B448" s="38"/>
      <c r="C448" s="38"/>
      <c r="D448" s="38"/>
      <c r="E448" s="38"/>
      <c r="F448" s="38"/>
      <c r="G448" s="38"/>
      <c r="H448" s="38"/>
      <c r="I448" s="54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3.25" customHeight="1" x14ac:dyDescent="0.6">
      <c r="A449" s="38"/>
      <c r="B449" s="38"/>
      <c r="C449" s="38"/>
      <c r="D449" s="38"/>
      <c r="E449" s="38"/>
      <c r="F449" s="38"/>
      <c r="G449" s="38"/>
      <c r="H449" s="38"/>
      <c r="I449" s="54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3.25" customHeight="1" x14ac:dyDescent="0.6">
      <c r="A450" s="38"/>
      <c r="B450" s="38"/>
      <c r="C450" s="38"/>
      <c r="D450" s="38"/>
      <c r="E450" s="38"/>
      <c r="F450" s="38"/>
      <c r="G450" s="38"/>
      <c r="H450" s="38"/>
      <c r="I450" s="54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3.25" customHeight="1" x14ac:dyDescent="0.6">
      <c r="A451" s="38"/>
      <c r="B451" s="38"/>
      <c r="C451" s="38"/>
      <c r="D451" s="38"/>
      <c r="E451" s="38"/>
      <c r="F451" s="38"/>
      <c r="G451" s="38"/>
      <c r="H451" s="38"/>
      <c r="I451" s="54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3.25" customHeight="1" x14ac:dyDescent="0.6">
      <c r="A452" s="38"/>
      <c r="B452" s="38"/>
      <c r="C452" s="38"/>
      <c r="D452" s="38"/>
      <c r="E452" s="38"/>
      <c r="F452" s="38"/>
      <c r="G452" s="38"/>
      <c r="H452" s="38"/>
      <c r="I452" s="54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3.25" customHeight="1" x14ac:dyDescent="0.6">
      <c r="A453" s="38"/>
      <c r="B453" s="38"/>
      <c r="C453" s="38"/>
      <c r="D453" s="38"/>
      <c r="E453" s="38"/>
      <c r="F453" s="38"/>
      <c r="G453" s="38"/>
      <c r="H453" s="38"/>
      <c r="I453" s="54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3.25" customHeight="1" x14ac:dyDescent="0.6">
      <c r="A454" s="38"/>
      <c r="B454" s="38"/>
      <c r="C454" s="38"/>
      <c r="D454" s="38"/>
      <c r="E454" s="38"/>
      <c r="F454" s="38"/>
      <c r="G454" s="38"/>
      <c r="H454" s="38"/>
      <c r="I454" s="54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3.25" customHeight="1" x14ac:dyDescent="0.6">
      <c r="A455" s="38"/>
      <c r="B455" s="38"/>
      <c r="C455" s="38"/>
      <c r="D455" s="38"/>
      <c r="E455" s="38"/>
      <c r="F455" s="38"/>
      <c r="G455" s="38"/>
      <c r="H455" s="38"/>
      <c r="I455" s="54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3.25" customHeight="1" x14ac:dyDescent="0.6">
      <c r="A456" s="38"/>
      <c r="B456" s="38"/>
      <c r="C456" s="38"/>
      <c r="D456" s="38"/>
      <c r="E456" s="38"/>
      <c r="F456" s="38"/>
      <c r="G456" s="38"/>
      <c r="H456" s="38"/>
      <c r="I456" s="54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3.25" customHeight="1" x14ac:dyDescent="0.6">
      <c r="A457" s="38"/>
      <c r="B457" s="38"/>
      <c r="C457" s="38"/>
      <c r="D457" s="38"/>
      <c r="E457" s="38"/>
      <c r="F457" s="38"/>
      <c r="G457" s="38"/>
      <c r="H457" s="38"/>
      <c r="I457" s="54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3.25" customHeight="1" x14ac:dyDescent="0.6">
      <c r="A458" s="38"/>
      <c r="B458" s="38"/>
      <c r="C458" s="38"/>
      <c r="D458" s="38"/>
      <c r="E458" s="38"/>
      <c r="F458" s="38"/>
      <c r="G458" s="38"/>
      <c r="H458" s="38"/>
      <c r="I458" s="54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3.25" customHeight="1" x14ac:dyDescent="0.6">
      <c r="A459" s="38"/>
      <c r="B459" s="38"/>
      <c r="C459" s="38"/>
      <c r="D459" s="38"/>
      <c r="E459" s="38"/>
      <c r="F459" s="38"/>
      <c r="G459" s="38"/>
      <c r="H459" s="38"/>
      <c r="I459" s="54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3.25" customHeight="1" x14ac:dyDescent="0.6">
      <c r="A460" s="38"/>
      <c r="B460" s="38"/>
      <c r="C460" s="38"/>
      <c r="D460" s="38"/>
      <c r="E460" s="38"/>
      <c r="F460" s="38"/>
      <c r="G460" s="38"/>
      <c r="H460" s="38"/>
      <c r="I460" s="54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3.25" customHeight="1" x14ac:dyDescent="0.6">
      <c r="A461" s="38"/>
      <c r="B461" s="38"/>
      <c r="C461" s="38"/>
      <c r="D461" s="38"/>
      <c r="E461" s="38"/>
      <c r="F461" s="38"/>
      <c r="G461" s="38"/>
      <c r="H461" s="38"/>
      <c r="I461" s="54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3.25" customHeight="1" x14ac:dyDescent="0.6">
      <c r="A462" s="38"/>
      <c r="B462" s="38"/>
      <c r="C462" s="38"/>
      <c r="D462" s="38"/>
      <c r="E462" s="38"/>
      <c r="F462" s="38"/>
      <c r="G462" s="38"/>
      <c r="H462" s="38"/>
      <c r="I462" s="54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3.25" customHeight="1" x14ac:dyDescent="0.6">
      <c r="A463" s="38"/>
      <c r="B463" s="38"/>
      <c r="C463" s="38"/>
      <c r="D463" s="38"/>
      <c r="E463" s="38"/>
      <c r="F463" s="38"/>
      <c r="G463" s="38"/>
      <c r="H463" s="38"/>
      <c r="I463" s="54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3.25" customHeight="1" x14ac:dyDescent="0.6">
      <c r="A464" s="38"/>
      <c r="B464" s="38"/>
      <c r="C464" s="38"/>
      <c r="D464" s="38"/>
      <c r="E464" s="38"/>
      <c r="F464" s="38"/>
      <c r="G464" s="38"/>
      <c r="H464" s="38"/>
      <c r="I464" s="54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3.25" customHeight="1" x14ac:dyDescent="0.6">
      <c r="A465" s="38"/>
      <c r="B465" s="38"/>
      <c r="C465" s="38"/>
      <c r="D465" s="38"/>
      <c r="E465" s="38"/>
      <c r="F465" s="38"/>
      <c r="G465" s="38"/>
      <c r="H465" s="38"/>
      <c r="I465" s="54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3.25" customHeight="1" x14ac:dyDescent="0.6">
      <c r="A466" s="38"/>
      <c r="B466" s="38"/>
      <c r="C466" s="38"/>
      <c r="D466" s="38"/>
      <c r="E466" s="38"/>
      <c r="F466" s="38"/>
      <c r="G466" s="38"/>
      <c r="H466" s="38"/>
      <c r="I466" s="54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3.25" customHeight="1" x14ac:dyDescent="0.6">
      <c r="A467" s="38"/>
      <c r="B467" s="38"/>
      <c r="C467" s="38"/>
      <c r="D467" s="38"/>
      <c r="E467" s="38"/>
      <c r="F467" s="38"/>
      <c r="G467" s="38"/>
      <c r="H467" s="38"/>
      <c r="I467" s="54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3.25" customHeight="1" x14ac:dyDescent="0.6">
      <c r="A468" s="38"/>
      <c r="B468" s="38"/>
      <c r="C468" s="38"/>
      <c r="D468" s="38"/>
      <c r="E468" s="38"/>
      <c r="F468" s="38"/>
      <c r="G468" s="38"/>
      <c r="H468" s="38"/>
      <c r="I468" s="54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3.25" customHeight="1" x14ac:dyDescent="0.6">
      <c r="A469" s="38"/>
      <c r="B469" s="38"/>
      <c r="C469" s="38"/>
      <c r="D469" s="38"/>
      <c r="E469" s="38"/>
      <c r="F469" s="38"/>
      <c r="G469" s="38"/>
      <c r="H469" s="38"/>
      <c r="I469" s="54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3.25" customHeight="1" x14ac:dyDescent="0.6">
      <c r="A470" s="38"/>
      <c r="B470" s="38"/>
      <c r="C470" s="38"/>
      <c r="D470" s="38"/>
      <c r="E470" s="38"/>
      <c r="F470" s="38"/>
      <c r="G470" s="38"/>
      <c r="H470" s="38"/>
      <c r="I470" s="54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3.25" customHeight="1" x14ac:dyDescent="0.6">
      <c r="A471" s="38"/>
      <c r="B471" s="38"/>
      <c r="C471" s="38"/>
      <c r="D471" s="38"/>
      <c r="E471" s="38"/>
      <c r="F471" s="38"/>
      <c r="G471" s="38"/>
      <c r="H471" s="38"/>
      <c r="I471" s="54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3.25" customHeight="1" x14ac:dyDescent="0.6">
      <c r="A472" s="38"/>
      <c r="B472" s="38"/>
      <c r="C472" s="38"/>
      <c r="D472" s="38"/>
      <c r="E472" s="38"/>
      <c r="F472" s="38"/>
      <c r="G472" s="38"/>
      <c r="H472" s="38"/>
      <c r="I472" s="54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3.25" customHeight="1" x14ac:dyDescent="0.6">
      <c r="A473" s="38"/>
      <c r="B473" s="38"/>
      <c r="C473" s="38"/>
      <c r="D473" s="38"/>
      <c r="E473" s="38"/>
      <c r="F473" s="38"/>
      <c r="G473" s="38"/>
      <c r="H473" s="38"/>
      <c r="I473" s="54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3.25" customHeight="1" x14ac:dyDescent="0.6">
      <c r="A474" s="38"/>
      <c r="B474" s="38"/>
      <c r="C474" s="38"/>
      <c r="D474" s="38"/>
      <c r="E474" s="38"/>
      <c r="F474" s="38"/>
      <c r="G474" s="38"/>
      <c r="H474" s="38"/>
      <c r="I474" s="54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3.25" customHeight="1" x14ac:dyDescent="0.6">
      <c r="A475" s="38"/>
      <c r="B475" s="38"/>
      <c r="C475" s="38"/>
      <c r="D475" s="38"/>
      <c r="E475" s="38"/>
      <c r="F475" s="38"/>
      <c r="G475" s="38"/>
      <c r="H475" s="38"/>
      <c r="I475" s="54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3.25" customHeight="1" x14ac:dyDescent="0.6">
      <c r="A476" s="38"/>
      <c r="B476" s="38"/>
      <c r="C476" s="38"/>
      <c r="D476" s="38"/>
      <c r="E476" s="38"/>
      <c r="F476" s="38"/>
      <c r="G476" s="38"/>
      <c r="H476" s="38"/>
      <c r="I476" s="54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3.25" customHeight="1" x14ac:dyDescent="0.6">
      <c r="A477" s="38"/>
      <c r="B477" s="38"/>
      <c r="C477" s="38"/>
      <c r="D477" s="38"/>
      <c r="E477" s="38"/>
      <c r="F477" s="38"/>
      <c r="G477" s="38"/>
      <c r="H477" s="38"/>
      <c r="I477" s="54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3.25" customHeight="1" x14ac:dyDescent="0.6">
      <c r="A478" s="38"/>
      <c r="B478" s="38"/>
      <c r="C478" s="38"/>
      <c r="D478" s="38"/>
      <c r="E478" s="38"/>
      <c r="F478" s="38"/>
      <c r="G478" s="38"/>
      <c r="H478" s="38"/>
      <c r="I478" s="54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3.25" customHeight="1" x14ac:dyDescent="0.6">
      <c r="A479" s="38"/>
      <c r="B479" s="38"/>
      <c r="C479" s="38"/>
      <c r="D479" s="38"/>
      <c r="E479" s="38"/>
      <c r="F479" s="38"/>
      <c r="G479" s="38"/>
      <c r="H479" s="38"/>
      <c r="I479" s="54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3.25" customHeight="1" x14ac:dyDescent="0.6">
      <c r="A480" s="38"/>
      <c r="B480" s="38"/>
      <c r="C480" s="38"/>
      <c r="D480" s="38"/>
      <c r="E480" s="38"/>
      <c r="F480" s="38"/>
      <c r="G480" s="38"/>
      <c r="H480" s="38"/>
      <c r="I480" s="54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3.25" customHeight="1" x14ac:dyDescent="0.6">
      <c r="A481" s="38"/>
      <c r="B481" s="38"/>
      <c r="C481" s="38"/>
      <c r="D481" s="38"/>
      <c r="E481" s="38"/>
      <c r="F481" s="38"/>
      <c r="G481" s="38"/>
      <c r="H481" s="38"/>
      <c r="I481" s="54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3.25" customHeight="1" x14ac:dyDescent="0.6">
      <c r="A482" s="38"/>
      <c r="B482" s="38"/>
      <c r="C482" s="38"/>
      <c r="D482" s="38"/>
      <c r="E482" s="38"/>
      <c r="F482" s="38"/>
      <c r="G482" s="38"/>
      <c r="H482" s="38"/>
      <c r="I482" s="54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3.25" customHeight="1" x14ac:dyDescent="0.6">
      <c r="A483" s="38"/>
      <c r="B483" s="38"/>
      <c r="C483" s="38"/>
      <c r="D483" s="38"/>
      <c r="E483" s="38"/>
      <c r="F483" s="38"/>
      <c r="G483" s="38"/>
      <c r="H483" s="38"/>
      <c r="I483" s="54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3.25" customHeight="1" x14ac:dyDescent="0.6">
      <c r="A484" s="38"/>
      <c r="B484" s="38"/>
      <c r="C484" s="38"/>
      <c r="D484" s="38"/>
      <c r="E484" s="38"/>
      <c r="F484" s="38"/>
      <c r="G484" s="38"/>
      <c r="H484" s="38"/>
      <c r="I484" s="54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3.25" customHeight="1" x14ac:dyDescent="0.6">
      <c r="A485" s="38"/>
      <c r="B485" s="38"/>
      <c r="C485" s="38"/>
      <c r="D485" s="38"/>
      <c r="E485" s="38"/>
      <c r="F485" s="38"/>
      <c r="G485" s="38"/>
      <c r="H485" s="38"/>
      <c r="I485" s="54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3.25" customHeight="1" x14ac:dyDescent="0.6">
      <c r="A486" s="38"/>
      <c r="B486" s="38"/>
      <c r="C486" s="38"/>
      <c r="D486" s="38"/>
      <c r="E486" s="38"/>
      <c r="F486" s="38"/>
      <c r="G486" s="38"/>
      <c r="H486" s="38"/>
      <c r="I486" s="54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3.25" customHeight="1" x14ac:dyDescent="0.6">
      <c r="A487" s="38"/>
      <c r="B487" s="38"/>
      <c r="C487" s="38"/>
      <c r="D487" s="38"/>
      <c r="E487" s="38"/>
      <c r="F487" s="38"/>
      <c r="G487" s="38"/>
      <c r="H487" s="38"/>
      <c r="I487" s="54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3.25" customHeight="1" x14ac:dyDescent="0.6">
      <c r="A488" s="38"/>
      <c r="B488" s="38"/>
      <c r="C488" s="38"/>
      <c r="D488" s="38"/>
      <c r="E488" s="38"/>
      <c r="F488" s="38"/>
      <c r="G488" s="38"/>
      <c r="H488" s="38"/>
      <c r="I488" s="54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3.25" customHeight="1" x14ac:dyDescent="0.6">
      <c r="A489" s="38"/>
      <c r="B489" s="38"/>
      <c r="C489" s="38"/>
      <c r="D489" s="38"/>
      <c r="E489" s="38"/>
      <c r="F489" s="38"/>
      <c r="G489" s="38"/>
      <c r="H489" s="38"/>
      <c r="I489" s="54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3.25" customHeight="1" x14ac:dyDescent="0.6">
      <c r="A490" s="38"/>
      <c r="B490" s="38"/>
      <c r="C490" s="38"/>
      <c r="D490" s="38"/>
      <c r="E490" s="38"/>
      <c r="F490" s="38"/>
      <c r="G490" s="38"/>
      <c r="H490" s="38"/>
      <c r="I490" s="54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3.25" customHeight="1" x14ac:dyDescent="0.6">
      <c r="A491" s="38"/>
      <c r="B491" s="38"/>
      <c r="C491" s="38"/>
      <c r="D491" s="38"/>
      <c r="E491" s="38"/>
      <c r="F491" s="38"/>
      <c r="G491" s="38"/>
      <c r="H491" s="38"/>
      <c r="I491" s="54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3.25" customHeight="1" x14ac:dyDescent="0.6">
      <c r="A492" s="38"/>
      <c r="B492" s="38"/>
      <c r="C492" s="38"/>
      <c r="D492" s="38"/>
      <c r="E492" s="38"/>
      <c r="F492" s="38"/>
      <c r="G492" s="38"/>
      <c r="H492" s="38"/>
      <c r="I492" s="54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3.25" customHeight="1" x14ac:dyDescent="0.6">
      <c r="A493" s="38"/>
      <c r="B493" s="38"/>
      <c r="C493" s="38"/>
      <c r="D493" s="38"/>
      <c r="E493" s="38"/>
      <c r="F493" s="38"/>
      <c r="G493" s="38"/>
      <c r="H493" s="38"/>
      <c r="I493" s="54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3.25" customHeight="1" x14ac:dyDescent="0.6">
      <c r="A494" s="38"/>
      <c r="B494" s="38"/>
      <c r="C494" s="38"/>
      <c r="D494" s="38"/>
      <c r="E494" s="38"/>
      <c r="F494" s="38"/>
      <c r="G494" s="38"/>
      <c r="H494" s="38"/>
      <c r="I494" s="54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3.25" customHeight="1" x14ac:dyDescent="0.6">
      <c r="A495" s="38"/>
      <c r="B495" s="38"/>
      <c r="C495" s="38"/>
      <c r="D495" s="38"/>
      <c r="E495" s="38"/>
      <c r="F495" s="38"/>
      <c r="G495" s="38"/>
      <c r="H495" s="38"/>
      <c r="I495" s="54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3.25" customHeight="1" x14ac:dyDescent="0.6">
      <c r="A496" s="38"/>
      <c r="B496" s="38"/>
      <c r="C496" s="38"/>
      <c r="D496" s="38"/>
      <c r="E496" s="38"/>
      <c r="F496" s="38"/>
      <c r="G496" s="38"/>
      <c r="H496" s="38"/>
      <c r="I496" s="54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3.25" customHeight="1" x14ac:dyDescent="0.6">
      <c r="A497" s="38"/>
      <c r="B497" s="38"/>
      <c r="C497" s="38"/>
      <c r="D497" s="38"/>
      <c r="E497" s="38"/>
      <c r="F497" s="38"/>
      <c r="G497" s="38"/>
      <c r="H497" s="38"/>
      <c r="I497" s="54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3.25" customHeight="1" x14ac:dyDescent="0.6">
      <c r="A498" s="38"/>
      <c r="B498" s="38"/>
      <c r="C498" s="38"/>
      <c r="D498" s="38"/>
      <c r="E498" s="38"/>
      <c r="F498" s="38"/>
      <c r="G498" s="38"/>
      <c r="H498" s="38"/>
      <c r="I498" s="54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3.25" customHeight="1" x14ac:dyDescent="0.6">
      <c r="A499" s="38"/>
      <c r="B499" s="38"/>
      <c r="C499" s="38"/>
      <c r="D499" s="38"/>
      <c r="E499" s="38"/>
      <c r="F499" s="38"/>
      <c r="G499" s="38"/>
      <c r="H499" s="38"/>
      <c r="I499" s="54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3.25" customHeight="1" x14ac:dyDescent="0.6">
      <c r="A500" s="38"/>
      <c r="B500" s="38"/>
      <c r="C500" s="38"/>
      <c r="D500" s="38"/>
      <c r="E500" s="38"/>
      <c r="F500" s="38"/>
      <c r="G500" s="38"/>
      <c r="H500" s="38"/>
      <c r="I500" s="54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3.25" customHeight="1" x14ac:dyDescent="0.6">
      <c r="A501" s="38"/>
      <c r="B501" s="38"/>
      <c r="C501" s="38"/>
      <c r="D501" s="38"/>
      <c r="E501" s="38"/>
      <c r="F501" s="38"/>
      <c r="G501" s="38"/>
      <c r="H501" s="38"/>
      <c r="I501" s="54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3.25" customHeight="1" x14ac:dyDescent="0.6">
      <c r="A502" s="38"/>
      <c r="B502" s="38"/>
      <c r="C502" s="38"/>
      <c r="D502" s="38"/>
      <c r="E502" s="38"/>
      <c r="F502" s="38"/>
      <c r="G502" s="38"/>
      <c r="H502" s="38"/>
      <c r="I502" s="54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3.25" customHeight="1" x14ac:dyDescent="0.6">
      <c r="A503" s="38"/>
      <c r="B503" s="38"/>
      <c r="C503" s="38"/>
      <c r="D503" s="38"/>
      <c r="E503" s="38"/>
      <c r="F503" s="38"/>
      <c r="G503" s="38"/>
      <c r="H503" s="38"/>
      <c r="I503" s="54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3.25" customHeight="1" x14ac:dyDescent="0.6">
      <c r="A504" s="38"/>
      <c r="B504" s="38"/>
      <c r="C504" s="38"/>
      <c r="D504" s="38"/>
      <c r="E504" s="38"/>
      <c r="F504" s="38"/>
      <c r="G504" s="38"/>
      <c r="H504" s="38"/>
      <c r="I504" s="54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3.25" customHeight="1" x14ac:dyDescent="0.6">
      <c r="A505" s="38"/>
      <c r="B505" s="38"/>
      <c r="C505" s="38"/>
      <c r="D505" s="38"/>
      <c r="E505" s="38"/>
      <c r="F505" s="38"/>
      <c r="G505" s="38"/>
      <c r="H505" s="38"/>
      <c r="I505" s="54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3.25" customHeight="1" x14ac:dyDescent="0.6">
      <c r="A506" s="38"/>
      <c r="B506" s="38"/>
      <c r="C506" s="38"/>
      <c r="D506" s="38"/>
      <c r="E506" s="38"/>
      <c r="F506" s="38"/>
      <c r="G506" s="38"/>
      <c r="H506" s="38"/>
      <c r="I506" s="54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3.25" customHeight="1" x14ac:dyDescent="0.6">
      <c r="A507" s="38"/>
      <c r="B507" s="38"/>
      <c r="C507" s="38"/>
      <c r="D507" s="38"/>
      <c r="E507" s="38"/>
      <c r="F507" s="38"/>
      <c r="G507" s="38"/>
      <c r="H507" s="38"/>
      <c r="I507" s="54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3.25" customHeight="1" x14ac:dyDescent="0.6">
      <c r="A508" s="38"/>
      <c r="B508" s="38"/>
      <c r="C508" s="38"/>
      <c r="D508" s="38"/>
      <c r="E508" s="38"/>
      <c r="F508" s="38"/>
      <c r="G508" s="38"/>
      <c r="H508" s="38"/>
      <c r="I508" s="54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3.25" customHeight="1" x14ac:dyDescent="0.6">
      <c r="A509" s="38"/>
      <c r="B509" s="38"/>
      <c r="C509" s="38"/>
      <c r="D509" s="38"/>
      <c r="E509" s="38"/>
      <c r="F509" s="38"/>
      <c r="G509" s="38"/>
      <c r="H509" s="38"/>
      <c r="I509" s="54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3.25" customHeight="1" x14ac:dyDescent="0.6">
      <c r="A510" s="38"/>
      <c r="B510" s="38"/>
      <c r="C510" s="38"/>
      <c r="D510" s="38"/>
      <c r="E510" s="38"/>
      <c r="F510" s="38"/>
      <c r="G510" s="38"/>
      <c r="H510" s="38"/>
      <c r="I510" s="54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3.25" customHeight="1" x14ac:dyDescent="0.6">
      <c r="A511" s="38"/>
      <c r="B511" s="38"/>
      <c r="C511" s="38"/>
      <c r="D511" s="38"/>
      <c r="E511" s="38"/>
      <c r="F511" s="38"/>
      <c r="G511" s="38"/>
      <c r="H511" s="38"/>
      <c r="I511" s="54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3.25" customHeight="1" x14ac:dyDescent="0.6">
      <c r="A512" s="38"/>
      <c r="B512" s="38"/>
      <c r="C512" s="38"/>
      <c r="D512" s="38"/>
      <c r="E512" s="38"/>
      <c r="F512" s="38"/>
      <c r="G512" s="38"/>
      <c r="H512" s="38"/>
      <c r="I512" s="54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3.25" customHeight="1" x14ac:dyDescent="0.6">
      <c r="A513" s="38"/>
      <c r="B513" s="38"/>
      <c r="C513" s="38"/>
      <c r="D513" s="38"/>
      <c r="E513" s="38"/>
      <c r="F513" s="38"/>
      <c r="G513" s="38"/>
      <c r="H513" s="38"/>
      <c r="I513" s="54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3.25" customHeight="1" x14ac:dyDescent="0.6">
      <c r="A514" s="38"/>
      <c r="B514" s="38"/>
      <c r="C514" s="38"/>
      <c r="D514" s="38"/>
      <c r="E514" s="38"/>
      <c r="F514" s="38"/>
      <c r="G514" s="38"/>
      <c r="H514" s="38"/>
      <c r="I514" s="54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3.25" customHeight="1" x14ac:dyDescent="0.6">
      <c r="A515" s="38"/>
      <c r="B515" s="38"/>
      <c r="C515" s="38"/>
      <c r="D515" s="38"/>
      <c r="E515" s="38"/>
      <c r="F515" s="38"/>
      <c r="G515" s="38"/>
      <c r="H515" s="38"/>
      <c r="I515" s="54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3.25" customHeight="1" x14ac:dyDescent="0.6">
      <c r="A516" s="38"/>
      <c r="B516" s="38"/>
      <c r="C516" s="38"/>
      <c r="D516" s="38"/>
      <c r="E516" s="38"/>
      <c r="F516" s="38"/>
      <c r="G516" s="38"/>
      <c r="H516" s="38"/>
      <c r="I516" s="54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3.25" customHeight="1" x14ac:dyDescent="0.6">
      <c r="A517" s="38"/>
      <c r="B517" s="38"/>
      <c r="C517" s="38"/>
      <c r="D517" s="38"/>
      <c r="E517" s="38"/>
      <c r="F517" s="38"/>
      <c r="G517" s="38"/>
      <c r="H517" s="38"/>
      <c r="I517" s="54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3.25" customHeight="1" x14ac:dyDescent="0.6">
      <c r="A518" s="38"/>
      <c r="B518" s="38"/>
      <c r="C518" s="38"/>
      <c r="D518" s="38"/>
      <c r="E518" s="38"/>
      <c r="F518" s="38"/>
      <c r="G518" s="38"/>
      <c r="H518" s="38"/>
      <c r="I518" s="54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3.25" customHeight="1" x14ac:dyDescent="0.6">
      <c r="A519" s="38"/>
      <c r="B519" s="38"/>
      <c r="C519" s="38"/>
      <c r="D519" s="38"/>
      <c r="E519" s="38"/>
      <c r="F519" s="38"/>
      <c r="G519" s="38"/>
      <c r="H519" s="38"/>
      <c r="I519" s="54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3.25" customHeight="1" x14ac:dyDescent="0.6">
      <c r="A520" s="38"/>
      <c r="B520" s="38"/>
      <c r="C520" s="38"/>
      <c r="D520" s="38"/>
      <c r="E520" s="38"/>
      <c r="F520" s="38"/>
      <c r="G520" s="38"/>
      <c r="H520" s="38"/>
      <c r="I520" s="54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3.25" customHeight="1" x14ac:dyDescent="0.6">
      <c r="A521" s="38"/>
      <c r="B521" s="38"/>
      <c r="C521" s="38"/>
      <c r="D521" s="38"/>
      <c r="E521" s="38"/>
      <c r="F521" s="38"/>
      <c r="G521" s="38"/>
      <c r="H521" s="38"/>
      <c r="I521" s="54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3.25" customHeight="1" x14ac:dyDescent="0.6">
      <c r="A522" s="38"/>
      <c r="B522" s="38"/>
      <c r="C522" s="38"/>
      <c r="D522" s="38"/>
      <c r="E522" s="38"/>
      <c r="F522" s="38"/>
      <c r="G522" s="38"/>
      <c r="H522" s="38"/>
      <c r="I522" s="54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3.25" customHeight="1" x14ac:dyDescent="0.6">
      <c r="A523" s="38"/>
      <c r="B523" s="38"/>
      <c r="C523" s="38"/>
      <c r="D523" s="38"/>
      <c r="E523" s="38"/>
      <c r="F523" s="38"/>
      <c r="G523" s="38"/>
      <c r="H523" s="38"/>
      <c r="I523" s="54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3.25" customHeight="1" x14ac:dyDescent="0.6">
      <c r="A524" s="38"/>
      <c r="B524" s="38"/>
      <c r="C524" s="38"/>
      <c r="D524" s="38"/>
      <c r="E524" s="38"/>
      <c r="F524" s="38"/>
      <c r="G524" s="38"/>
      <c r="H524" s="38"/>
      <c r="I524" s="54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3.25" customHeight="1" x14ac:dyDescent="0.6">
      <c r="A525" s="38"/>
      <c r="B525" s="38"/>
      <c r="C525" s="38"/>
      <c r="D525" s="38"/>
      <c r="E525" s="38"/>
      <c r="F525" s="38"/>
      <c r="G525" s="38"/>
      <c r="H525" s="38"/>
      <c r="I525" s="54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3.25" customHeight="1" x14ac:dyDescent="0.6">
      <c r="A526" s="38"/>
      <c r="B526" s="38"/>
      <c r="C526" s="38"/>
      <c r="D526" s="38"/>
      <c r="E526" s="38"/>
      <c r="F526" s="38"/>
      <c r="G526" s="38"/>
      <c r="H526" s="38"/>
      <c r="I526" s="54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3.25" customHeight="1" x14ac:dyDescent="0.6">
      <c r="A527" s="38"/>
      <c r="B527" s="38"/>
      <c r="C527" s="38"/>
      <c r="D527" s="38"/>
      <c r="E527" s="38"/>
      <c r="F527" s="38"/>
      <c r="G527" s="38"/>
      <c r="H527" s="38"/>
      <c r="I527" s="54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3.25" customHeight="1" x14ac:dyDescent="0.6">
      <c r="A528" s="38"/>
      <c r="B528" s="38"/>
      <c r="C528" s="38"/>
      <c r="D528" s="38"/>
      <c r="E528" s="38"/>
      <c r="F528" s="38"/>
      <c r="G528" s="38"/>
      <c r="H528" s="38"/>
      <c r="I528" s="54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3.25" customHeight="1" x14ac:dyDescent="0.6">
      <c r="A529" s="38"/>
      <c r="B529" s="38"/>
      <c r="C529" s="38"/>
      <c r="D529" s="38"/>
      <c r="E529" s="38"/>
      <c r="F529" s="38"/>
      <c r="G529" s="38"/>
      <c r="H529" s="38"/>
      <c r="I529" s="54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3.25" customHeight="1" x14ac:dyDescent="0.6">
      <c r="A530" s="38"/>
      <c r="B530" s="38"/>
      <c r="C530" s="38"/>
      <c r="D530" s="38"/>
      <c r="E530" s="38"/>
      <c r="F530" s="38"/>
      <c r="G530" s="38"/>
      <c r="H530" s="38"/>
      <c r="I530" s="54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3.25" customHeight="1" x14ac:dyDescent="0.6">
      <c r="A531" s="38"/>
      <c r="B531" s="38"/>
      <c r="C531" s="38"/>
      <c r="D531" s="38"/>
      <c r="E531" s="38"/>
      <c r="F531" s="38"/>
      <c r="G531" s="38"/>
      <c r="H531" s="38"/>
      <c r="I531" s="54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3.25" customHeight="1" x14ac:dyDescent="0.6">
      <c r="A532" s="38"/>
      <c r="B532" s="38"/>
      <c r="C532" s="38"/>
      <c r="D532" s="38"/>
      <c r="E532" s="38"/>
      <c r="F532" s="38"/>
      <c r="G532" s="38"/>
      <c r="H532" s="38"/>
      <c r="I532" s="54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3.25" customHeight="1" x14ac:dyDescent="0.6">
      <c r="A533" s="38"/>
      <c r="B533" s="38"/>
      <c r="C533" s="38"/>
      <c r="D533" s="38"/>
      <c r="E533" s="38"/>
      <c r="F533" s="38"/>
      <c r="G533" s="38"/>
      <c r="H533" s="38"/>
      <c r="I533" s="54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3.25" customHeight="1" x14ac:dyDescent="0.6">
      <c r="A534" s="38"/>
      <c r="B534" s="38"/>
      <c r="C534" s="38"/>
      <c r="D534" s="38"/>
      <c r="E534" s="38"/>
      <c r="F534" s="38"/>
      <c r="G534" s="38"/>
      <c r="H534" s="38"/>
      <c r="I534" s="54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3.25" customHeight="1" x14ac:dyDescent="0.6">
      <c r="A535" s="38"/>
      <c r="B535" s="38"/>
      <c r="C535" s="38"/>
      <c r="D535" s="38"/>
      <c r="E535" s="38"/>
      <c r="F535" s="38"/>
      <c r="G535" s="38"/>
      <c r="H535" s="38"/>
      <c r="I535" s="54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3.25" customHeight="1" x14ac:dyDescent="0.6">
      <c r="A536" s="38"/>
      <c r="B536" s="38"/>
      <c r="C536" s="38"/>
      <c r="D536" s="38"/>
      <c r="E536" s="38"/>
      <c r="F536" s="38"/>
      <c r="G536" s="38"/>
      <c r="H536" s="38"/>
      <c r="I536" s="54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3.25" customHeight="1" x14ac:dyDescent="0.6">
      <c r="A537" s="38"/>
      <c r="B537" s="38"/>
      <c r="C537" s="38"/>
      <c r="D537" s="38"/>
      <c r="E537" s="38"/>
      <c r="F537" s="38"/>
      <c r="G537" s="38"/>
      <c r="H537" s="38"/>
      <c r="I537" s="54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3.25" customHeight="1" x14ac:dyDescent="0.6">
      <c r="A538" s="38"/>
      <c r="B538" s="38"/>
      <c r="C538" s="38"/>
      <c r="D538" s="38"/>
      <c r="E538" s="38"/>
      <c r="F538" s="38"/>
      <c r="G538" s="38"/>
      <c r="H538" s="38"/>
      <c r="I538" s="54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3.25" customHeight="1" x14ac:dyDescent="0.6">
      <c r="A539" s="38"/>
      <c r="B539" s="38"/>
      <c r="C539" s="38"/>
      <c r="D539" s="38"/>
      <c r="E539" s="38"/>
      <c r="F539" s="38"/>
      <c r="G539" s="38"/>
      <c r="H539" s="38"/>
      <c r="I539" s="54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3.25" customHeight="1" x14ac:dyDescent="0.6">
      <c r="A540" s="38"/>
      <c r="B540" s="38"/>
      <c r="C540" s="38"/>
      <c r="D540" s="38"/>
      <c r="E540" s="38"/>
      <c r="F540" s="38"/>
      <c r="G540" s="38"/>
      <c r="H540" s="38"/>
      <c r="I540" s="54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3.25" customHeight="1" x14ac:dyDescent="0.6">
      <c r="A541" s="38"/>
      <c r="B541" s="38"/>
      <c r="C541" s="38"/>
      <c r="D541" s="38"/>
      <c r="E541" s="38"/>
      <c r="F541" s="38"/>
      <c r="G541" s="38"/>
      <c r="H541" s="38"/>
      <c r="I541" s="54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3.25" customHeight="1" x14ac:dyDescent="0.6">
      <c r="A542" s="38"/>
      <c r="B542" s="38"/>
      <c r="C542" s="38"/>
      <c r="D542" s="38"/>
      <c r="E542" s="38"/>
      <c r="F542" s="38"/>
      <c r="G542" s="38"/>
      <c r="H542" s="38"/>
      <c r="I542" s="54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3.25" customHeight="1" x14ac:dyDescent="0.6">
      <c r="A543" s="38"/>
      <c r="B543" s="38"/>
      <c r="C543" s="38"/>
      <c r="D543" s="38"/>
      <c r="E543" s="38"/>
      <c r="F543" s="38"/>
      <c r="G543" s="38"/>
      <c r="H543" s="38"/>
      <c r="I543" s="54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3.25" customHeight="1" x14ac:dyDescent="0.6">
      <c r="A544" s="38"/>
      <c r="B544" s="38"/>
      <c r="C544" s="38"/>
      <c r="D544" s="38"/>
      <c r="E544" s="38"/>
      <c r="F544" s="38"/>
      <c r="G544" s="38"/>
      <c r="H544" s="38"/>
      <c r="I544" s="54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3.25" customHeight="1" x14ac:dyDescent="0.6">
      <c r="A545" s="38"/>
      <c r="B545" s="38"/>
      <c r="C545" s="38"/>
      <c r="D545" s="38"/>
      <c r="E545" s="38"/>
      <c r="F545" s="38"/>
      <c r="G545" s="38"/>
      <c r="H545" s="38"/>
      <c r="I545" s="54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3.25" customHeight="1" x14ac:dyDescent="0.6">
      <c r="A546" s="38"/>
      <c r="B546" s="38"/>
      <c r="C546" s="38"/>
      <c r="D546" s="38"/>
      <c r="E546" s="38"/>
      <c r="F546" s="38"/>
      <c r="G546" s="38"/>
      <c r="H546" s="38"/>
      <c r="I546" s="54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3.25" customHeight="1" x14ac:dyDescent="0.6">
      <c r="A547" s="38"/>
      <c r="B547" s="38"/>
      <c r="C547" s="38"/>
      <c r="D547" s="38"/>
      <c r="E547" s="38"/>
      <c r="F547" s="38"/>
      <c r="G547" s="38"/>
      <c r="H547" s="38"/>
      <c r="I547" s="54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3.25" customHeight="1" x14ac:dyDescent="0.6">
      <c r="A548" s="38"/>
      <c r="B548" s="38"/>
      <c r="C548" s="38"/>
      <c r="D548" s="38"/>
      <c r="E548" s="38"/>
      <c r="F548" s="38"/>
      <c r="G548" s="38"/>
      <c r="H548" s="38"/>
      <c r="I548" s="54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3.25" customHeight="1" x14ac:dyDescent="0.6">
      <c r="A549" s="38"/>
      <c r="B549" s="38"/>
      <c r="C549" s="38"/>
      <c r="D549" s="38"/>
      <c r="E549" s="38"/>
      <c r="F549" s="38"/>
      <c r="G549" s="38"/>
      <c r="H549" s="38"/>
      <c r="I549" s="54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3.25" customHeight="1" x14ac:dyDescent="0.6">
      <c r="A550" s="38"/>
      <c r="B550" s="38"/>
      <c r="C550" s="38"/>
      <c r="D550" s="38"/>
      <c r="E550" s="38"/>
      <c r="F550" s="38"/>
      <c r="G550" s="38"/>
      <c r="H550" s="38"/>
      <c r="I550" s="54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3.25" customHeight="1" x14ac:dyDescent="0.6">
      <c r="A551" s="38"/>
      <c r="B551" s="38"/>
      <c r="C551" s="38"/>
      <c r="D551" s="38"/>
      <c r="E551" s="38"/>
      <c r="F551" s="38"/>
      <c r="G551" s="38"/>
      <c r="H551" s="38"/>
      <c r="I551" s="54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3.25" customHeight="1" x14ac:dyDescent="0.6">
      <c r="A552" s="38"/>
      <c r="B552" s="38"/>
      <c r="C552" s="38"/>
      <c r="D552" s="38"/>
      <c r="E552" s="38"/>
      <c r="F552" s="38"/>
      <c r="G552" s="38"/>
      <c r="H552" s="38"/>
      <c r="I552" s="54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3.25" customHeight="1" x14ac:dyDescent="0.6">
      <c r="A553" s="38"/>
      <c r="B553" s="38"/>
      <c r="C553" s="38"/>
      <c r="D553" s="38"/>
      <c r="E553" s="38"/>
      <c r="F553" s="38"/>
      <c r="G553" s="38"/>
      <c r="H553" s="38"/>
      <c r="I553" s="54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3.25" customHeight="1" x14ac:dyDescent="0.6">
      <c r="A554" s="38"/>
      <c r="B554" s="38"/>
      <c r="C554" s="38"/>
      <c r="D554" s="38"/>
      <c r="E554" s="38"/>
      <c r="F554" s="38"/>
      <c r="G554" s="38"/>
      <c r="H554" s="38"/>
      <c r="I554" s="54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3.25" customHeight="1" x14ac:dyDescent="0.6">
      <c r="A555" s="38"/>
      <c r="B555" s="38"/>
      <c r="C555" s="38"/>
      <c r="D555" s="38"/>
      <c r="E555" s="38"/>
      <c r="F555" s="38"/>
      <c r="G555" s="38"/>
      <c r="H555" s="38"/>
      <c r="I555" s="54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3.25" customHeight="1" x14ac:dyDescent="0.6">
      <c r="A556" s="38"/>
      <c r="B556" s="38"/>
      <c r="C556" s="38"/>
      <c r="D556" s="38"/>
      <c r="E556" s="38"/>
      <c r="F556" s="38"/>
      <c r="G556" s="38"/>
      <c r="H556" s="38"/>
      <c r="I556" s="54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3.25" customHeight="1" x14ac:dyDescent="0.6">
      <c r="A557" s="38"/>
      <c r="B557" s="38"/>
      <c r="C557" s="38"/>
      <c r="D557" s="38"/>
      <c r="E557" s="38"/>
      <c r="F557" s="38"/>
      <c r="G557" s="38"/>
      <c r="H557" s="38"/>
      <c r="I557" s="54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3.25" customHeight="1" x14ac:dyDescent="0.6">
      <c r="A558" s="38"/>
      <c r="B558" s="38"/>
      <c r="C558" s="38"/>
      <c r="D558" s="38"/>
      <c r="E558" s="38"/>
      <c r="F558" s="38"/>
      <c r="G558" s="38"/>
      <c r="H558" s="38"/>
      <c r="I558" s="54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3.25" customHeight="1" x14ac:dyDescent="0.6">
      <c r="A559" s="38"/>
      <c r="B559" s="38"/>
      <c r="C559" s="38"/>
      <c r="D559" s="38"/>
      <c r="E559" s="38"/>
      <c r="F559" s="38"/>
      <c r="G559" s="38"/>
      <c r="H559" s="38"/>
      <c r="I559" s="54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3.25" customHeight="1" x14ac:dyDescent="0.6">
      <c r="A560" s="38"/>
      <c r="B560" s="38"/>
      <c r="C560" s="38"/>
      <c r="D560" s="38"/>
      <c r="E560" s="38"/>
      <c r="F560" s="38"/>
      <c r="G560" s="38"/>
      <c r="H560" s="38"/>
      <c r="I560" s="54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3.25" customHeight="1" x14ac:dyDescent="0.6">
      <c r="A561" s="38"/>
      <c r="B561" s="38"/>
      <c r="C561" s="38"/>
      <c r="D561" s="38"/>
      <c r="E561" s="38"/>
      <c r="F561" s="38"/>
      <c r="G561" s="38"/>
      <c r="H561" s="38"/>
      <c r="I561" s="54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3.25" customHeight="1" x14ac:dyDescent="0.6">
      <c r="A562" s="38"/>
      <c r="B562" s="38"/>
      <c r="C562" s="38"/>
      <c r="D562" s="38"/>
      <c r="E562" s="38"/>
      <c r="F562" s="38"/>
      <c r="G562" s="38"/>
      <c r="H562" s="38"/>
      <c r="I562" s="54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3.25" customHeight="1" x14ac:dyDescent="0.6">
      <c r="A563" s="38"/>
      <c r="B563" s="38"/>
      <c r="C563" s="38"/>
      <c r="D563" s="38"/>
      <c r="E563" s="38"/>
      <c r="F563" s="38"/>
      <c r="G563" s="38"/>
      <c r="H563" s="38"/>
      <c r="I563" s="54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3.25" customHeight="1" x14ac:dyDescent="0.6">
      <c r="A564" s="38"/>
      <c r="B564" s="38"/>
      <c r="C564" s="38"/>
      <c r="D564" s="38"/>
      <c r="E564" s="38"/>
      <c r="F564" s="38"/>
      <c r="G564" s="38"/>
      <c r="H564" s="38"/>
      <c r="I564" s="54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3.25" customHeight="1" x14ac:dyDescent="0.6">
      <c r="A565" s="38"/>
      <c r="B565" s="38"/>
      <c r="C565" s="38"/>
      <c r="D565" s="38"/>
      <c r="E565" s="38"/>
      <c r="F565" s="38"/>
      <c r="G565" s="38"/>
      <c r="H565" s="38"/>
      <c r="I565" s="54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3.25" customHeight="1" x14ac:dyDescent="0.6">
      <c r="A566" s="38"/>
      <c r="B566" s="38"/>
      <c r="C566" s="38"/>
      <c r="D566" s="38"/>
      <c r="E566" s="38"/>
      <c r="F566" s="38"/>
      <c r="G566" s="38"/>
      <c r="H566" s="38"/>
      <c r="I566" s="54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3.25" customHeight="1" x14ac:dyDescent="0.6">
      <c r="A567" s="38"/>
      <c r="B567" s="38"/>
      <c r="C567" s="38"/>
      <c r="D567" s="38"/>
      <c r="E567" s="38"/>
      <c r="F567" s="38"/>
      <c r="G567" s="38"/>
      <c r="H567" s="38"/>
      <c r="I567" s="54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3.25" customHeight="1" x14ac:dyDescent="0.6">
      <c r="A568" s="38"/>
      <c r="B568" s="38"/>
      <c r="C568" s="38"/>
      <c r="D568" s="38"/>
      <c r="E568" s="38"/>
      <c r="F568" s="38"/>
      <c r="G568" s="38"/>
      <c r="H568" s="38"/>
      <c r="I568" s="54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3.25" customHeight="1" x14ac:dyDescent="0.6">
      <c r="A569" s="38"/>
      <c r="B569" s="38"/>
      <c r="C569" s="38"/>
      <c r="D569" s="38"/>
      <c r="E569" s="38"/>
      <c r="F569" s="38"/>
      <c r="G569" s="38"/>
      <c r="H569" s="38"/>
      <c r="I569" s="54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3.25" customHeight="1" x14ac:dyDescent="0.6">
      <c r="A570" s="38"/>
      <c r="B570" s="38"/>
      <c r="C570" s="38"/>
      <c r="D570" s="38"/>
      <c r="E570" s="38"/>
      <c r="F570" s="38"/>
      <c r="G570" s="38"/>
      <c r="H570" s="38"/>
      <c r="I570" s="54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3.25" customHeight="1" x14ac:dyDescent="0.6">
      <c r="A571" s="38"/>
      <c r="B571" s="38"/>
      <c r="C571" s="38"/>
      <c r="D571" s="38"/>
      <c r="E571" s="38"/>
      <c r="F571" s="38"/>
      <c r="G571" s="38"/>
      <c r="H571" s="38"/>
      <c r="I571" s="54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3.25" customHeight="1" x14ac:dyDescent="0.6">
      <c r="A572" s="38"/>
      <c r="B572" s="38"/>
      <c r="C572" s="38"/>
      <c r="D572" s="38"/>
      <c r="E572" s="38"/>
      <c r="F572" s="38"/>
      <c r="G572" s="38"/>
      <c r="H572" s="38"/>
      <c r="I572" s="54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3.25" customHeight="1" x14ac:dyDescent="0.6">
      <c r="A573" s="38"/>
      <c r="B573" s="38"/>
      <c r="C573" s="38"/>
      <c r="D573" s="38"/>
      <c r="E573" s="38"/>
      <c r="F573" s="38"/>
      <c r="G573" s="38"/>
      <c r="H573" s="38"/>
      <c r="I573" s="54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3.25" customHeight="1" x14ac:dyDescent="0.6">
      <c r="A574" s="38"/>
      <c r="B574" s="38"/>
      <c r="C574" s="38"/>
      <c r="D574" s="38"/>
      <c r="E574" s="38"/>
      <c r="F574" s="38"/>
      <c r="G574" s="38"/>
      <c r="H574" s="38"/>
      <c r="I574" s="54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3.25" customHeight="1" x14ac:dyDescent="0.6">
      <c r="A575" s="38"/>
      <c r="B575" s="38"/>
      <c r="C575" s="38"/>
      <c r="D575" s="38"/>
      <c r="E575" s="38"/>
      <c r="F575" s="38"/>
      <c r="G575" s="38"/>
      <c r="H575" s="38"/>
      <c r="I575" s="54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3.25" customHeight="1" x14ac:dyDescent="0.6">
      <c r="A576" s="38"/>
      <c r="B576" s="38"/>
      <c r="C576" s="38"/>
      <c r="D576" s="38"/>
      <c r="E576" s="38"/>
      <c r="F576" s="38"/>
      <c r="G576" s="38"/>
      <c r="H576" s="38"/>
      <c r="I576" s="54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3.25" customHeight="1" x14ac:dyDescent="0.6">
      <c r="A577" s="38"/>
      <c r="B577" s="38"/>
      <c r="C577" s="38"/>
      <c r="D577" s="38"/>
      <c r="E577" s="38"/>
      <c r="F577" s="38"/>
      <c r="G577" s="38"/>
      <c r="H577" s="38"/>
      <c r="I577" s="54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3.25" customHeight="1" x14ac:dyDescent="0.6">
      <c r="A578" s="38"/>
      <c r="B578" s="38"/>
      <c r="C578" s="38"/>
      <c r="D578" s="38"/>
      <c r="E578" s="38"/>
      <c r="F578" s="38"/>
      <c r="G578" s="38"/>
      <c r="H578" s="38"/>
      <c r="I578" s="54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3.25" customHeight="1" x14ac:dyDescent="0.6">
      <c r="A579" s="38"/>
      <c r="B579" s="38"/>
      <c r="C579" s="38"/>
      <c r="D579" s="38"/>
      <c r="E579" s="38"/>
      <c r="F579" s="38"/>
      <c r="G579" s="38"/>
      <c r="H579" s="38"/>
      <c r="I579" s="54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3.25" customHeight="1" x14ac:dyDescent="0.6">
      <c r="A580" s="38"/>
      <c r="B580" s="38"/>
      <c r="C580" s="38"/>
      <c r="D580" s="38"/>
      <c r="E580" s="38"/>
      <c r="F580" s="38"/>
      <c r="G580" s="38"/>
      <c r="H580" s="38"/>
      <c r="I580" s="54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3.25" customHeight="1" x14ac:dyDescent="0.6">
      <c r="A581" s="38"/>
      <c r="B581" s="38"/>
      <c r="C581" s="38"/>
      <c r="D581" s="38"/>
      <c r="E581" s="38"/>
      <c r="F581" s="38"/>
      <c r="G581" s="38"/>
      <c r="H581" s="38"/>
      <c r="I581" s="54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3.25" customHeight="1" x14ac:dyDescent="0.6">
      <c r="A582" s="38"/>
      <c r="B582" s="38"/>
      <c r="C582" s="38"/>
      <c r="D582" s="38"/>
      <c r="E582" s="38"/>
      <c r="F582" s="38"/>
      <c r="G582" s="38"/>
      <c r="H582" s="38"/>
      <c r="I582" s="54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3.25" customHeight="1" x14ac:dyDescent="0.6">
      <c r="A583" s="38"/>
      <c r="B583" s="38"/>
      <c r="C583" s="38"/>
      <c r="D583" s="38"/>
      <c r="E583" s="38"/>
      <c r="F583" s="38"/>
      <c r="G583" s="38"/>
      <c r="H583" s="38"/>
      <c r="I583" s="54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3.25" customHeight="1" x14ac:dyDescent="0.6">
      <c r="A584" s="38"/>
      <c r="B584" s="38"/>
      <c r="C584" s="38"/>
      <c r="D584" s="38"/>
      <c r="E584" s="38"/>
      <c r="F584" s="38"/>
      <c r="G584" s="38"/>
      <c r="H584" s="38"/>
      <c r="I584" s="54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3.25" customHeight="1" x14ac:dyDescent="0.6">
      <c r="A585" s="38"/>
      <c r="B585" s="38"/>
      <c r="C585" s="38"/>
      <c r="D585" s="38"/>
      <c r="E585" s="38"/>
      <c r="F585" s="38"/>
      <c r="G585" s="38"/>
      <c r="H585" s="38"/>
      <c r="I585" s="54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3.25" customHeight="1" x14ac:dyDescent="0.6">
      <c r="A586" s="38"/>
      <c r="B586" s="38"/>
      <c r="C586" s="38"/>
      <c r="D586" s="38"/>
      <c r="E586" s="38"/>
      <c r="F586" s="38"/>
      <c r="G586" s="38"/>
      <c r="H586" s="38"/>
      <c r="I586" s="54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3.25" customHeight="1" x14ac:dyDescent="0.6">
      <c r="A587" s="38"/>
      <c r="B587" s="38"/>
      <c r="C587" s="38"/>
      <c r="D587" s="38"/>
      <c r="E587" s="38"/>
      <c r="F587" s="38"/>
      <c r="G587" s="38"/>
      <c r="H587" s="38"/>
      <c r="I587" s="54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3.25" customHeight="1" x14ac:dyDescent="0.6">
      <c r="A588" s="38"/>
      <c r="B588" s="38"/>
      <c r="C588" s="38"/>
      <c r="D588" s="38"/>
      <c r="E588" s="38"/>
      <c r="F588" s="38"/>
      <c r="G588" s="38"/>
      <c r="H588" s="38"/>
      <c r="I588" s="54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3.25" customHeight="1" x14ac:dyDescent="0.6">
      <c r="A589" s="38"/>
      <c r="B589" s="38"/>
      <c r="C589" s="38"/>
      <c r="D589" s="38"/>
      <c r="E589" s="38"/>
      <c r="F589" s="38"/>
      <c r="G589" s="38"/>
      <c r="H589" s="38"/>
      <c r="I589" s="54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3.25" customHeight="1" x14ac:dyDescent="0.6">
      <c r="A590" s="38"/>
      <c r="B590" s="38"/>
      <c r="C590" s="38"/>
      <c r="D590" s="38"/>
      <c r="E590" s="38"/>
      <c r="F590" s="38"/>
      <c r="G590" s="38"/>
      <c r="H590" s="38"/>
      <c r="I590" s="54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3.25" customHeight="1" x14ac:dyDescent="0.6">
      <c r="A591" s="38"/>
      <c r="B591" s="38"/>
      <c r="C591" s="38"/>
      <c r="D591" s="38"/>
      <c r="E591" s="38"/>
      <c r="F591" s="38"/>
      <c r="G591" s="38"/>
      <c r="H591" s="38"/>
      <c r="I591" s="54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3.25" customHeight="1" x14ac:dyDescent="0.6">
      <c r="A592" s="38"/>
      <c r="B592" s="38"/>
      <c r="C592" s="38"/>
      <c r="D592" s="38"/>
      <c r="E592" s="38"/>
      <c r="F592" s="38"/>
      <c r="G592" s="38"/>
      <c r="H592" s="38"/>
      <c r="I592" s="54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3.25" customHeight="1" x14ac:dyDescent="0.6">
      <c r="A593" s="38"/>
      <c r="B593" s="38"/>
      <c r="C593" s="38"/>
      <c r="D593" s="38"/>
      <c r="E593" s="38"/>
      <c r="F593" s="38"/>
      <c r="G593" s="38"/>
      <c r="H593" s="38"/>
      <c r="I593" s="54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3.25" customHeight="1" x14ac:dyDescent="0.6">
      <c r="A594" s="38"/>
      <c r="B594" s="38"/>
      <c r="C594" s="38"/>
      <c r="D594" s="38"/>
      <c r="E594" s="38"/>
      <c r="F594" s="38"/>
      <c r="G594" s="38"/>
      <c r="H594" s="38"/>
      <c r="I594" s="54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3.25" customHeight="1" x14ac:dyDescent="0.6">
      <c r="A595" s="38"/>
      <c r="B595" s="38"/>
      <c r="C595" s="38"/>
      <c r="D595" s="38"/>
      <c r="E595" s="38"/>
      <c r="F595" s="38"/>
      <c r="G595" s="38"/>
      <c r="H595" s="38"/>
      <c r="I595" s="54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3.25" customHeight="1" x14ac:dyDescent="0.6">
      <c r="A596" s="38"/>
      <c r="B596" s="38"/>
      <c r="C596" s="38"/>
      <c r="D596" s="38"/>
      <c r="E596" s="38"/>
      <c r="F596" s="38"/>
      <c r="G596" s="38"/>
      <c r="H596" s="38"/>
      <c r="I596" s="54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3.25" customHeight="1" x14ac:dyDescent="0.6">
      <c r="A597" s="38"/>
      <c r="B597" s="38"/>
      <c r="C597" s="38"/>
      <c r="D597" s="38"/>
      <c r="E597" s="38"/>
      <c r="F597" s="38"/>
      <c r="G597" s="38"/>
      <c r="H597" s="38"/>
      <c r="I597" s="54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3.25" customHeight="1" x14ac:dyDescent="0.6">
      <c r="A598" s="38"/>
      <c r="B598" s="38"/>
      <c r="C598" s="38"/>
      <c r="D598" s="38"/>
      <c r="E598" s="38"/>
      <c r="F598" s="38"/>
      <c r="G598" s="38"/>
      <c r="H598" s="38"/>
      <c r="I598" s="54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3.25" customHeight="1" x14ac:dyDescent="0.6">
      <c r="A599" s="38"/>
      <c r="B599" s="38"/>
      <c r="C599" s="38"/>
      <c r="D599" s="38"/>
      <c r="E599" s="38"/>
      <c r="F599" s="38"/>
      <c r="G599" s="38"/>
      <c r="H599" s="38"/>
      <c r="I599" s="54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3.25" customHeight="1" x14ac:dyDescent="0.6">
      <c r="A600" s="38"/>
      <c r="B600" s="38"/>
      <c r="C600" s="38"/>
      <c r="D600" s="38"/>
      <c r="E600" s="38"/>
      <c r="F600" s="38"/>
      <c r="G600" s="38"/>
      <c r="H600" s="38"/>
      <c r="I600" s="54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3.25" customHeight="1" x14ac:dyDescent="0.6">
      <c r="A601" s="38"/>
      <c r="B601" s="38"/>
      <c r="C601" s="38"/>
      <c r="D601" s="38"/>
      <c r="E601" s="38"/>
      <c r="F601" s="38"/>
      <c r="G601" s="38"/>
      <c r="H601" s="38"/>
      <c r="I601" s="54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3.25" customHeight="1" x14ac:dyDescent="0.6">
      <c r="A602" s="38"/>
      <c r="B602" s="38"/>
      <c r="C602" s="38"/>
      <c r="D602" s="38"/>
      <c r="E602" s="38"/>
      <c r="F602" s="38"/>
      <c r="G602" s="38"/>
      <c r="H602" s="38"/>
      <c r="I602" s="54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3.25" customHeight="1" x14ac:dyDescent="0.6">
      <c r="A603" s="38"/>
      <c r="B603" s="38"/>
      <c r="C603" s="38"/>
      <c r="D603" s="38"/>
      <c r="E603" s="38"/>
      <c r="F603" s="38"/>
      <c r="G603" s="38"/>
      <c r="H603" s="38"/>
      <c r="I603" s="54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3.25" customHeight="1" x14ac:dyDescent="0.6">
      <c r="A604" s="38"/>
      <c r="B604" s="38"/>
      <c r="C604" s="38"/>
      <c r="D604" s="38"/>
      <c r="E604" s="38"/>
      <c r="F604" s="38"/>
      <c r="G604" s="38"/>
      <c r="H604" s="38"/>
      <c r="I604" s="54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3.25" customHeight="1" x14ac:dyDescent="0.6">
      <c r="A605" s="38"/>
      <c r="B605" s="38"/>
      <c r="C605" s="38"/>
      <c r="D605" s="38"/>
      <c r="E605" s="38"/>
      <c r="F605" s="38"/>
      <c r="G605" s="38"/>
      <c r="H605" s="38"/>
      <c r="I605" s="54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3.25" customHeight="1" x14ac:dyDescent="0.6">
      <c r="A606" s="38"/>
      <c r="B606" s="38"/>
      <c r="C606" s="38"/>
      <c r="D606" s="38"/>
      <c r="E606" s="38"/>
      <c r="F606" s="38"/>
      <c r="G606" s="38"/>
      <c r="H606" s="38"/>
      <c r="I606" s="54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3.25" customHeight="1" x14ac:dyDescent="0.6">
      <c r="A607" s="38"/>
      <c r="B607" s="38"/>
      <c r="C607" s="38"/>
      <c r="D607" s="38"/>
      <c r="E607" s="38"/>
      <c r="F607" s="38"/>
      <c r="G607" s="38"/>
      <c r="H607" s="38"/>
      <c r="I607" s="54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3.25" customHeight="1" x14ac:dyDescent="0.6">
      <c r="A608" s="38"/>
      <c r="B608" s="38"/>
      <c r="C608" s="38"/>
      <c r="D608" s="38"/>
      <c r="E608" s="38"/>
      <c r="F608" s="38"/>
      <c r="G608" s="38"/>
      <c r="H608" s="38"/>
      <c r="I608" s="54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3.25" customHeight="1" x14ac:dyDescent="0.6">
      <c r="A609" s="38"/>
      <c r="B609" s="38"/>
      <c r="C609" s="38"/>
      <c r="D609" s="38"/>
      <c r="E609" s="38"/>
      <c r="F609" s="38"/>
      <c r="G609" s="38"/>
      <c r="H609" s="38"/>
      <c r="I609" s="54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3.25" customHeight="1" x14ac:dyDescent="0.6">
      <c r="A610" s="38"/>
      <c r="B610" s="38"/>
      <c r="C610" s="38"/>
      <c r="D610" s="38"/>
      <c r="E610" s="38"/>
      <c r="F610" s="38"/>
      <c r="G610" s="38"/>
      <c r="H610" s="38"/>
      <c r="I610" s="54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3.25" customHeight="1" x14ac:dyDescent="0.6">
      <c r="A611" s="38"/>
      <c r="B611" s="38"/>
      <c r="C611" s="38"/>
      <c r="D611" s="38"/>
      <c r="E611" s="38"/>
      <c r="F611" s="38"/>
      <c r="G611" s="38"/>
      <c r="H611" s="38"/>
      <c r="I611" s="54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3.25" customHeight="1" x14ac:dyDescent="0.6">
      <c r="A612" s="38"/>
      <c r="B612" s="38"/>
      <c r="C612" s="38"/>
      <c r="D612" s="38"/>
      <c r="E612" s="38"/>
      <c r="F612" s="38"/>
      <c r="G612" s="38"/>
      <c r="H612" s="38"/>
      <c r="I612" s="54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3.25" customHeight="1" x14ac:dyDescent="0.6">
      <c r="A613" s="38"/>
      <c r="B613" s="38"/>
      <c r="C613" s="38"/>
      <c r="D613" s="38"/>
      <c r="E613" s="38"/>
      <c r="F613" s="38"/>
      <c r="G613" s="38"/>
      <c r="H613" s="38"/>
      <c r="I613" s="54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3.25" customHeight="1" x14ac:dyDescent="0.6">
      <c r="A614" s="38"/>
      <c r="B614" s="38"/>
      <c r="C614" s="38"/>
      <c r="D614" s="38"/>
      <c r="E614" s="38"/>
      <c r="F614" s="38"/>
      <c r="G614" s="38"/>
      <c r="H614" s="38"/>
      <c r="I614" s="54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3.25" customHeight="1" x14ac:dyDescent="0.6">
      <c r="A615" s="38"/>
      <c r="B615" s="38"/>
      <c r="C615" s="38"/>
      <c r="D615" s="38"/>
      <c r="E615" s="38"/>
      <c r="F615" s="38"/>
      <c r="G615" s="38"/>
      <c r="H615" s="38"/>
      <c r="I615" s="54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3.25" customHeight="1" x14ac:dyDescent="0.6">
      <c r="A616" s="38"/>
      <c r="B616" s="38"/>
      <c r="C616" s="38"/>
      <c r="D616" s="38"/>
      <c r="E616" s="38"/>
      <c r="F616" s="38"/>
      <c r="G616" s="38"/>
      <c r="H616" s="38"/>
      <c r="I616" s="54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3.25" customHeight="1" x14ac:dyDescent="0.6">
      <c r="A617" s="38"/>
      <c r="B617" s="38"/>
      <c r="C617" s="38"/>
      <c r="D617" s="38"/>
      <c r="E617" s="38"/>
      <c r="F617" s="38"/>
      <c r="G617" s="38"/>
      <c r="H617" s="38"/>
      <c r="I617" s="54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3.25" customHeight="1" x14ac:dyDescent="0.6">
      <c r="A618" s="38"/>
      <c r="B618" s="38"/>
      <c r="C618" s="38"/>
      <c r="D618" s="38"/>
      <c r="E618" s="38"/>
      <c r="F618" s="38"/>
      <c r="G618" s="38"/>
      <c r="H618" s="38"/>
      <c r="I618" s="54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3.25" customHeight="1" x14ac:dyDescent="0.6">
      <c r="A619" s="38"/>
      <c r="B619" s="38"/>
      <c r="C619" s="38"/>
      <c r="D619" s="38"/>
      <c r="E619" s="38"/>
      <c r="F619" s="38"/>
      <c r="G619" s="38"/>
      <c r="H619" s="38"/>
      <c r="I619" s="54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3.25" customHeight="1" x14ac:dyDescent="0.6">
      <c r="A620" s="38"/>
      <c r="B620" s="38"/>
      <c r="C620" s="38"/>
      <c r="D620" s="38"/>
      <c r="E620" s="38"/>
      <c r="F620" s="38"/>
      <c r="G620" s="38"/>
      <c r="H620" s="38"/>
      <c r="I620" s="54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3.25" customHeight="1" x14ac:dyDescent="0.6">
      <c r="A621" s="38"/>
      <c r="B621" s="38"/>
      <c r="C621" s="38"/>
      <c r="D621" s="38"/>
      <c r="E621" s="38"/>
      <c r="F621" s="38"/>
      <c r="G621" s="38"/>
      <c r="H621" s="38"/>
      <c r="I621" s="54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3.25" customHeight="1" x14ac:dyDescent="0.6">
      <c r="A622" s="38"/>
      <c r="B622" s="38"/>
      <c r="C622" s="38"/>
      <c r="D622" s="38"/>
      <c r="E622" s="38"/>
      <c r="F622" s="38"/>
      <c r="G622" s="38"/>
      <c r="H622" s="38"/>
      <c r="I622" s="54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3.25" customHeight="1" x14ac:dyDescent="0.6">
      <c r="A623" s="38"/>
      <c r="B623" s="38"/>
      <c r="C623" s="38"/>
      <c r="D623" s="38"/>
      <c r="E623" s="38"/>
      <c r="F623" s="38"/>
      <c r="G623" s="38"/>
      <c r="H623" s="38"/>
      <c r="I623" s="54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3.25" customHeight="1" x14ac:dyDescent="0.6">
      <c r="A624" s="38"/>
      <c r="B624" s="38"/>
      <c r="C624" s="38"/>
      <c r="D624" s="38"/>
      <c r="E624" s="38"/>
      <c r="F624" s="38"/>
      <c r="G624" s="38"/>
      <c r="H624" s="38"/>
      <c r="I624" s="54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3.25" customHeight="1" x14ac:dyDescent="0.6">
      <c r="A625" s="38"/>
      <c r="B625" s="38"/>
      <c r="C625" s="38"/>
      <c r="D625" s="38"/>
      <c r="E625" s="38"/>
      <c r="F625" s="38"/>
      <c r="G625" s="38"/>
      <c r="H625" s="38"/>
      <c r="I625" s="54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3.25" customHeight="1" x14ac:dyDescent="0.6">
      <c r="A626" s="38"/>
      <c r="B626" s="38"/>
      <c r="C626" s="38"/>
      <c r="D626" s="38"/>
      <c r="E626" s="38"/>
      <c r="F626" s="38"/>
      <c r="G626" s="38"/>
      <c r="H626" s="38"/>
      <c r="I626" s="54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3.25" customHeight="1" x14ac:dyDescent="0.6">
      <c r="A627" s="38"/>
      <c r="B627" s="38"/>
      <c r="C627" s="38"/>
      <c r="D627" s="38"/>
      <c r="E627" s="38"/>
      <c r="F627" s="38"/>
      <c r="G627" s="38"/>
      <c r="H627" s="38"/>
      <c r="I627" s="54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3.25" customHeight="1" x14ac:dyDescent="0.6">
      <c r="A628" s="38"/>
      <c r="B628" s="38"/>
      <c r="C628" s="38"/>
      <c r="D628" s="38"/>
      <c r="E628" s="38"/>
      <c r="F628" s="38"/>
      <c r="G628" s="38"/>
      <c r="H628" s="38"/>
      <c r="I628" s="54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3.25" customHeight="1" x14ac:dyDescent="0.6">
      <c r="A629" s="38"/>
      <c r="B629" s="38"/>
      <c r="C629" s="38"/>
      <c r="D629" s="38"/>
      <c r="E629" s="38"/>
      <c r="F629" s="38"/>
      <c r="G629" s="38"/>
      <c r="H629" s="38"/>
      <c r="I629" s="54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3.25" customHeight="1" x14ac:dyDescent="0.6">
      <c r="A630" s="38"/>
      <c r="B630" s="38"/>
      <c r="C630" s="38"/>
      <c r="D630" s="38"/>
      <c r="E630" s="38"/>
      <c r="F630" s="38"/>
      <c r="G630" s="38"/>
      <c r="H630" s="38"/>
      <c r="I630" s="54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3.25" customHeight="1" x14ac:dyDescent="0.6">
      <c r="A631" s="38"/>
      <c r="B631" s="38"/>
      <c r="C631" s="38"/>
      <c r="D631" s="38"/>
      <c r="E631" s="38"/>
      <c r="F631" s="38"/>
      <c r="G631" s="38"/>
      <c r="H631" s="38"/>
      <c r="I631" s="54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3.25" customHeight="1" x14ac:dyDescent="0.6">
      <c r="A632" s="38"/>
      <c r="B632" s="38"/>
      <c r="C632" s="38"/>
      <c r="D632" s="38"/>
      <c r="E632" s="38"/>
      <c r="F632" s="38"/>
      <c r="G632" s="38"/>
      <c r="H632" s="38"/>
      <c r="I632" s="54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3.25" customHeight="1" x14ac:dyDescent="0.6">
      <c r="A633" s="38"/>
      <c r="B633" s="38"/>
      <c r="C633" s="38"/>
      <c r="D633" s="38"/>
      <c r="E633" s="38"/>
      <c r="F633" s="38"/>
      <c r="G633" s="38"/>
      <c r="H633" s="38"/>
      <c r="I633" s="54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3.25" customHeight="1" x14ac:dyDescent="0.6">
      <c r="A634" s="38"/>
      <c r="B634" s="38"/>
      <c r="C634" s="38"/>
      <c r="D634" s="38"/>
      <c r="E634" s="38"/>
      <c r="F634" s="38"/>
      <c r="G634" s="38"/>
      <c r="H634" s="38"/>
      <c r="I634" s="54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3.25" customHeight="1" x14ac:dyDescent="0.6">
      <c r="A635" s="38"/>
      <c r="B635" s="38"/>
      <c r="C635" s="38"/>
      <c r="D635" s="38"/>
      <c r="E635" s="38"/>
      <c r="F635" s="38"/>
      <c r="G635" s="38"/>
      <c r="H635" s="38"/>
      <c r="I635" s="54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3.25" customHeight="1" x14ac:dyDescent="0.6">
      <c r="A636" s="38"/>
      <c r="B636" s="38"/>
      <c r="C636" s="38"/>
      <c r="D636" s="38"/>
      <c r="E636" s="38"/>
      <c r="F636" s="38"/>
      <c r="G636" s="38"/>
      <c r="H636" s="38"/>
      <c r="I636" s="54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3.25" customHeight="1" x14ac:dyDescent="0.6">
      <c r="A637" s="38"/>
      <c r="B637" s="38"/>
      <c r="C637" s="38"/>
      <c r="D637" s="38"/>
      <c r="E637" s="38"/>
      <c r="F637" s="38"/>
      <c r="G637" s="38"/>
      <c r="H637" s="38"/>
      <c r="I637" s="54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3.25" customHeight="1" x14ac:dyDescent="0.6">
      <c r="A638" s="38"/>
      <c r="B638" s="38"/>
      <c r="C638" s="38"/>
      <c r="D638" s="38"/>
      <c r="E638" s="38"/>
      <c r="F638" s="38"/>
      <c r="G638" s="38"/>
      <c r="H638" s="38"/>
      <c r="I638" s="54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3.25" customHeight="1" x14ac:dyDescent="0.6">
      <c r="A639" s="38"/>
      <c r="B639" s="38"/>
      <c r="C639" s="38"/>
      <c r="D639" s="38"/>
      <c r="E639" s="38"/>
      <c r="F639" s="38"/>
      <c r="G639" s="38"/>
      <c r="H639" s="38"/>
      <c r="I639" s="54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3.25" customHeight="1" x14ac:dyDescent="0.6">
      <c r="A640" s="38"/>
      <c r="B640" s="38"/>
      <c r="C640" s="38"/>
      <c r="D640" s="38"/>
      <c r="E640" s="38"/>
      <c r="F640" s="38"/>
      <c r="G640" s="38"/>
      <c r="H640" s="38"/>
      <c r="I640" s="54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3.25" customHeight="1" x14ac:dyDescent="0.6">
      <c r="A641" s="38"/>
      <c r="B641" s="38"/>
      <c r="C641" s="38"/>
      <c r="D641" s="38"/>
      <c r="E641" s="38"/>
      <c r="F641" s="38"/>
      <c r="G641" s="38"/>
      <c r="H641" s="38"/>
      <c r="I641" s="54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3.25" customHeight="1" x14ac:dyDescent="0.6">
      <c r="A642" s="38"/>
      <c r="B642" s="38"/>
      <c r="C642" s="38"/>
      <c r="D642" s="38"/>
      <c r="E642" s="38"/>
      <c r="F642" s="38"/>
      <c r="G642" s="38"/>
      <c r="H642" s="38"/>
      <c r="I642" s="54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3.25" customHeight="1" x14ac:dyDescent="0.6">
      <c r="A643" s="38"/>
      <c r="B643" s="38"/>
      <c r="C643" s="38"/>
      <c r="D643" s="38"/>
      <c r="E643" s="38"/>
      <c r="F643" s="38"/>
      <c r="G643" s="38"/>
      <c r="H643" s="38"/>
      <c r="I643" s="54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3.25" customHeight="1" x14ac:dyDescent="0.6">
      <c r="A644" s="38"/>
      <c r="B644" s="38"/>
      <c r="C644" s="38"/>
      <c r="D644" s="38"/>
      <c r="E644" s="38"/>
      <c r="F644" s="38"/>
      <c r="G644" s="38"/>
      <c r="H644" s="38"/>
      <c r="I644" s="54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3.25" customHeight="1" x14ac:dyDescent="0.6">
      <c r="A645" s="38"/>
      <c r="B645" s="38"/>
      <c r="C645" s="38"/>
      <c r="D645" s="38"/>
      <c r="E645" s="38"/>
      <c r="F645" s="38"/>
      <c r="G645" s="38"/>
      <c r="H645" s="38"/>
      <c r="I645" s="54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3.25" customHeight="1" x14ac:dyDescent="0.6">
      <c r="A646" s="38"/>
      <c r="B646" s="38"/>
      <c r="C646" s="38"/>
      <c r="D646" s="38"/>
      <c r="E646" s="38"/>
      <c r="F646" s="38"/>
      <c r="G646" s="38"/>
      <c r="H646" s="38"/>
      <c r="I646" s="54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3.25" customHeight="1" x14ac:dyDescent="0.6">
      <c r="A647" s="38"/>
      <c r="B647" s="38"/>
      <c r="C647" s="38"/>
      <c r="D647" s="38"/>
      <c r="E647" s="38"/>
      <c r="F647" s="38"/>
      <c r="G647" s="38"/>
      <c r="H647" s="38"/>
      <c r="I647" s="54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3.25" customHeight="1" x14ac:dyDescent="0.6">
      <c r="A648" s="38"/>
      <c r="B648" s="38"/>
      <c r="C648" s="38"/>
      <c r="D648" s="38"/>
      <c r="E648" s="38"/>
      <c r="F648" s="38"/>
      <c r="G648" s="38"/>
      <c r="H648" s="38"/>
      <c r="I648" s="54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3.25" customHeight="1" x14ac:dyDescent="0.6">
      <c r="A649" s="38"/>
      <c r="B649" s="38"/>
      <c r="C649" s="38"/>
      <c r="D649" s="38"/>
      <c r="E649" s="38"/>
      <c r="F649" s="38"/>
      <c r="G649" s="38"/>
      <c r="H649" s="38"/>
      <c r="I649" s="54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3.25" customHeight="1" x14ac:dyDescent="0.6">
      <c r="A650" s="38"/>
      <c r="B650" s="38"/>
      <c r="C650" s="38"/>
      <c r="D650" s="38"/>
      <c r="E650" s="38"/>
      <c r="F650" s="38"/>
      <c r="G650" s="38"/>
      <c r="H650" s="38"/>
      <c r="I650" s="54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3.25" customHeight="1" x14ac:dyDescent="0.6">
      <c r="A651" s="38"/>
      <c r="B651" s="38"/>
      <c r="C651" s="38"/>
      <c r="D651" s="38"/>
      <c r="E651" s="38"/>
      <c r="F651" s="38"/>
      <c r="G651" s="38"/>
      <c r="H651" s="38"/>
      <c r="I651" s="54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3.25" customHeight="1" x14ac:dyDescent="0.6">
      <c r="A652" s="38"/>
      <c r="B652" s="38"/>
      <c r="C652" s="38"/>
      <c r="D652" s="38"/>
      <c r="E652" s="38"/>
      <c r="F652" s="38"/>
      <c r="G652" s="38"/>
      <c r="H652" s="38"/>
      <c r="I652" s="54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3.25" customHeight="1" x14ac:dyDescent="0.6">
      <c r="A653" s="38"/>
      <c r="B653" s="38"/>
      <c r="C653" s="38"/>
      <c r="D653" s="38"/>
      <c r="E653" s="38"/>
      <c r="F653" s="38"/>
      <c r="G653" s="38"/>
      <c r="H653" s="38"/>
      <c r="I653" s="54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3.25" customHeight="1" x14ac:dyDescent="0.6">
      <c r="A654" s="38"/>
      <c r="B654" s="38"/>
      <c r="C654" s="38"/>
      <c r="D654" s="38"/>
      <c r="E654" s="38"/>
      <c r="F654" s="38"/>
      <c r="G654" s="38"/>
      <c r="H654" s="38"/>
      <c r="I654" s="54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3.25" customHeight="1" x14ac:dyDescent="0.6">
      <c r="A655" s="38"/>
      <c r="B655" s="38"/>
      <c r="C655" s="38"/>
      <c r="D655" s="38"/>
      <c r="E655" s="38"/>
      <c r="F655" s="38"/>
      <c r="G655" s="38"/>
      <c r="H655" s="38"/>
      <c r="I655" s="54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3.25" customHeight="1" x14ac:dyDescent="0.6">
      <c r="A656" s="38"/>
      <c r="B656" s="38"/>
      <c r="C656" s="38"/>
      <c r="D656" s="38"/>
      <c r="E656" s="38"/>
      <c r="F656" s="38"/>
      <c r="G656" s="38"/>
      <c r="H656" s="38"/>
      <c r="I656" s="54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3.25" customHeight="1" x14ac:dyDescent="0.6">
      <c r="A657" s="38"/>
      <c r="B657" s="38"/>
      <c r="C657" s="38"/>
      <c r="D657" s="38"/>
      <c r="E657" s="38"/>
      <c r="F657" s="38"/>
      <c r="G657" s="38"/>
      <c r="H657" s="38"/>
      <c r="I657" s="54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3.25" customHeight="1" x14ac:dyDescent="0.6">
      <c r="A658" s="38"/>
      <c r="B658" s="38"/>
      <c r="C658" s="38"/>
      <c r="D658" s="38"/>
      <c r="E658" s="38"/>
      <c r="F658" s="38"/>
      <c r="G658" s="38"/>
      <c r="H658" s="38"/>
      <c r="I658" s="54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3.25" customHeight="1" x14ac:dyDescent="0.6">
      <c r="A659" s="38"/>
      <c r="B659" s="38"/>
      <c r="C659" s="38"/>
      <c r="D659" s="38"/>
      <c r="E659" s="38"/>
      <c r="F659" s="38"/>
      <c r="G659" s="38"/>
      <c r="H659" s="38"/>
      <c r="I659" s="54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3.25" customHeight="1" x14ac:dyDescent="0.6">
      <c r="A660" s="38"/>
      <c r="B660" s="38"/>
      <c r="C660" s="38"/>
      <c r="D660" s="38"/>
      <c r="E660" s="38"/>
      <c r="F660" s="38"/>
      <c r="G660" s="38"/>
      <c r="H660" s="38"/>
      <c r="I660" s="54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3.25" customHeight="1" x14ac:dyDescent="0.6">
      <c r="A661" s="38"/>
      <c r="B661" s="38"/>
      <c r="C661" s="38"/>
      <c r="D661" s="38"/>
      <c r="E661" s="38"/>
      <c r="F661" s="38"/>
      <c r="G661" s="38"/>
      <c r="H661" s="38"/>
      <c r="I661" s="54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3.25" customHeight="1" x14ac:dyDescent="0.6">
      <c r="A662" s="38"/>
      <c r="B662" s="38"/>
      <c r="C662" s="38"/>
      <c r="D662" s="38"/>
      <c r="E662" s="38"/>
      <c r="F662" s="38"/>
      <c r="G662" s="38"/>
      <c r="H662" s="38"/>
      <c r="I662" s="54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3.25" customHeight="1" x14ac:dyDescent="0.6">
      <c r="A663" s="38"/>
      <c r="B663" s="38"/>
      <c r="C663" s="38"/>
      <c r="D663" s="38"/>
      <c r="E663" s="38"/>
      <c r="F663" s="38"/>
      <c r="G663" s="38"/>
      <c r="H663" s="38"/>
      <c r="I663" s="54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3.25" customHeight="1" x14ac:dyDescent="0.6">
      <c r="A664" s="38"/>
      <c r="B664" s="38"/>
      <c r="C664" s="38"/>
      <c r="D664" s="38"/>
      <c r="E664" s="38"/>
      <c r="F664" s="38"/>
      <c r="G664" s="38"/>
      <c r="H664" s="38"/>
      <c r="I664" s="54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3.25" customHeight="1" x14ac:dyDescent="0.6">
      <c r="A665" s="38"/>
      <c r="B665" s="38"/>
      <c r="C665" s="38"/>
      <c r="D665" s="38"/>
      <c r="E665" s="38"/>
      <c r="F665" s="38"/>
      <c r="G665" s="38"/>
      <c r="H665" s="38"/>
      <c r="I665" s="54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3.25" customHeight="1" x14ac:dyDescent="0.6">
      <c r="A666" s="38"/>
      <c r="B666" s="38"/>
      <c r="C666" s="38"/>
      <c r="D666" s="38"/>
      <c r="E666" s="38"/>
      <c r="F666" s="38"/>
      <c r="G666" s="38"/>
      <c r="H666" s="38"/>
      <c r="I666" s="54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3.25" customHeight="1" x14ac:dyDescent="0.6">
      <c r="A667" s="38"/>
      <c r="B667" s="38"/>
      <c r="C667" s="38"/>
      <c r="D667" s="38"/>
      <c r="E667" s="38"/>
      <c r="F667" s="38"/>
      <c r="G667" s="38"/>
      <c r="H667" s="38"/>
      <c r="I667" s="54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3.25" customHeight="1" x14ac:dyDescent="0.6">
      <c r="A668" s="38"/>
      <c r="B668" s="38"/>
      <c r="C668" s="38"/>
      <c r="D668" s="38"/>
      <c r="E668" s="38"/>
      <c r="F668" s="38"/>
      <c r="G668" s="38"/>
      <c r="H668" s="38"/>
      <c r="I668" s="54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3.25" customHeight="1" x14ac:dyDescent="0.6">
      <c r="A669" s="38"/>
      <c r="B669" s="38"/>
      <c r="C669" s="38"/>
      <c r="D669" s="38"/>
      <c r="E669" s="38"/>
      <c r="F669" s="38"/>
      <c r="G669" s="38"/>
      <c r="H669" s="38"/>
      <c r="I669" s="54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3.25" customHeight="1" x14ac:dyDescent="0.6">
      <c r="A670" s="38"/>
      <c r="B670" s="38"/>
      <c r="C670" s="38"/>
      <c r="D670" s="38"/>
      <c r="E670" s="38"/>
      <c r="F670" s="38"/>
      <c r="G670" s="38"/>
      <c r="H670" s="38"/>
      <c r="I670" s="54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3.25" customHeight="1" x14ac:dyDescent="0.6">
      <c r="A671" s="38"/>
      <c r="B671" s="38"/>
      <c r="C671" s="38"/>
      <c r="D671" s="38"/>
      <c r="E671" s="38"/>
      <c r="F671" s="38"/>
      <c r="G671" s="38"/>
      <c r="H671" s="38"/>
      <c r="I671" s="54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3.25" customHeight="1" x14ac:dyDescent="0.6">
      <c r="A672" s="38"/>
      <c r="B672" s="38"/>
      <c r="C672" s="38"/>
      <c r="D672" s="38"/>
      <c r="E672" s="38"/>
      <c r="F672" s="38"/>
      <c r="G672" s="38"/>
      <c r="H672" s="38"/>
      <c r="I672" s="54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3.25" customHeight="1" x14ac:dyDescent="0.6">
      <c r="A673" s="38"/>
      <c r="B673" s="38"/>
      <c r="C673" s="38"/>
      <c r="D673" s="38"/>
      <c r="E673" s="38"/>
      <c r="F673" s="38"/>
      <c r="G673" s="38"/>
      <c r="H673" s="38"/>
      <c r="I673" s="54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3.25" customHeight="1" x14ac:dyDescent="0.6">
      <c r="A674" s="38"/>
      <c r="B674" s="38"/>
      <c r="C674" s="38"/>
      <c r="D674" s="38"/>
      <c r="E674" s="38"/>
      <c r="F674" s="38"/>
      <c r="G674" s="38"/>
      <c r="H674" s="38"/>
      <c r="I674" s="54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3.25" customHeight="1" x14ac:dyDescent="0.6">
      <c r="A675" s="38"/>
      <c r="B675" s="38"/>
      <c r="C675" s="38"/>
      <c r="D675" s="38"/>
      <c r="E675" s="38"/>
      <c r="F675" s="38"/>
      <c r="G675" s="38"/>
      <c r="H675" s="38"/>
      <c r="I675" s="54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3.25" customHeight="1" x14ac:dyDescent="0.6">
      <c r="A676" s="38"/>
      <c r="B676" s="38"/>
      <c r="C676" s="38"/>
      <c r="D676" s="38"/>
      <c r="E676" s="38"/>
      <c r="F676" s="38"/>
      <c r="G676" s="38"/>
      <c r="H676" s="38"/>
      <c r="I676" s="54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3.25" customHeight="1" x14ac:dyDescent="0.6">
      <c r="A677" s="38"/>
      <c r="B677" s="38"/>
      <c r="C677" s="38"/>
      <c r="D677" s="38"/>
      <c r="E677" s="38"/>
      <c r="F677" s="38"/>
      <c r="G677" s="38"/>
      <c r="H677" s="38"/>
      <c r="I677" s="54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3.25" customHeight="1" x14ac:dyDescent="0.6">
      <c r="A678" s="38"/>
      <c r="B678" s="38"/>
      <c r="C678" s="38"/>
      <c r="D678" s="38"/>
      <c r="E678" s="38"/>
      <c r="F678" s="38"/>
      <c r="G678" s="38"/>
      <c r="H678" s="38"/>
      <c r="I678" s="54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3.25" customHeight="1" x14ac:dyDescent="0.6">
      <c r="A679" s="38"/>
      <c r="B679" s="38"/>
      <c r="C679" s="38"/>
      <c r="D679" s="38"/>
      <c r="E679" s="38"/>
      <c r="F679" s="38"/>
      <c r="G679" s="38"/>
      <c r="H679" s="38"/>
      <c r="I679" s="54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3.25" customHeight="1" x14ac:dyDescent="0.6">
      <c r="A680" s="38"/>
      <c r="B680" s="38"/>
      <c r="C680" s="38"/>
      <c r="D680" s="38"/>
      <c r="E680" s="38"/>
      <c r="F680" s="38"/>
      <c r="G680" s="38"/>
      <c r="H680" s="38"/>
      <c r="I680" s="54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3.25" customHeight="1" x14ac:dyDescent="0.6">
      <c r="A681" s="38"/>
      <c r="B681" s="38"/>
      <c r="C681" s="38"/>
      <c r="D681" s="38"/>
      <c r="E681" s="38"/>
      <c r="F681" s="38"/>
      <c r="G681" s="38"/>
      <c r="H681" s="38"/>
      <c r="I681" s="54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3.25" customHeight="1" x14ac:dyDescent="0.6">
      <c r="A682" s="38"/>
      <c r="B682" s="38"/>
      <c r="C682" s="38"/>
      <c r="D682" s="38"/>
      <c r="E682" s="38"/>
      <c r="F682" s="38"/>
      <c r="G682" s="38"/>
      <c r="H682" s="38"/>
      <c r="I682" s="54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3.25" customHeight="1" x14ac:dyDescent="0.6">
      <c r="A683" s="38"/>
      <c r="B683" s="38"/>
      <c r="C683" s="38"/>
      <c r="D683" s="38"/>
      <c r="E683" s="38"/>
      <c r="F683" s="38"/>
      <c r="G683" s="38"/>
      <c r="H683" s="38"/>
      <c r="I683" s="54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3.25" customHeight="1" x14ac:dyDescent="0.6">
      <c r="A684" s="38"/>
      <c r="B684" s="38"/>
      <c r="C684" s="38"/>
      <c r="D684" s="38"/>
      <c r="E684" s="38"/>
      <c r="F684" s="38"/>
      <c r="G684" s="38"/>
      <c r="H684" s="38"/>
      <c r="I684" s="54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3.25" customHeight="1" x14ac:dyDescent="0.6">
      <c r="A685" s="38"/>
      <c r="B685" s="38"/>
      <c r="C685" s="38"/>
      <c r="D685" s="38"/>
      <c r="E685" s="38"/>
      <c r="F685" s="38"/>
      <c r="G685" s="38"/>
      <c r="H685" s="38"/>
      <c r="I685" s="54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3.25" customHeight="1" x14ac:dyDescent="0.6">
      <c r="A686" s="38"/>
      <c r="B686" s="38"/>
      <c r="C686" s="38"/>
      <c r="D686" s="38"/>
      <c r="E686" s="38"/>
      <c r="F686" s="38"/>
      <c r="G686" s="38"/>
      <c r="H686" s="38"/>
      <c r="I686" s="54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3.25" customHeight="1" x14ac:dyDescent="0.6">
      <c r="A687" s="38"/>
      <c r="B687" s="38"/>
      <c r="C687" s="38"/>
      <c r="D687" s="38"/>
      <c r="E687" s="38"/>
      <c r="F687" s="38"/>
      <c r="G687" s="38"/>
      <c r="H687" s="38"/>
      <c r="I687" s="54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3.25" customHeight="1" x14ac:dyDescent="0.6">
      <c r="A688" s="38"/>
      <c r="B688" s="38"/>
      <c r="C688" s="38"/>
      <c r="D688" s="38"/>
      <c r="E688" s="38"/>
      <c r="F688" s="38"/>
      <c r="G688" s="38"/>
      <c r="H688" s="38"/>
      <c r="I688" s="54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3.25" customHeight="1" x14ac:dyDescent="0.6">
      <c r="A689" s="38"/>
      <c r="B689" s="38"/>
      <c r="C689" s="38"/>
      <c r="D689" s="38"/>
      <c r="E689" s="38"/>
      <c r="F689" s="38"/>
      <c r="G689" s="38"/>
      <c r="H689" s="38"/>
      <c r="I689" s="54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3.25" customHeight="1" x14ac:dyDescent="0.6">
      <c r="A690" s="38"/>
      <c r="B690" s="38"/>
      <c r="C690" s="38"/>
      <c r="D690" s="38"/>
      <c r="E690" s="38"/>
      <c r="F690" s="38"/>
      <c r="G690" s="38"/>
      <c r="H690" s="38"/>
      <c r="I690" s="54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3.25" customHeight="1" x14ac:dyDescent="0.6">
      <c r="A691" s="38"/>
      <c r="B691" s="38"/>
      <c r="C691" s="38"/>
      <c r="D691" s="38"/>
      <c r="E691" s="38"/>
      <c r="F691" s="38"/>
      <c r="G691" s="38"/>
      <c r="H691" s="38"/>
      <c r="I691" s="54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3.25" customHeight="1" x14ac:dyDescent="0.6">
      <c r="A692" s="38"/>
      <c r="B692" s="38"/>
      <c r="C692" s="38"/>
      <c r="D692" s="38"/>
      <c r="E692" s="38"/>
      <c r="F692" s="38"/>
      <c r="G692" s="38"/>
      <c r="H692" s="38"/>
      <c r="I692" s="54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3.25" customHeight="1" x14ac:dyDescent="0.6">
      <c r="A693" s="38"/>
      <c r="B693" s="38"/>
      <c r="C693" s="38"/>
      <c r="D693" s="38"/>
      <c r="E693" s="38"/>
      <c r="F693" s="38"/>
      <c r="G693" s="38"/>
      <c r="H693" s="38"/>
      <c r="I693" s="54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3.25" customHeight="1" x14ac:dyDescent="0.6">
      <c r="A694" s="38"/>
      <c r="B694" s="38"/>
      <c r="C694" s="38"/>
      <c r="D694" s="38"/>
      <c r="E694" s="38"/>
      <c r="F694" s="38"/>
      <c r="G694" s="38"/>
      <c r="H694" s="38"/>
      <c r="I694" s="54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3.25" customHeight="1" x14ac:dyDescent="0.6">
      <c r="A695" s="38"/>
      <c r="B695" s="38"/>
      <c r="C695" s="38"/>
      <c r="D695" s="38"/>
      <c r="E695" s="38"/>
      <c r="F695" s="38"/>
      <c r="G695" s="38"/>
      <c r="H695" s="38"/>
      <c r="I695" s="54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3.25" customHeight="1" x14ac:dyDescent="0.6">
      <c r="A696" s="38"/>
      <c r="B696" s="38"/>
      <c r="C696" s="38"/>
      <c r="D696" s="38"/>
      <c r="E696" s="38"/>
      <c r="F696" s="38"/>
      <c r="G696" s="38"/>
      <c r="H696" s="38"/>
      <c r="I696" s="54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3.25" customHeight="1" x14ac:dyDescent="0.6">
      <c r="A697" s="38"/>
      <c r="B697" s="38"/>
      <c r="C697" s="38"/>
      <c r="D697" s="38"/>
      <c r="E697" s="38"/>
      <c r="F697" s="38"/>
      <c r="G697" s="38"/>
      <c r="H697" s="38"/>
      <c r="I697" s="54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3.25" customHeight="1" x14ac:dyDescent="0.6">
      <c r="A698" s="38"/>
      <c r="B698" s="38"/>
      <c r="C698" s="38"/>
      <c r="D698" s="38"/>
      <c r="E698" s="38"/>
      <c r="F698" s="38"/>
      <c r="G698" s="38"/>
      <c r="H698" s="38"/>
      <c r="I698" s="54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3.25" customHeight="1" x14ac:dyDescent="0.6">
      <c r="A699" s="38"/>
      <c r="B699" s="38"/>
      <c r="C699" s="38"/>
      <c r="D699" s="38"/>
      <c r="E699" s="38"/>
      <c r="F699" s="38"/>
      <c r="G699" s="38"/>
      <c r="H699" s="38"/>
      <c r="I699" s="54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3.25" customHeight="1" x14ac:dyDescent="0.6">
      <c r="A700" s="38"/>
      <c r="B700" s="38"/>
      <c r="C700" s="38"/>
      <c r="D700" s="38"/>
      <c r="E700" s="38"/>
      <c r="F700" s="38"/>
      <c r="G700" s="38"/>
      <c r="H700" s="38"/>
      <c r="I700" s="54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3.25" customHeight="1" x14ac:dyDescent="0.6">
      <c r="A701" s="38"/>
      <c r="B701" s="38"/>
      <c r="C701" s="38"/>
      <c r="D701" s="38"/>
      <c r="E701" s="38"/>
      <c r="F701" s="38"/>
      <c r="G701" s="38"/>
      <c r="H701" s="38"/>
      <c r="I701" s="54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3.25" customHeight="1" x14ac:dyDescent="0.6">
      <c r="A702" s="38"/>
      <c r="B702" s="38"/>
      <c r="C702" s="38"/>
      <c r="D702" s="38"/>
      <c r="E702" s="38"/>
      <c r="F702" s="38"/>
      <c r="G702" s="38"/>
      <c r="H702" s="38"/>
      <c r="I702" s="54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3.25" customHeight="1" x14ac:dyDescent="0.6">
      <c r="A703" s="38"/>
      <c r="B703" s="38"/>
      <c r="C703" s="38"/>
      <c r="D703" s="38"/>
      <c r="E703" s="38"/>
      <c r="F703" s="38"/>
      <c r="G703" s="38"/>
      <c r="H703" s="38"/>
      <c r="I703" s="54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3.25" customHeight="1" x14ac:dyDescent="0.6">
      <c r="A704" s="38"/>
      <c r="B704" s="38"/>
      <c r="C704" s="38"/>
      <c r="D704" s="38"/>
      <c r="E704" s="38"/>
      <c r="F704" s="38"/>
      <c r="G704" s="38"/>
      <c r="H704" s="38"/>
      <c r="I704" s="54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3.25" customHeight="1" x14ac:dyDescent="0.6">
      <c r="A705" s="38"/>
      <c r="B705" s="38"/>
      <c r="C705" s="38"/>
      <c r="D705" s="38"/>
      <c r="E705" s="38"/>
      <c r="F705" s="38"/>
      <c r="G705" s="38"/>
      <c r="H705" s="38"/>
      <c r="I705" s="54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3.25" customHeight="1" x14ac:dyDescent="0.6">
      <c r="A706" s="38"/>
      <c r="B706" s="38"/>
      <c r="C706" s="38"/>
      <c r="D706" s="38"/>
      <c r="E706" s="38"/>
      <c r="F706" s="38"/>
      <c r="G706" s="38"/>
      <c r="H706" s="38"/>
      <c r="I706" s="54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3.25" customHeight="1" x14ac:dyDescent="0.6">
      <c r="A707" s="38"/>
      <c r="B707" s="38"/>
      <c r="C707" s="38"/>
      <c r="D707" s="38"/>
      <c r="E707" s="38"/>
      <c r="F707" s="38"/>
      <c r="G707" s="38"/>
      <c r="H707" s="38"/>
      <c r="I707" s="54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3.25" customHeight="1" x14ac:dyDescent="0.6">
      <c r="A708" s="38"/>
      <c r="B708" s="38"/>
      <c r="C708" s="38"/>
      <c r="D708" s="38"/>
      <c r="E708" s="38"/>
      <c r="F708" s="38"/>
      <c r="G708" s="38"/>
      <c r="H708" s="38"/>
      <c r="I708" s="54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3.25" customHeight="1" x14ac:dyDescent="0.6">
      <c r="A709" s="38"/>
      <c r="B709" s="38"/>
      <c r="C709" s="38"/>
      <c r="D709" s="38"/>
      <c r="E709" s="38"/>
      <c r="F709" s="38"/>
      <c r="G709" s="38"/>
      <c r="H709" s="38"/>
      <c r="I709" s="54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3.25" customHeight="1" x14ac:dyDescent="0.6">
      <c r="A710" s="38"/>
      <c r="B710" s="38"/>
      <c r="C710" s="38"/>
      <c r="D710" s="38"/>
      <c r="E710" s="38"/>
      <c r="F710" s="38"/>
      <c r="G710" s="38"/>
      <c r="H710" s="38"/>
      <c r="I710" s="54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3.25" customHeight="1" x14ac:dyDescent="0.6">
      <c r="A711" s="38"/>
      <c r="B711" s="38"/>
      <c r="C711" s="38"/>
      <c r="D711" s="38"/>
      <c r="E711" s="38"/>
      <c r="F711" s="38"/>
      <c r="G711" s="38"/>
      <c r="H711" s="38"/>
      <c r="I711" s="54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3.25" customHeight="1" x14ac:dyDescent="0.6">
      <c r="A712" s="38"/>
      <c r="B712" s="38"/>
      <c r="C712" s="38"/>
      <c r="D712" s="38"/>
      <c r="E712" s="38"/>
      <c r="F712" s="38"/>
      <c r="G712" s="38"/>
      <c r="H712" s="38"/>
      <c r="I712" s="54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3.25" customHeight="1" x14ac:dyDescent="0.6">
      <c r="A713" s="38"/>
      <c r="B713" s="38"/>
      <c r="C713" s="38"/>
      <c r="D713" s="38"/>
      <c r="E713" s="38"/>
      <c r="F713" s="38"/>
      <c r="G713" s="38"/>
      <c r="H713" s="38"/>
      <c r="I713" s="54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3.25" customHeight="1" x14ac:dyDescent="0.6">
      <c r="A714" s="38"/>
      <c r="B714" s="38"/>
      <c r="C714" s="38"/>
      <c r="D714" s="38"/>
      <c r="E714" s="38"/>
      <c r="F714" s="38"/>
      <c r="G714" s="38"/>
      <c r="H714" s="38"/>
      <c r="I714" s="54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3.25" customHeight="1" x14ac:dyDescent="0.6">
      <c r="A715" s="38"/>
      <c r="B715" s="38"/>
      <c r="C715" s="38"/>
      <c r="D715" s="38"/>
      <c r="E715" s="38"/>
      <c r="F715" s="38"/>
      <c r="G715" s="38"/>
      <c r="H715" s="38"/>
      <c r="I715" s="54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3.25" customHeight="1" x14ac:dyDescent="0.6">
      <c r="A716" s="38"/>
      <c r="B716" s="38"/>
      <c r="C716" s="38"/>
      <c r="D716" s="38"/>
      <c r="E716" s="38"/>
      <c r="F716" s="38"/>
      <c r="G716" s="38"/>
      <c r="H716" s="38"/>
      <c r="I716" s="54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3.25" customHeight="1" x14ac:dyDescent="0.6">
      <c r="A717" s="38"/>
      <c r="B717" s="38"/>
      <c r="C717" s="38"/>
      <c r="D717" s="38"/>
      <c r="E717" s="38"/>
      <c r="F717" s="38"/>
      <c r="G717" s="38"/>
      <c r="H717" s="38"/>
      <c r="I717" s="54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3.25" customHeight="1" x14ac:dyDescent="0.6">
      <c r="A718" s="38"/>
      <c r="B718" s="38"/>
      <c r="C718" s="38"/>
      <c r="D718" s="38"/>
      <c r="E718" s="38"/>
      <c r="F718" s="38"/>
      <c r="G718" s="38"/>
      <c r="H718" s="38"/>
      <c r="I718" s="54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3.25" customHeight="1" x14ac:dyDescent="0.6">
      <c r="A719" s="38"/>
      <c r="B719" s="38"/>
      <c r="C719" s="38"/>
      <c r="D719" s="38"/>
      <c r="E719" s="38"/>
      <c r="F719" s="38"/>
      <c r="G719" s="38"/>
      <c r="H719" s="38"/>
      <c r="I719" s="54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3.25" customHeight="1" x14ac:dyDescent="0.6">
      <c r="A720" s="38"/>
      <c r="B720" s="38"/>
      <c r="C720" s="38"/>
      <c r="D720" s="38"/>
      <c r="E720" s="38"/>
      <c r="F720" s="38"/>
      <c r="G720" s="38"/>
      <c r="H720" s="38"/>
      <c r="I720" s="54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3.25" customHeight="1" x14ac:dyDescent="0.6">
      <c r="A721" s="38"/>
      <c r="B721" s="38"/>
      <c r="C721" s="38"/>
      <c r="D721" s="38"/>
      <c r="E721" s="38"/>
      <c r="F721" s="38"/>
      <c r="G721" s="38"/>
      <c r="H721" s="38"/>
      <c r="I721" s="54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3.25" customHeight="1" x14ac:dyDescent="0.6">
      <c r="A722" s="38"/>
      <c r="B722" s="38"/>
      <c r="C722" s="38"/>
      <c r="D722" s="38"/>
      <c r="E722" s="38"/>
      <c r="F722" s="38"/>
      <c r="G722" s="38"/>
      <c r="H722" s="38"/>
      <c r="I722" s="54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3.25" customHeight="1" x14ac:dyDescent="0.6">
      <c r="A723" s="38"/>
      <c r="B723" s="38"/>
      <c r="C723" s="38"/>
      <c r="D723" s="38"/>
      <c r="E723" s="38"/>
      <c r="F723" s="38"/>
      <c r="G723" s="38"/>
      <c r="H723" s="38"/>
      <c r="I723" s="54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3.25" customHeight="1" x14ac:dyDescent="0.6">
      <c r="A724" s="38"/>
      <c r="B724" s="38"/>
      <c r="C724" s="38"/>
      <c r="D724" s="38"/>
      <c r="E724" s="38"/>
      <c r="F724" s="38"/>
      <c r="G724" s="38"/>
      <c r="H724" s="38"/>
      <c r="I724" s="54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3.25" customHeight="1" x14ac:dyDescent="0.6">
      <c r="A725" s="38"/>
      <c r="B725" s="38"/>
      <c r="C725" s="38"/>
      <c r="D725" s="38"/>
      <c r="E725" s="38"/>
      <c r="F725" s="38"/>
      <c r="G725" s="38"/>
      <c r="H725" s="38"/>
      <c r="I725" s="54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3.25" customHeight="1" x14ac:dyDescent="0.6">
      <c r="A726" s="38"/>
      <c r="B726" s="38"/>
      <c r="C726" s="38"/>
      <c r="D726" s="38"/>
      <c r="E726" s="38"/>
      <c r="F726" s="38"/>
      <c r="G726" s="38"/>
      <c r="H726" s="38"/>
      <c r="I726" s="54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3.25" customHeight="1" x14ac:dyDescent="0.6">
      <c r="A727" s="38"/>
      <c r="B727" s="38"/>
      <c r="C727" s="38"/>
      <c r="D727" s="38"/>
      <c r="E727" s="38"/>
      <c r="F727" s="38"/>
      <c r="G727" s="38"/>
      <c r="H727" s="38"/>
      <c r="I727" s="54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3.25" customHeight="1" x14ac:dyDescent="0.6">
      <c r="A728" s="38"/>
      <c r="B728" s="38"/>
      <c r="C728" s="38"/>
      <c r="D728" s="38"/>
      <c r="E728" s="38"/>
      <c r="F728" s="38"/>
      <c r="G728" s="38"/>
      <c r="H728" s="38"/>
      <c r="I728" s="54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3.25" customHeight="1" x14ac:dyDescent="0.6">
      <c r="A729" s="38"/>
      <c r="B729" s="38"/>
      <c r="C729" s="38"/>
      <c r="D729" s="38"/>
      <c r="E729" s="38"/>
      <c r="F729" s="38"/>
      <c r="G729" s="38"/>
      <c r="H729" s="38"/>
      <c r="I729" s="54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3.25" customHeight="1" x14ac:dyDescent="0.6">
      <c r="A730" s="38"/>
      <c r="B730" s="38"/>
      <c r="C730" s="38"/>
      <c r="D730" s="38"/>
      <c r="E730" s="38"/>
      <c r="F730" s="38"/>
      <c r="G730" s="38"/>
      <c r="H730" s="38"/>
      <c r="I730" s="54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3.25" customHeight="1" x14ac:dyDescent="0.6">
      <c r="A731" s="38"/>
      <c r="B731" s="38"/>
      <c r="C731" s="38"/>
      <c r="D731" s="38"/>
      <c r="E731" s="38"/>
      <c r="F731" s="38"/>
      <c r="G731" s="38"/>
      <c r="H731" s="38"/>
      <c r="I731" s="54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3.25" customHeight="1" x14ac:dyDescent="0.6">
      <c r="A732" s="38"/>
      <c r="B732" s="38"/>
      <c r="C732" s="38"/>
      <c r="D732" s="38"/>
      <c r="E732" s="38"/>
      <c r="F732" s="38"/>
      <c r="G732" s="38"/>
      <c r="H732" s="38"/>
      <c r="I732" s="54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3.25" customHeight="1" x14ac:dyDescent="0.6">
      <c r="A733" s="38"/>
      <c r="B733" s="38"/>
      <c r="C733" s="38"/>
      <c r="D733" s="38"/>
      <c r="E733" s="38"/>
      <c r="F733" s="38"/>
      <c r="G733" s="38"/>
      <c r="H733" s="38"/>
      <c r="I733" s="54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3.25" customHeight="1" x14ac:dyDescent="0.6">
      <c r="A734" s="38"/>
      <c r="B734" s="38"/>
      <c r="C734" s="38"/>
      <c r="D734" s="38"/>
      <c r="E734" s="38"/>
      <c r="F734" s="38"/>
      <c r="G734" s="38"/>
      <c r="H734" s="38"/>
      <c r="I734" s="54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3.25" customHeight="1" x14ac:dyDescent="0.6">
      <c r="A735" s="38"/>
      <c r="B735" s="38"/>
      <c r="C735" s="38"/>
      <c r="D735" s="38"/>
      <c r="E735" s="38"/>
      <c r="F735" s="38"/>
      <c r="G735" s="38"/>
      <c r="H735" s="38"/>
      <c r="I735" s="54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3.25" customHeight="1" x14ac:dyDescent="0.6">
      <c r="A736" s="38"/>
      <c r="B736" s="38"/>
      <c r="C736" s="38"/>
      <c r="D736" s="38"/>
      <c r="E736" s="38"/>
      <c r="F736" s="38"/>
      <c r="G736" s="38"/>
      <c r="H736" s="38"/>
      <c r="I736" s="54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3.25" customHeight="1" x14ac:dyDescent="0.6">
      <c r="A737" s="38"/>
      <c r="B737" s="38"/>
      <c r="C737" s="38"/>
      <c r="D737" s="38"/>
      <c r="E737" s="38"/>
      <c r="F737" s="38"/>
      <c r="G737" s="38"/>
      <c r="H737" s="38"/>
      <c r="I737" s="54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3.25" customHeight="1" x14ac:dyDescent="0.6">
      <c r="A738" s="38"/>
      <c r="B738" s="38"/>
      <c r="C738" s="38"/>
      <c r="D738" s="38"/>
      <c r="E738" s="38"/>
      <c r="F738" s="38"/>
      <c r="G738" s="38"/>
      <c r="H738" s="38"/>
      <c r="I738" s="54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3.25" customHeight="1" x14ac:dyDescent="0.6">
      <c r="A739" s="38"/>
      <c r="B739" s="38"/>
      <c r="C739" s="38"/>
      <c r="D739" s="38"/>
      <c r="E739" s="38"/>
      <c r="F739" s="38"/>
      <c r="G739" s="38"/>
      <c r="H739" s="38"/>
      <c r="I739" s="54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3.25" customHeight="1" x14ac:dyDescent="0.6">
      <c r="A740" s="38"/>
      <c r="B740" s="38"/>
      <c r="C740" s="38"/>
      <c r="D740" s="38"/>
      <c r="E740" s="38"/>
      <c r="F740" s="38"/>
      <c r="G740" s="38"/>
      <c r="H740" s="38"/>
      <c r="I740" s="54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3.25" customHeight="1" x14ac:dyDescent="0.6">
      <c r="A741" s="38"/>
      <c r="B741" s="38"/>
      <c r="C741" s="38"/>
      <c r="D741" s="38"/>
      <c r="E741" s="38"/>
      <c r="F741" s="38"/>
      <c r="G741" s="38"/>
      <c r="H741" s="38"/>
      <c r="I741" s="54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3.25" customHeight="1" x14ac:dyDescent="0.6">
      <c r="A742" s="38"/>
      <c r="B742" s="38"/>
      <c r="C742" s="38"/>
      <c r="D742" s="38"/>
      <c r="E742" s="38"/>
      <c r="F742" s="38"/>
      <c r="G742" s="38"/>
      <c r="H742" s="38"/>
      <c r="I742" s="54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3.25" customHeight="1" x14ac:dyDescent="0.6">
      <c r="A743" s="38"/>
      <c r="B743" s="38"/>
      <c r="C743" s="38"/>
      <c r="D743" s="38"/>
      <c r="E743" s="38"/>
      <c r="F743" s="38"/>
      <c r="G743" s="38"/>
      <c r="H743" s="38"/>
      <c r="I743" s="54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3.25" customHeight="1" x14ac:dyDescent="0.6">
      <c r="A744" s="38"/>
      <c r="B744" s="38"/>
      <c r="C744" s="38"/>
      <c r="D744" s="38"/>
      <c r="E744" s="38"/>
      <c r="F744" s="38"/>
      <c r="G744" s="38"/>
      <c r="H744" s="38"/>
      <c r="I744" s="54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3.25" customHeight="1" x14ac:dyDescent="0.6">
      <c r="A745" s="38"/>
      <c r="B745" s="38"/>
      <c r="C745" s="38"/>
      <c r="D745" s="38"/>
      <c r="E745" s="38"/>
      <c r="F745" s="38"/>
      <c r="G745" s="38"/>
      <c r="H745" s="38"/>
      <c r="I745" s="54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3.25" customHeight="1" x14ac:dyDescent="0.6">
      <c r="A746" s="38"/>
      <c r="B746" s="38"/>
      <c r="C746" s="38"/>
      <c r="D746" s="38"/>
      <c r="E746" s="38"/>
      <c r="F746" s="38"/>
      <c r="G746" s="38"/>
      <c r="H746" s="38"/>
      <c r="I746" s="54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3.25" customHeight="1" x14ac:dyDescent="0.6">
      <c r="A747" s="38"/>
      <c r="B747" s="38"/>
      <c r="C747" s="38"/>
      <c r="D747" s="38"/>
      <c r="E747" s="38"/>
      <c r="F747" s="38"/>
      <c r="G747" s="38"/>
      <c r="H747" s="38"/>
      <c r="I747" s="54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3.25" customHeight="1" x14ac:dyDescent="0.6">
      <c r="A748" s="38"/>
      <c r="B748" s="38"/>
      <c r="C748" s="38"/>
      <c r="D748" s="38"/>
      <c r="E748" s="38"/>
      <c r="F748" s="38"/>
      <c r="G748" s="38"/>
      <c r="H748" s="38"/>
      <c r="I748" s="54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3.25" customHeight="1" x14ac:dyDescent="0.6">
      <c r="A749" s="38"/>
      <c r="B749" s="38"/>
      <c r="C749" s="38"/>
      <c r="D749" s="38"/>
      <c r="E749" s="38"/>
      <c r="F749" s="38"/>
      <c r="G749" s="38"/>
      <c r="H749" s="38"/>
      <c r="I749" s="54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3.25" customHeight="1" x14ac:dyDescent="0.6">
      <c r="A750" s="38"/>
      <c r="B750" s="38"/>
      <c r="C750" s="38"/>
      <c r="D750" s="38"/>
      <c r="E750" s="38"/>
      <c r="F750" s="38"/>
      <c r="G750" s="38"/>
      <c r="H750" s="38"/>
      <c r="I750" s="54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3.25" customHeight="1" x14ac:dyDescent="0.6">
      <c r="A751" s="38"/>
      <c r="B751" s="38"/>
      <c r="C751" s="38"/>
      <c r="D751" s="38"/>
      <c r="E751" s="38"/>
      <c r="F751" s="38"/>
      <c r="G751" s="38"/>
      <c r="H751" s="38"/>
      <c r="I751" s="54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3.25" customHeight="1" x14ac:dyDescent="0.6">
      <c r="A752" s="38"/>
      <c r="B752" s="38"/>
      <c r="C752" s="38"/>
      <c r="D752" s="38"/>
      <c r="E752" s="38"/>
      <c r="F752" s="38"/>
      <c r="G752" s="38"/>
      <c r="H752" s="38"/>
      <c r="I752" s="54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3.25" customHeight="1" x14ac:dyDescent="0.6">
      <c r="A753" s="38"/>
      <c r="B753" s="38"/>
      <c r="C753" s="38"/>
      <c r="D753" s="38"/>
      <c r="E753" s="38"/>
      <c r="F753" s="38"/>
      <c r="G753" s="38"/>
      <c r="H753" s="38"/>
      <c r="I753" s="54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3.25" customHeight="1" x14ac:dyDescent="0.6">
      <c r="A754" s="38"/>
      <c r="B754" s="38"/>
      <c r="C754" s="38"/>
      <c r="D754" s="38"/>
      <c r="E754" s="38"/>
      <c r="F754" s="38"/>
      <c r="G754" s="38"/>
      <c r="H754" s="38"/>
      <c r="I754" s="54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3.25" customHeight="1" x14ac:dyDescent="0.6">
      <c r="A755" s="38"/>
      <c r="B755" s="38"/>
      <c r="C755" s="38"/>
      <c r="D755" s="38"/>
      <c r="E755" s="38"/>
      <c r="F755" s="38"/>
      <c r="G755" s="38"/>
      <c r="H755" s="38"/>
      <c r="I755" s="54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3.25" customHeight="1" x14ac:dyDescent="0.6">
      <c r="A756" s="38"/>
      <c r="B756" s="38"/>
      <c r="C756" s="38"/>
      <c r="D756" s="38"/>
      <c r="E756" s="38"/>
      <c r="F756" s="38"/>
      <c r="G756" s="38"/>
      <c r="H756" s="38"/>
      <c r="I756" s="54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3.25" customHeight="1" x14ac:dyDescent="0.6">
      <c r="A757" s="38"/>
      <c r="B757" s="38"/>
      <c r="C757" s="38"/>
      <c r="D757" s="38"/>
      <c r="E757" s="38"/>
      <c r="F757" s="38"/>
      <c r="G757" s="38"/>
      <c r="H757" s="38"/>
      <c r="I757" s="54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3.25" customHeight="1" x14ac:dyDescent="0.6">
      <c r="A758" s="38"/>
      <c r="B758" s="38"/>
      <c r="C758" s="38"/>
      <c r="D758" s="38"/>
      <c r="E758" s="38"/>
      <c r="F758" s="38"/>
      <c r="G758" s="38"/>
      <c r="H758" s="38"/>
      <c r="I758" s="54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3.25" customHeight="1" x14ac:dyDescent="0.6">
      <c r="A759" s="38"/>
      <c r="B759" s="38"/>
      <c r="C759" s="38"/>
      <c r="D759" s="38"/>
      <c r="E759" s="38"/>
      <c r="F759" s="38"/>
      <c r="G759" s="38"/>
      <c r="H759" s="38"/>
      <c r="I759" s="54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3.25" customHeight="1" x14ac:dyDescent="0.6">
      <c r="A760" s="38"/>
      <c r="B760" s="38"/>
      <c r="C760" s="38"/>
      <c r="D760" s="38"/>
      <c r="E760" s="38"/>
      <c r="F760" s="38"/>
      <c r="G760" s="38"/>
      <c r="H760" s="38"/>
      <c r="I760" s="54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3.25" customHeight="1" x14ac:dyDescent="0.6">
      <c r="A761" s="38"/>
      <c r="B761" s="38"/>
      <c r="C761" s="38"/>
      <c r="D761" s="38"/>
      <c r="E761" s="38"/>
      <c r="F761" s="38"/>
      <c r="G761" s="38"/>
      <c r="H761" s="38"/>
      <c r="I761" s="54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3.25" customHeight="1" x14ac:dyDescent="0.6">
      <c r="A762" s="38"/>
      <c r="B762" s="38"/>
      <c r="C762" s="38"/>
      <c r="D762" s="38"/>
      <c r="E762" s="38"/>
      <c r="F762" s="38"/>
      <c r="G762" s="38"/>
      <c r="H762" s="38"/>
      <c r="I762" s="54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3.25" customHeight="1" x14ac:dyDescent="0.6">
      <c r="A763" s="38"/>
      <c r="B763" s="38"/>
      <c r="C763" s="38"/>
      <c r="D763" s="38"/>
      <c r="E763" s="38"/>
      <c r="F763" s="38"/>
      <c r="G763" s="38"/>
      <c r="H763" s="38"/>
      <c r="I763" s="54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3.25" customHeight="1" x14ac:dyDescent="0.6">
      <c r="A764" s="38"/>
      <c r="B764" s="38"/>
      <c r="C764" s="38"/>
      <c r="D764" s="38"/>
      <c r="E764" s="38"/>
      <c r="F764" s="38"/>
      <c r="G764" s="38"/>
      <c r="H764" s="38"/>
      <c r="I764" s="54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3.25" customHeight="1" x14ac:dyDescent="0.6">
      <c r="A765" s="38"/>
      <c r="B765" s="38"/>
      <c r="C765" s="38"/>
      <c r="D765" s="38"/>
      <c r="E765" s="38"/>
      <c r="F765" s="38"/>
      <c r="G765" s="38"/>
      <c r="H765" s="38"/>
      <c r="I765" s="54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3.25" customHeight="1" x14ac:dyDescent="0.6">
      <c r="A766" s="38"/>
      <c r="B766" s="38"/>
      <c r="C766" s="38"/>
      <c r="D766" s="38"/>
      <c r="E766" s="38"/>
      <c r="F766" s="38"/>
      <c r="G766" s="38"/>
      <c r="H766" s="38"/>
      <c r="I766" s="54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3.25" customHeight="1" x14ac:dyDescent="0.6">
      <c r="A767" s="38"/>
      <c r="B767" s="38"/>
      <c r="C767" s="38"/>
      <c r="D767" s="38"/>
      <c r="E767" s="38"/>
      <c r="F767" s="38"/>
      <c r="G767" s="38"/>
      <c r="H767" s="38"/>
      <c r="I767" s="54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3.25" customHeight="1" x14ac:dyDescent="0.6">
      <c r="A768" s="38"/>
      <c r="B768" s="38"/>
      <c r="C768" s="38"/>
      <c r="D768" s="38"/>
      <c r="E768" s="38"/>
      <c r="F768" s="38"/>
      <c r="G768" s="38"/>
      <c r="H768" s="38"/>
      <c r="I768" s="54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3.25" customHeight="1" x14ac:dyDescent="0.6">
      <c r="A769" s="38"/>
      <c r="B769" s="38"/>
      <c r="C769" s="38"/>
      <c r="D769" s="38"/>
      <c r="E769" s="38"/>
      <c r="F769" s="38"/>
      <c r="G769" s="38"/>
      <c r="H769" s="38"/>
      <c r="I769" s="54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3.25" customHeight="1" x14ac:dyDescent="0.6">
      <c r="A770" s="38"/>
      <c r="B770" s="38"/>
      <c r="C770" s="38"/>
      <c r="D770" s="38"/>
      <c r="E770" s="38"/>
      <c r="F770" s="38"/>
      <c r="G770" s="38"/>
      <c r="H770" s="38"/>
      <c r="I770" s="54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3.25" customHeight="1" x14ac:dyDescent="0.6">
      <c r="A771" s="38"/>
      <c r="B771" s="38"/>
      <c r="C771" s="38"/>
      <c r="D771" s="38"/>
      <c r="E771" s="38"/>
      <c r="F771" s="38"/>
      <c r="G771" s="38"/>
      <c r="H771" s="38"/>
      <c r="I771" s="54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3.25" customHeight="1" x14ac:dyDescent="0.6">
      <c r="A772" s="38"/>
      <c r="B772" s="38"/>
      <c r="C772" s="38"/>
      <c r="D772" s="38"/>
      <c r="E772" s="38"/>
      <c r="F772" s="38"/>
      <c r="G772" s="38"/>
      <c r="H772" s="38"/>
      <c r="I772" s="54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3.25" customHeight="1" x14ac:dyDescent="0.6">
      <c r="A773" s="38"/>
      <c r="B773" s="38"/>
      <c r="C773" s="38"/>
      <c r="D773" s="38"/>
      <c r="E773" s="38"/>
      <c r="F773" s="38"/>
      <c r="G773" s="38"/>
      <c r="H773" s="38"/>
      <c r="I773" s="54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3.25" customHeight="1" x14ac:dyDescent="0.6">
      <c r="A774" s="38"/>
      <c r="B774" s="38"/>
      <c r="C774" s="38"/>
      <c r="D774" s="38"/>
      <c r="E774" s="38"/>
      <c r="F774" s="38"/>
      <c r="G774" s="38"/>
      <c r="H774" s="38"/>
      <c r="I774" s="54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3.25" customHeight="1" x14ac:dyDescent="0.6">
      <c r="A775" s="38"/>
      <c r="B775" s="38"/>
      <c r="C775" s="38"/>
      <c r="D775" s="38"/>
      <c r="E775" s="38"/>
      <c r="F775" s="38"/>
      <c r="G775" s="38"/>
      <c r="H775" s="38"/>
      <c r="I775" s="54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3.25" customHeight="1" x14ac:dyDescent="0.6">
      <c r="A776" s="38"/>
      <c r="B776" s="38"/>
      <c r="C776" s="38"/>
      <c r="D776" s="38"/>
      <c r="E776" s="38"/>
      <c r="F776" s="38"/>
      <c r="G776" s="38"/>
      <c r="H776" s="38"/>
      <c r="I776" s="54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3.25" customHeight="1" x14ac:dyDescent="0.6">
      <c r="A777" s="38"/>
      <c r="B777" s="38"/>
      <c r="C777" s="38"/>
      <c r="D777" s="38"/>
      <c r="E777" s="38"/>
      <c r="F777" s="38"/>
      <c r="G777" s="38"/>
      <c r="H777" s="38"/>
      <c r="I777" s="54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3.25" customHeight="1" x14ac:dyDescent="0.6">
      <c r="A778" s="38"/>
      <c r="B778" s="38"/>
      <c r="C778" s="38"/>
      <c r="D778" s="38"/>
      <c r="E778" s="38"/>
      <c r="F778" s="38"/>
      <c r="G778" s="38"/>
      <c r="H778" s="38"/>
      <c r="I778" s="54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3.25" customHeight="1" x14ac:dyDescent="0.6">
      <c r="A779" s="38"/>
      <c r="B779" s="38"/>
      <c r="C779" s="38"/>
      <c r="D779" s="38"/>
      <c r="E779" s="38"/>
      <c r="F779" s="38"/>
      <c r="G779" s="38"/>
      <c r="H779" s="38"/>
      <c r="I779" s="54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3.25" customHeight="1" x14ac:dyDescent="0.6">
      <c r="A780" s="38"/>
      <c r="B780" s="38"/>
      <c r="C780" s="38"/>
      <c r="D780" s="38"/>
      <c r="E780" s="38"/>
      <c r="F780" s="38"/>
      <c r="G780" s="38"/>
      <c r="H780" s="38"/>
      <c r="I780" s="54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3.25" customHeight="1" x14ac:dyDescent="0.6">
      <c r="A781" s="38"/>
      <c r="B781" s="38"/>
      <c r="C781" s="38"/>
      <c r="D781" s="38"/>
      <c r="E781" s="38"/>
      <c r="F781" s="38"/>
      <c r="G781" s="38"/>
      <c r="H781" s="38"/>
      <c r="I781" s="54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3.25" customHeight="1" x14ac:dyDescent="0.6">
      <c r="A782" s="38"/>
      <c r="B782" s="38"/>
      <c r="C782" s="38"/>
      <c r="D782" s="38"/>
      <c r="E782" s="38"/>
      <c r="F782" s="38"/>
      <c r="G782" s="38"/>
      <c r="H782" s="38"/>
      <c r="I782" s="54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3.25" customHeight="1" x14ac:dyDescent="0.6">
      <c r="A783" s="38"/>
      <c r="B783" s="38"/>
      <c r="C783" s="38"/>
      <c r="D783" s="38"/>
      <c r="E783" s="38"/>
      <c r="F783" s="38"/>
      <c r="G783" s="38"/>
      <c r="H783" s="38"/>
      <c r="I783" s="54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3.25" customHeight="1" x14ac:dyDescent="0.6">
      <c r="A784" s="38"/>
      <c r="B784" s="38"/>
      <c r="C784" s="38"/>
      <c r="D784" s="38"/>
      <c r="E784" s="38"/>
      <c r="F784" s="38"/>
      <c r="G784" s="38"/>
      <c r="H784" s="38"/>
      <c r="I784" s="54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3.25" customHeight="1" x14ac:dyDescent="0.6">
      <c r="A785" s="38"/>
      <c r="B785" s="38"/>
      <c r="C785" s="38"/>
      <c r="D785" s="38"/>
      <c r="E785" s="38"/>
      <c r="F785" s="38"/>
      <c r="G785" s="38"/>
      <c r="H785" s="38"/>
      <c r="I785" s="54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3.25" customHeight="1" x14ac:dyDescent="0.6">
      <c r="A786" s="38"/>
      <c r="B786" s="38"/>
      <c r="C786" s="38"/>
      <c r="D786" s="38"/>
      <c r="E786" s="38"/>
      <c r="F786" s="38"/>
      <c r="G786" s="38"/>
      <c r="H786" s="38"/>
      <c r="I786" s="54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3.25" customHeight="1" x14ac:dyDescent="0.6">
      <c r="A787" s="38"/>
      <c r="B787" s="38"/>
      <c r="C787" s="38"/>
      <c r="D787" s="38"/>
      <c r="E787" s="38"/>
      <c r="F787" s="38"/>
      <c r="G787" s="38"/>
      <c r="H787" s="38"/>
      <c r="I787" s="54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3.25" customHeight="1" x14ac:dyDescent="0.6">
      <c r="A788" s="38"/>
      <c r="B788" s="38"/>
      <c r="C788" s="38"/>
      <c r="D788" s="38"/>
      <c r="E788" s="38"/>
      <c r="F788" s="38"/>
      <c r="G788" s="38"/>
      <c r="H788" s="38"/>
      <c r="I788" s="54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3.25" customHeight="1" x14ac:dyDescent="0.6">
      <c r="A789" s="38"/>
      <c r="B789" s="38"/>
      <c r="C789" s="38"/>
      <c r="D789" s="38"/>
      <c r="E789" s="38"/>
      <c r="F789" s="38"/>
      <c r="G789" s="38"/>
      <c r="H789" s="38"/>
      <c r="I789" s="54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3.25" customHeight="1" x14ac:dyDescent="0.6">
      <c r="A790" s="38"/>
      <c r="B790" s="38"/>
      <c r="C790" s="38"/>
      <c r="D790" s="38"/>
      <c r="E790" s="38"/>
      <c r="F790" s="38"/>
      <c r="G790" s="38"/>
      <c r="H790" s="38"/>
      <c r="I790" s="54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3.25" customHeight="1" x14ac:dyDescent="0.6">
      <c r="A791" s="38"/>
      <c r="B791" s="38"/>
      <c r="C791" s="38"/>
      <c r="D791" s="38"/>
      <c r="E791" s="38"/>
      <c r="F791" s="38"/>
      <c r="G791" s="38"/>
      <c r="H791" s="38"/>
      <c r="I791" s="54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3.25" customHeight="1" x14ac:dyDescent="0.6">
      <c r="A792" s="38"/>
      <c r="B792" s="38"/>
      <c r="C792" s="38"/>
      <c r="D792" s="38"/>
      <c r="E792" s="38"/>
      <c r="F792" s="38"/>
      <c r="G792" s="38"/>
      <c r="H792" s="38"/>
      <c r="I792" s="54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3.25" customHeight="1" x14ac:dyDescent="0.6">
      <c r="A793" s="38"/>
      <c r="B793" s="38"/>
      <c r="C793" s="38"/>
      <c r="D793" s="38"/>
      <c r="E793" s="38"/>
      <c r="F793" s="38"/>
      <c r="G793" s="38"/>
      <c r="H793" s="38"/>
      <c r="I793" s="54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3.25" customHeight="1" x14ac:dyDescent="0.6">
      <c r="A794" s="38"/>
      <c r="B794" s="38"/>
      <c r="C794" s="38"/>
      <c r="D794" s="38"/>
      <c r="E794" s="38"/>
      <c r="F794" s="38"/>
      <c r="G794" s="38"/>
      <c r="H794" s="38"/>
      <c r="I794" s="54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3.25" customHeight="1" x14ac:dyDescent="0.6">
      <c r="A795" s="38"/>
      <c r="B795" s="38"/>
      <c r="C795" s="38"/>
      <c r="D795" s="38"/>
      <c r="E795" s="38"/>
      <c r="F795" s="38"/>
      <c r="G795" s="38"/>
      <c r="H795" s="38"/>
      <c r="I795" s="54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3.25" customHeight="1" x14ac:dyDescent="0.6">
      <c r="A796" s="38"/>
      <c r="B796" s="38"/>
      <c r="C796" s="38"/>
      <c r="D796" s="38"/>
      <c r="E796" s="38"/>
      <c r="F796" s="38"/>
      <c r="G796" s="38"/>
      <c r="H796" s="38"/>
      <c r="I796" s="54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3.25" customHeight="1" x14ac:dyDescent="0.6">
      <c r="A797" s="38"/>
      <c r="B797" s="38"/>
      <c r="C797" s="38"/>
      <c r="D797" s="38"/>
      <c r="E797" s="38"/>
      <c r="F797" s="38"/>
      <c r="G797" s="38"/>
      <c r="H797" s="38"/>
      <c r="I797" s="54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3.25" customHeight="1" x14ac:dyDescent="0.6">
      <c r="A798" s="38"/>
      <c r="B798" s="38"/>
      <c r="C798" s="38"/>
      <c r="D798" s="38"/>
      <c r="E798" s="38"/>
      <c r="F798" s="38"/>
      <c r="G798" s="38"/>
      <c r="H798" s="38"/>
      <c r="I798" s="54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3.25" customHeight="1" x14ac:dyDescent="0.6">
      <c r="A799" s="38"/>
      <c r="B799" s="38"/>
      <c r="C799" s="38"/>
      <c r="D799" s="38"/>
      <c r="E799" s="38"/>
      <c r="F799" s="38"/>
      <c r="G799" s="38"/>
      <c r="H799" s="38"/>
      <c r="I799" s="54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3.25" customHeight="1" x14ac:dyDescent="0.6">
      <c r="A800" s="38"/>
      <c r="B800" s="38"/>
      <c r="C800" s="38"/>
      <c r="D800" s="38"/>
      <c r="E800" s="38"/>
      <c r="F800" s="38"/>
      <c r="G800" s="38"/>
      <c r="H800" s="38"/>
      <c r="I800" s="54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3.25" customHeight="1" x14ac:dyDescent="0.6">
      <c r="A801" s="38"/>
      <c r="B801" s="38"/>
      <c r="C801" s="38"/>
      <c r="D801" s="38"/>
      <c r="E801" s="38"/>
      <c r="F801" s="38"/>
      <c r="G801" s="38"/>
      <c r="H801" s="38"/>
      <c r="I801" s="54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3.25" customHeight="1" x14ac:dyDescent="0.6">
      <c r="A802" s="38"/>
      <c r="B802" s="38"/>
      <c r="C802" s="38"/>
      <c r="D802" s="38"/>
      <c r="E802" s="38"/>
      <c r="F802" s="38"/>
      <c r="G802" s="38"/>
      <c r="H802" s="38"/>
      <c r="I802" s="54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3.25" customHeight="1" x14ac:dyDescent="0.6">
      <c r="A803" s="38"/>
      <c r="B803" s="38"/>
      <c r="C803" s="38"/>
      <c r="D803" s="38"/>
      <c r="E803" s="38"/>
      <c r="F803" s="38"/>
      <c r="G803" s="38"/>
      <c r="H803" s="38"/>
      <c r="I803" s="54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3.25" customHeight="1" x14ac:dyDescent="0.6">
      <c r="A804" s="38"/>
      <c r="B804" s="38"/>
      <c r="C804" s="38"/>
      <c r="D804" s="38"/>
      <c r="E804" s="38"/>
      <c r="F804" s="38"/>
      <c r="G804" s="38"/>
      <c r="H804" s="38"/>
      <c r="I804" s="54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3.25" customHeight="1" x14ac:dyDescent="0.6">
      <c r="A805" s="38"/>
      <c r="B805" s="38"/>
      <c r="C805" s="38"/>
      <c r="D805" s="38"/>
      <c r="E805" s="38"/>
      <c r="F805" s="38"/>
      <c r="G805" s="38"/>
      <c r="H805" s="38"/>
      <c r="I805" s="54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3.25" customHeight="1" x14ac:dyDescent="0.6">
      <c r="A806" s="38"/>
      <c r="B806" s="38"/>
      <c r="C806" s="38"/>
      <c r="D806" s="38"/>
      <c r="E806" s="38"/>
      <c r="F806" s="38"/>
      <c r="G806" s="38"/>
      <c r="H806" s="38"/>
      <c r="I806" s="54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3.25" customHeight="1" x14ac:dyDescent="0.6">
      <c r="A807" s="38"/>
      <c r="B807" s="38"/>
      <c r="C807" s="38"/>
      <c r="D807" s="38"/>
      <c r="E807" s="38"/>
      <c r="F807" s="38"/>
      <c r="G807" s="38"/>
      <c r="H807" s="38"/>
      <c r="I807" s="54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3.25" customHeight="1" x14ac:dyDescent="0.6">
      <c r="A808" s="38"/>
      <c r="B808" s="38"/>
      <c r="C808" s="38"/>
      <c r="D808" s="38"/>
      <c r="E808" s="38"/>
      <c r="F808" s="38"/>
      <c r="G808" s="38"/>
      <c r="H808" s="38"/>
      <c r="I808" s="54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3.25" customHeight="1" x14ac:dyDescent="0.6">
      <c r="A809" s="38"/>
      <c r="B809" s="38"/>
      <c r="C809" s="38"/>
      <c r="D809" s="38"/>
      <c r="E809" s="38"/>
      <c r="F809" s="38"/>
      <c r="G809" s="38"/>
      <c r="H809" s="38"/>
      <c r="I809" s="54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3.25" customHeight="1" x14ac:dyDescent="0.6">
      <c r="A810" s="38"/>
      <c r="B810" s="38"/>
      <c r="C810" s="38"/>
      <c r="D810" s="38"/>
      <c r="E810" s="38"/>
      <c r="F810" s="38"/>
      <c r="G810" s="38"/>
      <c r="H810" s="38"/>
      <c r="I810" s="54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3.25" customHeight="1" x14ac:dyDescent="0.6">
      <c r="A811" s="38"/>
      <c r="B811" s="38"/>
      <c r="C811" s="38"/>
      <c r="D811" s="38"/>
      <c r="E811" s="38"/>
      <c r="F811" s="38"/>
      <c r="G811" s="38"/>
      <c r="H811" s="38"/>
      <c r="I811" s="54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3.25" customHeight="1" x14ac:dyDescent="0.6">
      <c r="A812" s="38"/>
      <c r="B812" s="38"/>
      <c r="C812" s="38"/>
      <c r="D812" s="38"/>
      <c r="E812" s="38"/>
      <c r="F812" s="38"/>
      <c r="G812" s="38"/>
      <c r="H812" s="38"/>
      <c r="I812" s="54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3.25" customHeight="1" x14ac:dyDescent="0.6">
      <c r="A813" s="38"/>
      <c r="B813" s="38"/>
      <c r="C813" s="38"/>
      <c r="D813" s="38"/>
      <c r="E813" s="38"/>
      <c r="F813" s="38"/>
      <c r="G813" s="38"/>
      <c r="H813" s="38"/>
      <c r="I813" s="54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3.25" customHeight="1" x14ac:dyDescent="0.6">
      <c r="A814" s="38"/>
      <c r="B814" s="38"/>
      <c r="C814" s="38"/>
      <c r="D814" s="38"/>
      <c r="E814" s="38"/>
      <c r="F814" s="38"/>
      <c r="G814" s="38"/>
      <c r="H814" s="38"/>
      <c r="I814" s="54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3.25" customHeight="1" x14ac:dyDescent="0.6">
      <c r="A815" s="38"/>
      <c r="B815" s="38"/>
      <c r="C815" s="38"/>
      <c r="D815" s="38"/>
      <c r="E815" s="38"/>
      <c r="F815" s="38"/>
      <c r="G815" s="38"/>
      <c r="H815" s="38"/>
      <c r="I815" s="54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3.25" customHeight="1" x14ac:dyDescent="0.6">
      <c r="A816" s="38"/>
      <c r="B816" s="38"/>
      <c r="C816" s="38"/>
      <c r="D816" s="38"/>
      <c r="E816" s="38"/>
      <c r="F816" s="38"/>
      <c r="G816" s="38"/>
      <c r="H816" s="38"/>
      <c r="I816" s="54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3.25" customHeight="1" x14ac:dyDescent="0.6">
      <c r="A817" s="38"/>
      <c r="B817" s="38"/>
      <c r="C817" s="38"/>
      <c r="D817" s="38"/>
      <c r="E817" s="38"/>
      <c r="F817" s="38"/>
      <c r="G817" s="38"/>
      <c r="H817" s="38"/>
      <c r="I817" s="54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3.25" customHeight="1" x14ac:dyDescent="0.6">
      <c r="A818" s="38"/>
      <c r="B818" s="38"/>
      <c r="C818" s="38"/>
      <c r="D818" s="38"/>
      <c r="E818" s="38"/>
      <c r="F818" s="38"/>
      <c r="G818" s="38"/>
      <c r="H818" s="38"/>
      <c r="I818" s="54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3.25" customHeight="1" x14ac:dyDescent="0.6">
      <c r="A819" s="38"/>
      <c r="B819" s="38"/>
      <c r="C819" s="38"/>
      <c r="D819" s="38"/>
      <c r="E819" s="38"/>
      <c r="F819" s="38"/>
      <c r="G819" s="38"/>
      <c r="H819" s="38"/>
      <c r="I819" s="54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3.25" customHeight="1" x14ac:dyDescent="0.6">
      <c r="A820" s="38"/>
      <c r="B820" s="38"/>
      <c r="C820" s="38"/>
      <c r="D820" s="38"/>
      <c r="E820" s="38"/>
      <c r="F820" s="38"/>
      <c r="G820" s="38"/>
      <c r="H820" s="38"/>
      <c r="I820" s="54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3.25" customHeight="1" x14ac:dyDescent="0.6">
      <c r="A821" s="38"/>
      <c r="B821" s="38"/>
      <c r="C821" s="38"/>
      <c r="D821" s="38"/>
      <c r="E821" s="38"/>
      <c r="F821" s="38"/>
      <c r="G821" s="38"/>
      <c r="H821" s="38"/>
      <c r="I821" s="54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3.25" customHeight="1" x14ac:dyDescent="0.6">
      <c r="A822" s="38"/>
      <c r="B822" s="38"/>
      <c r="C822" s="38"/>
      <c r="D822" s="38"/>
      <c r="E822" s="38"/>
      <c r="F822" s="38"/>
      <c r="G822" s="38"/>
      <c r="H822" s="38"/>
      <c r="I822" s="54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3.25" customHeight="1" x14ac:dyDescent="0.6">
      <c r="A823" s="38"/>
      <c r="B823" s="38"/>
      <c r="C823" s="38"/>
      <c r="D823" s="38"/>
      <c r="E823" s="38"/>
      <c r="F823" s="38"/>
      <c r="G823" s="38"/>
      <c r="H823" s="38"/>
      <c r="I823" s="54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3.25" customHeight="1" x14ac:dyDescent="0.6">
      <c r="A824" s="38"/>
      <c r="B824" s="38"/>
      <c r="C824" s="38"/>
      <c r="D824" s="38"/>
      <c r="E824" s="38"/>
      <c r="F824" s="38"/>
      <c r="G824" s="38"/>
      <c r="H824" s="38"/>
      <c r="I824" s="54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3.25" customHeight="1" x14ac:dyDescent="0.6">
      <c r="A825" s="38"/>
      <c r="B825" s="38"/>
      <c r="C825" s="38"/>
      <c r="D825" s="38"/>
      <c r="E825" s="38"/>
      <c r="F825" s="38"/>
      <c r="G825" s="38"/>
      <c r="H825" s="38"/>
      <c r="I825" s="54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3.25" customHeight="1" x14ac:dyDescent="0.6">
      <c r="A826" s="38"/>
      <c r="B826" s="38"/>
      <c r="C826" s="38"/>
      <c r="D826" s="38"/>
      <c r="E826" s="38"/>
      <c r="F826" s="38"/>
      <c r="G826" s="38"/>
      <c r="H826" s="38"/>
      <c r="I826" s="54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3.25" customHeight="1" x14ac:dyDescent="0.6">
      <c r="A827" s="38"/>
      <c r="B827" s="38"/>
      <c r="C827" s="38"/>
      <c r="D827" s="38"/>
      <c r="E827" s="38"/>
      <c r="F827" s="38"/>
      <c r="G827" s="38"/>
      <c r="H827" s="38"/>
      <c r="I827" s="54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3.25" customHeight="1" x14ac:dyDescent="0.6">
      <c r="A828" s="38"/>
      <c r="B828" s="38"/>
      <c r="C828" s="38"/>
      <c r="D828" s="38"/>
      <c r="E828" s="38"/>
      <c r="F828" s="38"/>
      <c r="G828" s="38"/>
      <c r="H828" s="38"/>
      <c r="I828" s="54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3.25" customHeight="1" x14ac:dyDescent="0.6">
      <c r="A829" s="38"/>
      <c r="B829" s="38"/>
      <c r="C829" s="38"/>
      <c r="D829" s="38"/>
      <c r="E829" s="38"/>
      <c r="F829" s="38"/>
      <c r="G829" s="38"/>
      <c r="H829" s="38"/>
      <c r="I829" s="54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3.25" customHeight="1" x14ac:dyDescent="0.6">
      <c r="A830" s="38"/>
      <c r="B830" s="38"/>
      <c r="C830" s="38"/>
      <c r="D830" s="38"/>
      <c r="E830" s="38"/>
      <c r="F830" s="38"/>
      <c r="G830" s="38"/>
      <c r="H830" s="38"/>
      <c r="I830" s="54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3.25" customHeight="1" x14ac:dyDescent="0.6">
      <c r="A831" s="38"/>
      <c r="B831" s="38"/>
      <c r="C831" s="38"/>
      <c r="D831" s="38"/>
      <c r="E831" s="38"/>
      <c r="F831" s="38"/>
      <c r="G831" s="38"/>
      <c r="H831" s="38"/>
      <c r="I831" s="54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3.25" customHeight="1" x14ac:dyDescent="0.6">
      <c r="A832" s="38"/>
      <c r="B832" s="38"/>
      <c r="C832" s="38"/>
      <c r="D832" s="38"/>
      <c r="E832" s="38"/>
      <c r="F832" s="38"/>
      <c r="G832" s="38"/>
      <c r="H832" s="38"/>
      <c r="I832" s="54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3.25" customHeight="1" x14ac:dyDescent="0.6">
      <c r="A833" s="38"/>
      <c r="B833" s="38"/>
      <c r="C833" s="38"/>
      <c r="D833" s="38"/>
      <c r="E833" s="38"/>
      <c r="F833" s="38"/>
      <c r="G833" s="38"/>
      <c r="H833" s="38"/>
      <c r="I833" s="54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3.25" customHeight="1" x14ac:dyDescent="0.6">
      <c r="A834" s="38"/>
      <c r="B834" s="38"/>
      <c r="C834" s="38"/>
      <c r="D834" s="38"/>
      <c r="E834" s="38"/>
      <c r="F834" s="38"/>
      <c r="G834" s="38"/>
      <c r="H834" s="38"/>
      <c r="I834" s="54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3.25" customHeight="1" x14ac:dyDescent="0.6">
      <c r="A835" s="38"/>
      <c r="B835" s="38"/>
      <c r="C835" s="38"/>
      <c r="D835" s="38"/>
      <c r="E835" s="38"/>
      <c r="F835" s="38"/>
      <c r="G835" s="38"/>
      <c r="H835" s="38"/>
      <c r="I835" s="54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3.25" customHeight="1" x14ac:dyDescent="0.6">
      <c r="A836" s="38"/>
      <c r="B836" s="38"/>
      <c r="C836" s="38"/>
      <c r="D836" s="38"/>
      <c r="E836" s="38"/>
      <c r="F836" s="38"/>
      <c r="G836" s="38"/>
      <c r="H836" s="38"/>
      <c r="I836" s="54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3.25" customHeight="1" x14ac:dyDescent="0.6">
      <c r="A837" s="38"/>
      <c r="B837" s="38"/>
      <c r="C837" s="38"/>
      <c r="D837" s="38"/>
      <c r="E837" s="38"/>
      <c r="F837" s="38"/>
      <c r="G837" s="38"/>
      <c r="H837" s="38"/>
      <c r="I837" s="54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3.25" customHeight="1" x14ac:dyDescent="0.6">
      <c r="A838" s="38"/>
      <c r="B838" s="38"/>
      <c r="C838" s="38"/>
      <c r="D838" s="38"/>
      <c r="E838" s="38"/>
      <c r="F838" s="38"/>
      <c r="G838" s="38"/>
      <c r="H838" s="38"/>
      <c r="I838" s="54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3.25" customHeight="1" x14ac:dyDescent="0.6">
      <c r="A839" s="38"/>
      <c r="B839" s="38"/>
      <c r="C839" s="38"/>
      <c r="D839" s="38"/>
      <c r="E839" s="38"/>
      <c r="F839" s="38"/>
      <c r="G839" s="38"/>
      <c r="H839" s="38"/>
      <c r="I839" s="54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3.25" customHeight="1" x14ac:dyDescent="0.6">
      <c r="A840" s="38"/>
      <c r="B840" s="38"/>
      <c r="C840" s="38"/>
      <c r="D840" s="38"/>
      <c r="E840" s="38"/>
      <c r="F840" s="38"/>
      <c r="G840" s="38"/>
      <c r="H840" s="38"/>
      <c r="I840" s="54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3.25" customHeight="1" x14ac:dyDescent="0.6">
      <c r="A841" s="38"/>
      <c r="B841" s="38"/>
      <c r="C841" s="38"/>
      <c r="D841" s="38"/>
      <c r="E841" s="38"/>
      <c r="F841" s="38"/>
      <c r="G841" s="38"/>
      <c r="H841" s="38"/>
      <c r="I841" s="54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3.25" customHeight="1" x14ac:dyDescent="0.6">
      <c r="A842" s="38"/>
      <c r="B842" s="38"/>
      <c r="C842" s="38"/>
      <c r="D842" s="38"/>
      <c r="E842" s="38"/>
      <c r="F842" s="38"/>
      <c r="G842" s="38"/>
      <c r="H842" s="38"/>
      <c r="I842" s="54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3.25" customHeight="1" x14ac:dyDescent="0.6">
      <c r="A843" s="38"/>
      <c r="B843" s="38"/>
      <c r="C843" s="38"/>
      <c r="D843" s="38"/>
      <c r="E843" s="38"/>
      <c r="F843" s="38"/>
      <c r="G843" s="38"/>
      <c r="H843" s="38"/>
      <c r="I843" s="54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3.25" customHeight="1" x14ac:dyDescent="0.6">
      <c r="A844" s="38"/>
      <c r="B844" s="38"/>
      <c r="C844" s="38"/>
      <c r="D844" s="38"/>
      <c r="E844" s="38"/>
      <c r="F844" s="38"/>
      <c r="G844" s="38"/>
      <c r="H844" s="38"/>
      <c r="I844" s="54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3.25" customHeight="1" x14ac:dyDescent="0.6">
      <c r="A845" s="38"/>
      <c r="B845" s="38"/>
      <c r="C845" s="38"/>
      <c r="D845" s="38"/>
      <c r="E845" s="38"/>
      <c r="F845" s="38"/>
      <c r="G845" s="38"/>
      <c r="H845" s="38"/>
      <c r="I845" s="54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3.25" customHeight="1" x14ac:dyDescent="0.6">
      <c r="A846" s="38"/>
      <c r="B846" s="38"/>
      <c r="C846" s="38"/>
      <c r="D846" s="38"/>
      <c r="E846" s="38"/>
      <c r="F846" s="38"/>
      <c r="G846" s="38"/>
      <c r="H846" s="38"/>
      <c r="I846" s="54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3.25" customHeight="1" x14ac:dyDescent="0.6">
      <c r="A847" s="38"/>
      <c r="B847" s="38"/>
      <c r="C847" s="38"/>
      <c r="D847" s="38"/>
      <c r="E847" s="38"/>
      <c r="F847" s="38"/>
      <c r="G847" s="38"/>
      <c r="H847" s="38"/>
      <c r="I847" s="54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3.25" customHeight="1" x14ac:dyDescent="0.6">
      <c r="A848" s="38"/>
      <c r="B848" s="38"/>
      <c r="C848" s="38"/>
      <c r="D848" s="38"/>
      <c r="E848" s="38"/>
      <c r="F848" s="38"/>
      <c r="G848" s="38"/>
      <c r="H848" s="38"/>
      <c r="I848" s="54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3.25" customHeight="1" x14ac:dyDescent="0.6">
      <c r="A849" s="38"/>
      <c r="B849" s="38"/>
      <c r="C849" s="38"/>
      <c r="D849" s="38"/>
      <c r="E849" s="38"/>
      <c r="F849" s="38"/>
      <c r="G849" s="38"/>
      <c r="H849" s="38"/>
      <c r="I849" s="54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3.25" customHeight="1" x14ac:dyDescent="0.6">
      <c r="A850" s="38"/>
      <c r="B850" s="38"/>
      <c r="C850" s="38"/>
      <c r="D850" s="38"/>
      <c r="E850" s="38"/>
      <c r="F850" s="38"/>
      <c r="G850" s="38"/>
      <c r="H850" s="38"/>
      <c r="I850" s="54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3.25" customHeight="1" x14ac:dyDescent="0.6">
      <c r="A851" s="38"/>
      <c r="B851" s="38"/>
      <c r="C851" s="38"/>
      <c r="D851" s="38"/>
      <c r="E851" s="38"/>
      <c r="F851" s="38"/>
      <c r="G851" s="38"/>
      <c r="H851" s="38"/>
      <c r="I851" s="54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3.25" customHeight="1" x14ac:dyDescent="0.6">
      <c r="A852" s="38"/>
      <c r="B852" s="38"/>
      <c r="C852" s="38"/>
      <c r="D852" s="38"/>
      <c r="E852" s="38"/>
      <c r="F852" s="38"/>
      <c r="G852" s="38"/>
      <c r="H852" s="38"/>
      <c r="I852" s="54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3.25" customHeight="1" x14ac:dyDescent="0.6">
      <c r="A853" s="38"/>
      <c r="B853" s="38"/>
      <c r="C853" s="38"/>
      <c r="D853" s="38"/>
      <c r="E853" s="38"/>
      <c r="F853" s="38"/>
      <c r="G853" s="38"/>
      <c r="H853" s="38"/>
      <c r="I853" s="54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3.25" customHeight="1" x14ac:dyDescent="0.6">
      <c r="A854" s="38"/>
      <c r="B854" s="38"/>
      <c r="C854" s="38"/>
      <c r="D854" s="38"/>
      <c r="E854" s="38"/>
      <c r="F854" s="38"/>
      <c r="G854" s="38"/>
      <c r="H854" s="38"/>
      <c r="I854" s="54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3.25" customHeight="1" x14ac:dyDescent="0.6">
      <c r="A855" s="38"/>
      <c r="B855" s="38"/>
      <c r="C855" s="38"/>
      <c r="D855" s="38"/>
      <c r="E855" s="38"/>
      <c r="F855" s="38"/>
      <c r="G855" s="38"/>
      <c r="H855" s="38"/>
      <c r="I855" s="54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3.25" customHeight="1" x14ac:dyDescent="0.6">
      <c r="A856" s="38"/>
      <c r="B856" s="38"/>
      <c r="C856" s="38"/>
      <c r="D856" s="38"/>
      <c r="E856" s="38"/>
      <c r="F856" s="38"/>
      <c r="G856" s="38"/>
      <c r="H856" s="38"/>
      <c r="I856" s="54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3.25" customHeight="1" x14ac:dyDescent="0.6">
      <c r="A857" s="38"/>
      <c r="B857" s="38"/>
      <c r="C857" s="38"/>
      <c r="D857" s="38"/>
      <c r="E857" s="38"/>
      <c r="F857" s="38"/>
      <c r="G857" s="38"/>
      <c r="H857" s="38"/>
      <c r="I857" s="54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3.25" customHeight="1" x14ac:dyDescent="0.6">
      <c r="A858" s="38"/>
      <c r="B858" s="38"/>
      <c r="C858" s="38"/>
      <c r="D858" s="38"/>
      <c r="E858" s="38"/>
      <c r="F858" s="38"/>
      <c r="G858" s="38"/>
      <c r="H858" s="38"/>
      <c r="I858" s="54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3.25" customHeight="1" x14ac:dyDescent="0.6">
      <c r="A859" s="38"/>
      <c r="B859" s="38"/>
      <c r="C859" s="38"/>
      <c r="D859" s="38"/>
      <c r="E859" s="38"/>
      <c r="F859" s="38"/>
      <c r="G859" s="38"/>
      <c r="H859" s="38"/>
      <c r="I859" s="54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3.25" customHeight="1" x14ac:dyDescent="0.6">
      <c r="A860" s="38"/>
      <c r="B860" s="38"/>
      <c r="C860" s="38"/>
      <c r="D860" s="38"/>
      <c r="E860" s="38"/>
      <c r="F860" s="38"/>
      <c r="G860" s="38"/>
      <c r="H860" s="38"/>
      <c r="I860" s="54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3.25" customHeight="1" x14ac:dyDescent="0.6">
      <c r="A861" s="38"/>
      <c r="B861" s="38"/>
      <c r="C861" s="38"/>
      <c r="D861" s="38"/>
      <c r="E861" s="38"/>
      <c r="F861" s="38"/>
      <c r="G861" s="38"/>
      <c r="H861" s="38"/>
      <c r="I861" s="54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3.25" customHeight="1" x14ac:dyDescent="0.6">
      <c r="A862" s="38"/>
      <c r="B862" s="38"/>
      <c r="C862" s="38"/>
      <c r="D862" s="38"/>
      <c r="E862" s="38"/>
      <c r="F862" s="38"/>
      <c r="G862" s="38"/>
      <c r="H862" s="38"/>
      <c r="I862" s="54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3.25" customHeight="1" x14ac:dyDescent="0.6">
      <c r="A863" s="38"/>
      <c r="B863" s="38"/>
      <c r="C863" s="38"/>
      <c r="D863" s="38"/>
      <c r="E863" s="38"/>
      <c r="F863" s="38"/>
      <c r="G863" s="38"/>
      <c r="H863" s="38"/>
      <c r="I863" s="54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3.25" customHeight="1" x14ac:dyDescent="0.6">
      <c r="A864" s="38"/>
      <c r="B864" s="38"/>
      <c r="C864" s="38"/>
      <c r="D864" s="38"/>
      <c r="E864" s="38"/>
      <c r="F864" s="38"/>
      <c r="G864" s="38"/>
      <c r="H864" s="38"/>
      <c r="I864" s="54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3.25" customHeight="1" x14ac:dyDescent="0.6">
      <c r="A865" s="38"/>
      <c r="B865" s="38"/>
      <c r="C865" s="38"/>
      <c r="D865" s="38"/>
      <c r="E865" s="38"/>
      <c r="F865" s="38"/>
      <c r="G865" s="38"/>
      <c r="H865" s="38"/>
      <c r="I865" s="54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3.25" customHeight="1" x14ac:dyDescent="0.6">
      <c r="A866" s="38"/>
      <c r="B866" s="38"/>
      <c r="C866" s="38"/>
      <c r="D866" s="38"/>
      <c r="E866" s="38"/>
      <c r="F866" s="38"/>
      <c r="G866" s="38"/>
      <c r="H866" s="38"/>
      <c r="I866" s="54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3.25" customHeight="1" x14ac:dyDescent="0.6">
      <c r="A867" s="38"/>
      <c r="B867" s="38"/>
      <c r="C867" s="38"/>
      <c r="D867" s="38"/>
      <c r="E867" s="38"/>
      <c r="F867" s="38"/>
      <c r="G867" s="38"/>
      <c r="H867" s="38"/>
      <c r="I867" s="54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3.25" customHeight="1" x14ac:dyDescent="0.6">
      <c r="A868" s="38"/>
      <c r="B868" s="38"/>
      <c r="C868" s="38"/>
      <c r="D868" s="38"/>
      <c r="E868" s="38"/>
      <c r="F868" s="38"/>
      <c r="G868" s="38"/>
      <c r="H868" s="38"/>
      <c r="I868" s="54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3.25" customHeight="1" x14ac:dyDescent="0.6">
      <c r="A869" s="38"/>
      <c r="B869" s="38"/>
      <c r="C869" s="38"/>
      <c r="D869" s="38"/>
      <c r="E869" s="38"/>
      <c r="F869" s="38"/>
      <c r="G869" s="38"/>
      <c r="H869" s="38"/>
      <c r="I869" s="54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3.25" customHeight="1" x14ac:dyDescent="0.6">
      <c r="A870" s="38"/>
      <c r="B870" s="38"/>
      <c r="C870" s="38"/>
      <c r="D870" s="38"/>
      <c r="E870" s="38"/>
      <c r="F870" s="38"/>
      <c r="G870" s="38"/>
      <c r="H870" s="38"/>
      <c r="I870" s="54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3.25" customHeight="1" x14ac:dyDescent="0.6">
      <c r="A871" s="38"/>
      <c r="B871" s="38"/>
      <c r="C871" s="38"/>
      <c r="D871" s="38"/>
      <c r="E871" s="38"/>
      <c r="F871" s="38"/>
      <c r="G871" s="38"/>
      <c r="H871" s="38"/>
      <c r="I871" s="54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3.25" customHeight="1" x14ac:dyDescent="0.6">
      <c r="A872" s="38"/>
      <c r="B872" s="38"/>
      <c r="C872" s="38"/>
      <c r="D872" s="38"/>
      <c r="E872" s="38"/>
      <c r="F872" s="38"/>
      <c r="G872" s="38"/>
      <c r="H872" s="38"/>
      <c r="I872" s="54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3.25" customHeight="1" x14ac:dyDescent="0.6">
      <c r="A873" s="38"/>
      <c r="B873" s="38"/>
      <c r="C873" s="38"/>
      <c r="D873" s="38"/>
      <c r="E873" s="38"/>
      <c r="F873" s="38"/>
      <c r="G873" s="38"/>
      <c r="H873" s="38"/>
      <c r="I873" s="54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3.25" customHeight="1" x14ac:dyDescent="0.6">
      <c r="A874" s="38"/>
      <c r="B874" s="38"/>
      <c r="C874" s="38"/>
      <c r="D874" s="38"/>
      <c r="E874" s="38"/>
      <c r="F874" s="38"/>
      <c r="G874" s="38"/>
      <c r="H874" s="38"/>
      <c r="I874" s="54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3.25" customHeight="1" x14ac:dyDescent="0.6">
      <c r="A875" s="38"/>
      <c r="B875" s="38"/>
      <c r="C875" s="38"/>
      <c r="D875" s="38"/>
      <c r="E875" s="38"/>
      <c r="F875" s="38"/>
      <c r="G875" s="38"/>
      <c r="H875" s="38"/>
      <c r="I875" s="54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3.25" customHeight="1" x14ac:dyDescent="0.6">
      <c r="A876" s="38"/>
      <c r="B876" s="38"/>
      <c r="C876" s="38"/>
      <c r="D876" s="38"/>
      <c r="E876" s="38"/>
      <c r="F876" s="38"/>
      <c r="G876" s="38"/>
      <c r="H876" s="38"/>
      <c r="I876" s="54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3.25" customHeight="1" x14ac:dyDescent="0.6">
      <c r="A877" s="38"/>
      <c r="B877" s="38"/>
      <c r="C877" s="38"/>
      <c r="D877" s="38"/>
      <c r="E877" s="38"/>
      <c r="F877" s="38"/>
      <c r="G877" s="38"/>
      <c r="H877" s="38"/>
      <c r="I877" s="54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3.25" customHeight="1" x14ac:dyDescent="0.6">
      <c r="A878" s="38"/>
      <c r="B878" s="38"/>
      <c r="C878" s="38"/>
      <c r="D878" s="38"/>
      <c r="E878" s="38"/>
      <c r="F878" s="38"/>
      <c r="G878" s="38"/>
      <c r="H878" s="38"/>
      <c r="I878" s="54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3.25" customHeight="1" x14ac:dyDescent="0.6">
      <c r="A879" s="38"/>
      <c r="B879" s="38"/>
      <c r="C879" s="38"/>
      <c r="D879" s="38"/>
      <c r="E879" s="38"/>
      <c r="F879" s="38"/>
      <c r="G879" s="38"/>
      <c r="H879" s="38"/>
      <c r="I879" s="54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3.25" customHeight="1" x14ac:dyDescent="0.6">
      <c r="A880" s="38"/>
      <c r="B880" s="38"/>
      <c r="C880" s="38"/>
      <c r="D880" s="38"/>
      <c r="E880" s="38"/>
      <c r="F880" s="38"/>
      <c r="G880" s="38"/>
      <c r="H880" s="38"/>
      <c r="I880" s="54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3.25" customHeight="1" x14ac:dyDescent="0.6">
      <c r="A881" s="38"/>
      <c r="B881" s="38"/>
      <c r="C881" s="38"/>
      <c r="D881" s="38"/>
      <c r="E881" s="38"/>
      <c r="F881" s="38"/>
      <c r="G881" s="38"/>
      <c r="H881" s="38"/>
      <c r="I881" s="54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3.25" customHeight="1" x14ac:dyDescent="0.6">
      <c r="A882" s="38"/>
      <c r="B882" s="38"/>
      <c r="C882" s="38"/>
      <c r="D882" s="38"/>
      <c r="E882" s="38"/>
      <c r="F882" s="38"/>
      <c r="G882" s="38"/>
      <c r="H882" s="38"/>
      <c r="I882" s="54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3.25" customHeight="1" x14ac:dyDescent="0.6">
      <c r="A883" s="38"/>
      <c r="B883" s="38"/>
      <c r="C883" s="38"/>
      <c r="D883" s="38"/>
      <c r="E883" s="38"/>
      <c r="F883" s="38"/>
      <c r="G883" s="38"/>
      <c r="H883" s="38"/>
      <c r="I883" s="54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3.25" customHeight="1" x14ac:dyDescent="0.6">
      <c r="A884" s="38"/>
      <c r="B884" s="38"/>
      <c r="C884" s="38"/>
      <c r="D884" s="38"/>
      <c r="E884" s="38"/>
      <c r="F884" s="38"/>
      <c r="G884" s="38"/>
      <c r="H884" s="38"/>
      <c r="I884" s="54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3.25" customHeight="1" x14ac:dyDescent="0.6">
      <c r="A885" s="38"/>
      <c r="B885" s="38"/>
      <c r="C885" s="38"/>
      <c r="D885" s="38"/>
      <c r="E885" s="38"/>
      <c r="F885" s="38"/>
      <c r="G885" s="38"/>
      <c r="H885" s="38"/>
      <c r="I885" s="54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3.25" customHeight="1" x14ac:dyDescent="0.6">
      <c r="A886" s="38"/>
      <c r="B886" s="38"/>
      <c r="C886" s="38"/>
      <c r="D886" s="38"/>
      <c r="E886" s="38"/>
      <c r="F886" s="38"/>
      <c r="G886" s="38"/>
      <c r="H886" s="38"/>
      <c r="I886" s="54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3.25" customHeight="1" x14ac:dyDescent="0.6">
      <c r="A887" s="38"/>
      <c r="B887" s="38"/>
      <c r="C887" s="38"/>
      <c r="D887" s="38"/>
      <c r="E887" s="38"/>
      <c r="F887" s="38"/>
      <c r="G887" s="38"/>
      <c r="H887" s="38"/>
      <c r="I887" s="54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3.25" customHeight="1" x14ac:dyDescent="0.6">
      <c r="A888" s="38"/>
      <c r="B888" s="38"/>
      <c r="C888" s="38"/>
      <c r="D888" s="38"/>
      <c r="E888" s="38"/>
      <c r="F888" s="38"/>
      <c r="G888" s="38"/>
      <c r="H888" s="38"/>
      <c r="I888" s="54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3.25" customHeight="1" x14ac:dyDescent="0.6">
      <c r="A889" s="38"/>
      <c r="B889" s="38"/>
      <c r="C889" s="38"/>
      <c r="D889" s="38"/>
      <c r="E889" s="38"/>
      <c r="F889" s="38"/>
      <c r="G889" s="38"/>
      <c r="H889" s="38"/>
      <c r="I889" s="54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3.25" customHeight="1" x14ac:dyDescent="0.6">
      <c r="A890" s="38"/>
      <c r="B890" s="38"/>
      <c r="C890" s="38"/>
      <c r="D890" s="38"/>
      <c r="E890" s="38"/>
      <c r="F890" s="38"/>
      <c r="G890" s="38"/>
      <c r="H890" s="38"/>
      <c r="I890" s="54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3.25" customHeight="1" x14ac:dyDescent="0.6">
      <c r="A891" s="38"/>
      <c r="B891" s="38"/>
      <c r="C891" s="38"/>
      <c r="D891" s="38"/>
      <c r="E891" s="38"/>
      <c r="F891" s="38"/>
      <c r="G891" s="38"/>
      <c r="H891" s="38"/>
      <c r="I891" s="54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3.25" customHeight="1" x14ac:dyDescent="0.6">
      <c r="A892" s="38"/>
      <c r="B892" s="38"/>
      <c r="C892" s="38"/>
      <c r="D892" s="38"/>
      <c r="E892" s="38"/>
      <c r="F892" s="38"/>
      <c r="G892" s="38"/>
      <c r="H892" s="38"/>
      <c r="I892" s="54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3.25" customHeight="1" x14ac:dyDescent="0.6">
      <c r="A893" s="38"/>
      <c r="B893" s="38"/>
      <c r="C893" s="38"/>
      <c r="D893" s="38"/>
      <c r="E893" s="38"/>
      <c r="F893" s="38"/>
      <c r="G893" s="38"/>
      <c r="H893" s="38"/>
      <c r="I893" s="54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3.25" customHeight="1" x14ac:dyDescent="0.6">
      <c r="A894" s="38"/>
      <c r="B894" s="38"/>
      <c r="C894" s="38"/>
      <c r="D894" s="38"/>
      <c r="E894" s="38"/>
      <c r="F894" s="38"/>
      <c r="G894" s="38"/>
      <c r="H894" s="38"/>
      <c r="I894" s="54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3.25" customHeight="1" x14ac:dyDescent="0.6">
      <c r="A895" s="38"/>
      <c r="B895" s="38"/>
      <c r="C895" s="38"/>
      <c r="D895" s="38"/>
      <c r="E895" s="38"/>
      <c r="F895" s="38"/>
      <c r="G895" s="38"/>
      <c r="H895" s="38"/>
      <c r="I895" s="54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3.25" customHeight="1" x14ac:dyDescent="0.6">
      <c r="A896" s="38"/>
      <c r="B896" s="38"/>
      <c r="C896" s="38"/>
      <c r="D896" s="38"/>
      <c r="E896" s="38"/>
      <c r="F896" s="38"/>
      <c r="G896" s="38"/>
      <c r="H896" s="38"/>
      <c r="I896" s="54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3.25" customHeight="1" x14ac:dyDescent="0.6">
      <c r="A897" s="38"/>
      <c r="B897" s="38"/>
      <c r="C897" s="38"/>
      <c r="D897" s="38"/>
      <c r="E897" s="38"/>
      <c r="F897" s="38"/>
      <c r="G897" s="38"/>
      <c r="H897" s="38"/>
      <c r="I897" s="54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3.25" customHeight="1" x14ac:dyDescent="0.6">
      <c r="A898" s="38"/>
      <c r="B898" s="38"/>
      <c r="C898" s="38"/>
      <c r="D898" s="38"/>
      <c r="E898" s="38"/>
      <c r="F898" s="38"/>
      <c r="G898" s="38"/>
      <c r="H898" s="38"/>
      <c r="I898" s="54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3.25" customHeight="1" x14ac:dyDescent="0.6">
      <c r="A899" s="38"/>
      <c r="B899" s="38"/>
      <c r="C899" s="38"/>
      <c r="D899" s="38"/>
      <c r="E899" s="38"/>
      <c r="F899" s="38"/>
      <c r="G899" s="38"/>
      <c r="H899" s="38"/>
      <c r="I899" s="54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3.25" customHeight="1" x14ac:dyDescent="0.6">
      <c r="A900" s="38"/>
      <c r="B900" s="38"/>
      <c r="C900" s="38"/>
      <c r="D900" s="38"/>
      <c r="E900" s="38"/>
      <c r="F900" s="38"/>
      <c r="G900" s="38"/>
      <c r="H900" s="38"/>
      <c r="I900" s="54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3.25" customHeight="1" x14ac:dyDescent="0.6">
      <c r="A901" s="38"/>
      <c r="B901" s="38"/>
      <c r="C901" s="38"/>
      <c r="D901" s="38"/>
      <c r="E901" s="38"/>
      <c r="F901" s="38"/>
      <c r="G901" s="38"/>
      <c r="H901" s="38"/>
      <c r="I901" s="54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3.25" customHeight="1" x14ac:dyDescent="0.6">
      <c r="A902" s="38"/>
      <c r="B902" s="38"/>
      <c r="C902" s="38"/>
      <c r="D902" s="38"/>
      <c r="E902" s="38"/>
      <c r="F902" s="38"/>
      <c r="G902" s="38"/>
      <c r="H902" s="38"/>
      <c r="I902" s="54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3.25" customHeight="1" x14ac:dyDescent="0.6">
      <c r="A903" s="38"/>
      <c r="B903" s="38"/>
      <c r="C903" s="38"/>
      <c r="D903" s="38"/>
      <c r="E903" s="38"/>
      <c r="F903" s="38"/>
      <c r="G903" s="38"/>
      <c r="H903" s="38"/>
      <c r="I903" s="54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3.25" customHeight="1" x14ac:dyDescent="0.6">
      <c r="A904" s="38"/>
      <c r="B904" s="38"/>
      <c r="C904" s="38"/>
      <c r="D904" s="38"/>
      <c r="E904" s="38"/>
      <c r="F904" s="38"/>
      <c r="G904" s="38"/>
      <c r="H904" s="38"/>
      <c r="I904" s="54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3.25" customHeight="1" x14ac:dyDescent="0.6">
      <c r="A905" s="38"/>
      <c r="B905" s="38"/>
      <c r="C905" s="38"/>
      <c r="D905" s="38"/>
      <c r="E905" s="38"/>
      <c r="F905" s="38"/>
      <c r="G905" s="38"/>
      <c r="H905" s="38"/>
      <c r="I905" s="54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3.25" customHeight="1" x14ac:dyDescent="0.6">
      <c r="A906" s="38"/>
      <c r="B906" s="38"/>
      <c r="C906" s="38"/>
      <c r="D906" s="38"/>
      <c r="E906" s="38"/>
      <c r="F906" s="38"/>
      <c r="G906" s="38"/>
      <c r="H906" s="38"/>
      <c r="I906" s="54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3.25" customHeight="1" x14ac:dyDescent="0.6">
      <c r="A907" s="38"/>
      <c r="B907" s="38"/>
      <c r="C907" s="38"/>
      <c r="D907" s="38"/>
      <c r="E907" s="38"/>
      <c r="F907" s="38"/>
      <c r="G907" s="38"/>
      <c r="H907" s="38"/>
      <c r="I907" s="54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3.25" customHeight="1" x14ac:dyDescent="0.6">
      <c r="A908" s="38"/>
      <c r="B908" s="38"/>
      <c r="C908" s="38"/>
      <c r="D908" s="38"/>
      <c r="E908" s="38"/>
      <c r="F908" s="38"/>
      <c r="G908" s="38"/>
      <c r="H908" s="38"/>
      <c r="I908" s="54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3.25" customHeight="1" x14ac:dyDescent="0.6">
      <c r="A909" s="38"/>
      <c r="B909" s="38"/>
      <c r="C909" s="38"/>
      <c r="D909" s="38"/>
      <c r="E909" s="38"/>
      <c r="F909" s="38"/>
      <c r="G909" s="38"/>
      <c r="H909" s="38"/>
      <c r="I909" s="54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3.25" customHeight="1" x14ac:dyDescent="0.6">
      <c r="A910" s="38"/>
      <c r="B910" s="38"/>
      <c r="C910" s="38"/>
      <c r="D910" s="38"/>
      <c r="E910" s="38"/>
      <c r="F910" s="38"/>
      <c r="G910" s="38"/>
      <c r="H910" s="38"/>
      <c r="I910" s="54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3.25" customHeight="1" x14ac:dyDescent="0.6">
      <c r="A911" s="38"/>
      <c r="B911" s="38"/>
      <c r="C911" s="38"/>
      <c r="D911" s="38"/>
      <c r="E911" s="38"/>
      <c r="F911" s="38"/>
      <c r="G911" s="38"/>
      <c r="H911" s="38"/>
      <c r="I911" s="54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3.25" customHeight="1" x14ac:dyDescent="0.6">
      <c r="A912" s="38"/>
      <c r="B912" s="38"/>
      <c r="C912" s="38"/>
      <c r="D912" s="38"/>
      <c r="E912" s="38"/>
      <c r="F912" s="38"/>
      <c r="G912" s="38"/>
      <c r="H912" s="38"/>
      <c r="I912" s="54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3.25" customHeight="1" x14ac:dyDescent="0.6">
      <c r="A913" s="38"/>
      <c r="B913" s="38"/>
      <c r="C913" s="38"/>
      <c r="D913" s="38"/>
      <c r="E913" s="38"/>
      <c r="F913" s="38"/>
      <c r="G913" s="38"/>
      <c r="H913" s="38"/>
      <c r="I913" s="54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3.25" customHeight="1" x14ac:dyDescent="0.6">
      <c r="A914" s="38"/>
      <c r="B914" s="38"/>
      <c r="C914" s="38"/>
      <c r="D914" s="38"/>
      <c r="E914" s="38"/>
      <c r="F914" s="38"/>
      <c r="G914" s="38"/>
      <c r="H914" s="38"/>
      <c r="I914" s="54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3.25" customHeight="1" x14ac:dyDescent="0.6">
      <c r="A915" s="38"/>
      <c r="B915" s="38"/>
      <c r="C915" s="38"/>
      <c r="D915" s="38"/>
      <c r="E915" s="38"/>
      <c r="F915" s="38"/>
      <c r="G915" s="38"/>
      <c r="H915" s="38"/>
      <c r="I915" s="54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3.25" customHeight="1" x14ac:dyDescent="0.6">
      <c r="A916" s="38"/>
      <c r="B916" s="38"/>
      <c r="C916" s="38"/>
      <c r="D916" s="38"/>
      <c r="E916" s="38"/>
      <c r="F916" s="38"/>
      <c r="G916" s="38"/>
      <c r="H916" s="38"/>
      <c r="I916" s="54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3.25" customHeight="1" x14ac:dyDescent="0.6">
      <c r="A917" s="38"/>
      <c r="B917" s="38"/>
      <c r="C917" s="38"/>
      <c r="D917" s="38"/>
      <c r="E917" s="38"/>
      <c r="F917" s="38"/>
      <c r="G917" s="38"/>
      <c r="H917" s="38"/>
      <c r="I917" s="54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3.25" customHeight="1" x14ac:dyDescent="0.6">
      <c r="A918" s="38"/>
      <c r="B918" s="38"/>
      <c r="C918" s="38"/>
      <c r="D918" s="38"/>
      <c r="E918" s="38"/>
      <c r="F918" s="38"/>
      <c r="G918" s="38"/>
      <c r="H918" s="38"/>
      <c r="I918" s="54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3.25" customHeight="1" x14ac:dyDescent="0.6">
      <c r="A919" s="38"/>
      <c r="B919" s="38"/>
      <c r="C919" s="38"/>
      <c r="D919" s="38"/>
      <c r="E919" s="38"/>
      <c r="F919" s="38"/>
      <c r="G919" s="38"/>
      <c r="H919" s="38"/>
      <c r="I919" s="54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3.25" customHeight="1" x14ac:dyDescent="0.6">
      <c r="A920" s="38"/>
      <c r="B920" s="38"/>
      <c r="C920" s="38"/>
      <c r="D920" s="38"/>
      <c r="E920" s="38"/>
      <c r="F920" s="38"/>
      <c r="G920" s="38"/>
      <c r="H920" s="38"/>
      <c r="I920" s="54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3.25" customHeight="1" x14ac:dyDescent="0.6">
      <c r="A921" s="38"/>
      <c r="B921" s="38"/>
      <c r="C921" s="38"/>
      <c r="D921" s="38"/>
      <c r="E921" s="38"/>
      <c r="F921" s="38"/>
      <c r="G921" s="38"/>
      <c r="H921" s="38"/>
      <c r="I921" s="54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3.25" customHeight="1" x14ac:dyDescent="0.6">
      <c r="A922" s="38"/>
      <c r="B922" s="38"/>
      <c r="C922" s="38"/>
      <c r="D922" s="38"/>
      <c r="E922" s="38"/>
      <c r="F922" s="38"/>
      <c r="G922" s="38"/>
      <c r="H922" s="38"/>
      <c r="I922" s="54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3.25" customHeight="1" x14ac:dyDescent="0.6">
      <c r="A923" s="38"/>
      <c r="B923" s="38"/>
      <c r="C923" s="38"/>
      <c r="D923" s="38"/>
      <c r="E923" s="38"/>
      <c r="F923" s="38"/>
      <c r="G923" s="38"/>
      <c r="H923" s="38"/>
      <c r="I923" s="54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3.25" customHeight="1" x14ac:dyDescent="0.6">
      <c r="A924" s="38"/>
      <c r="B924" s="38"/>
      <c r="C924" s="38"/>
      <c r="D924" s="38"/>
      <c r="E924" s="38"/>
      <c r="F924" s="38"/>
      <c r="G924" s="38"/>
      <c r="H924" s="38"/>
      <c r="I924" s="54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3.25" customHeight="1" x14ac:dyDescent="0.6">
      <c r="A925" s="38"/>
      <c r="B925" s="38"/>
      <c r="C925" s="38"/>
      <c r="D925" s="38"/>
      <c r="E925" s="38"/>
      <c r="F925" s="38"/>
      <c r="G925" s="38"/>
      <c r="H925" s="38"/>
      <c r="I925" s="54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3.25" customHeight="1" x14ac:dyDescent="0.6">
      <c r="A926" s="38"/>
      <c r="B926" s="38"/>
      <c r="C926" s="38"/>
      <c r="D926" s="38"/>
      <c r="E926" s="38"/>
      <c r="F926" s="38"/>
      <c r="G926" s="38"/>
      <c r="H926" s="38"/>
      <c r="I926" s="54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3.25" customHeight="1" x14ac:dyDescent="0.6">
      <c r="A927" s="38"/>
      <c r="B927" s="38"/>
      <c r="C927" s="38"/>
      <c r="D927" s="38"/>
      <c r="E927" s="38"/>
      <c r="F927" s="38"/>
      <c r="G927" s="38"/>
      <c r="H927" s="38"/>
      <c r="I927" s="54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3.25" customHeight="1" x14ac:dyDescent="0.6">
      <c r="A928" s="38"/>
      <c r="B928" s="38"/>
      <c r="C928" s="38"/>
      <c r="D928" s="38"/>
      <c r="E928" s="38"/>
      <c r="F928" s="38"/>
      <c r="G928" s="38"/>
      <c r="H928" s="38"/>
      <c r="I928" s="54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3.25" customHeight="1" x14ac:dyDescent="0.6">
      <c r="A929" s="38"/>
      <c r="B929" s="38"/>
      <c r="C929" s="38"/>
      <c r="D929" s="38"/>
      <c r="E929" s="38"/>
      <c r="F929" s="38"/>
      <c r="G929" s="38"/>
      <c r="H929" s="38"/>
      <c r="I929" s="54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3.25" customHeight="1" x14ac:dyDescent="0.6">
      <c r="A930" s="38"/>
      <c r="B930" s="38"/>
      <c r="C930" s="38"/>
      <c r="D930" s="38"/>
      <c r="E930" s="38"/>
      <c r="F930" s="38"/>
      <c r="G930" s="38"/>
      <c r="H930" s="38"/>
      <c r="I930" s="54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3.25" customHeight="1" x14ac:dyDescent="0.6">
      <c r="A931" s="38"/>
      <c r="B931" s="38"/>
      <c r="C931" s="38"/>
      <c r="D931" s="38"/>
      <c r="E931" s="38"/>
      <c r="F931" s="38"/>
      <c r="G931" s="38"/>
      <c r="H931" s="38"/>
      <c r="I931" s="54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3.25" customHeight="1" x14ac:dyDescent="0.6">
      <c r="A932" s="38"/>
      <c r="B932" s="38"/>
      <c r="C932" s="38"/>
      <c r="D932" s="38"/>
      <c r="E932" s="38"/>
      <c r="F932" s="38"/>
      <c r="G932" s="38"/>
      <c r="H932" s="38"/>
      <c r="I932" s="54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3.25" customHeight="1" x14ac:dyDescent="0.6">
      <c r="A933" s="38"/>
      <c r="B933" s="38"/>
      <c r="C933" s="38"/>
      <c r="D933" s="38"/>
      <c r="E933" s="38"/>
      <c r="F933" s="38"/>
      <c r="G933" s="38"/>
      <c r="H933" s="38"/>
      <c r="I933" s="54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3.25" customHeight="1" x14ac:dyDescent="0.6">
      <c r="A934" s="38"/>
      <c r="B934" s="38"/>
      <c r="C934" s="38"/>
      <c r="D934" s="38"/>
      <c r="E934" s="38"/>
      <c r="F934" s="38"/>
      <c r="G934" s="38"/>
      <c r="H934" s="38"/>
      <c r="I934" s="54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3.25" customHeight="1" x14ac:dyDescent="0.6">
      <c r="A935" s="38"/>
      <c r="B935" s="38"/>
      <c r="C935" s="38"/>
      <c r="D935" s="38"/>
      <c r="E935" s="38"/>
      <c r="F935" s="38"/>
      <c r="G935" s="38"/>
      <c r="H935" s="38"/>
      <c r="I935" s="54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3.25" customHeight="1" x14ac:dyDescent="0.6">
      <c r="A936" s="38"/>
      <c r="B936" s="38"/>
      <c r="C936" s="38"/>
      <c r="D936" s="38"/>
      <c r="E936" s="38"/>
      <c r="F936" s="38"/>
      <c r="G936" s="38"/>
      <c r="H936" s="38"/>
      <c r="I936" s="54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3.25" customHeight="1" x14ac:dyDescent="0.6">
      <c r="A937" s="38"/>
      <c r="B937" s="38"/>
      <c r="C937" s="38"/>
      <c r="D937" s="38"/>
      <c r="E937" s="38"/>
      <c r="F937" s="38"/>
      <c r="G937" s="38"/>
      <c r="H937" s="38"/>
      <c r="I937" s="54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3.25" customHeight="1" x14ac:dyDescent="0.6">
      <c r="A938" s="38"/>
      <c r="B938" s="38"/>
      <c r="C938" s="38"/>
      <c r="D938" s="38"/>
      <c r="E938" s="38"/>
      <c r="F938" s="38"/>
      <c r="G938" s="38"/>
      <c r="H938" s="38"/>
      <c r="I938" s="54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3.25" customHeight="1" x14ac:dyDescent="0.6">
      <c r="A939" s="38"/>
      <c r="B939" s="38"/>
      <c r="C939" s="38"/>
      <c r="D939" s="38"/>
      <c r="E939" s="38"/>
      <c r="F939" s="38"/>
      <c r="G939" s="38"/>
      <c r="H939" s="38"/>
      <c r="I939" s="54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3.25" customHeight="1" x14ac:dyDescent="0.6">
      <c r="A940" s="38"/>
      <c r="B940" s="38"/>
      <c r="C940" s="38"/>
      <c r="D940" s="38"/>
      <c r="E940" s="38"/>
      <c r="F940" s="38"/>
      <c r="G940" s="38"/>
      <c r="H940" s="38"/>
      <c r="I940" s="54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3.25" customHeight="1" x14ac:dyDescent="0.6">
      <c r="A941" s="38"/>
      <c r="B941" s="38"/>
      <c r="C941" s="38"/>
      <c r="D941" s="38"/>
      <c r="E941" s="38"/>
      <c r="F941" s="38"/>
      <c r="G941" s="38"/>
      <c r="H941" s="38"/>
      <c r="I941" s="54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3.25" customHeight="1" x14ac:dyDescent="0.6">
      <c r="A942" s="38"/>
      <c r="B942" s="38"/>
      <c r="C942" s="38"/>
      <c r="D942" s="38"/>
      <c r="E942" s="38"/>
      <c r="F942" s="38"/>
      <c r="G942" s="38"/>
      <c r="H942" s="38"/>
      <c r="I942" s="54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3.25" customHeight="1" x14ac:dyDescent="0.6">
      <c r="A943" s="38"/>
      <c r="B943" s="38"/>
      <c r="C943" s="38"/>
      <c r="D943" s="38"/>
      <c r="E943" s="38"/>
      <c r="F943" s="38"/>
      <c r="G943" s="38"/>
      <c r="H943" s="38"/>
      <c r="I943" s="54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3.25" customHeight="1" x14ac:dyDescent="0.6">
      <c r="A944" s="38"/>
      <c r="B944" s="38"/>
      <c r="C944" s="38"/>
      <c r="D944" s="38"/>
      <c r="E944" s="38"/>
      <c r="F944" s="38"/>
      <c r="G944" s="38"/>
      <c r="H944" s="38"/>
      <c r="I944" s="54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3.25" customHeight="1" x14ac:dyDescent="0.6">
      <c r="A945" s="38"/>
      <c r="B945" s="38"/>
      <c r="C945" s="38"/>
      <c r="D945" s="38"/>
      <c r="E945" s="38"/>
      <c r="F945" s="38"/>
      <c r="G945" s="38"/>
      <c r="H945" s="38"/>
      <c r="I945" s="54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3.25" customHeight="1" x14ac:dyDescent="0.6">
      <c r="A946" s="38"/>
      <c r="B946" s="38"/>
      <c r="C946" s="38"/>
      <c r="D946" s="38"/>
      <c r="E946" s="38"/>
      <c r="F946" s="38"/>
      <c r="G946" s="38"/>
      <c r="H946" s="38"/>
      <c r="I946" s="54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3.25" customHeight="1" x14ac:dyDescent="0.6">
      <c r="A947" s="38"/>
      <c r="B947" s="38"/>
      <c r="C947" s="38"/>
      <c r="D947" s="38"/>
      <c r="E947" s="38"/>
      <c r="F947" s="38"/>
      <c r="G947" s="38"/>
      <c r="H947" s="38"/>
      <c r="I947" s="54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3.25" customHeight="1" x14ac:dyDescent="0.6">
      <c r="A948" s="38"/>
      <c r="B948" s="38"/>
      <c r="C948" s="38"/>
      <c r="D948" s="38"/>
      <c r="E948" s="38"/>
      <c r="F948" s="38"/>
      <c r="G948" s="38"/>
      <c r="H948" s="38"/>
      <c r="I948" s="54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3.25" customHeight="1" x14ac:dyDescent="0.6">
      <c r="A949" s="38"/>
      <c r="B949" s="38"/>
      <c r="C949" s="38"/>
      <c r="D949" s="38"/>
      <c r="E949" s="38"/>
      <c r="F949" s="38"/>
      <c r="G949" s="38"/>
      <c r="H949" s="38"/>
      <c r="I949" s="54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3.25" customHeight="1" x14ac:dyDescent="0.6">
      <c r="A950" s="38"/>
      <c r="B950" s="38"/>
      <c r="C950" s="38"/>
      <c r="D950" s="38"/>
      <c r="E950" s="38"/>
      <c r="F950" s="38"/>
      <c r="G950" s="38"/>
      <c r="H950" s="38"/>
      <c r="I950" s="54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3.25" customHeight="1" x14ac:dyDescent="0.6">
      <c r="A951" s="38"/>
      <c r="B951" s="38"/>
      <c r="C951" s="38"/>
      <c r="D951" s="38"/>
      <c r="E951" s="38"/>
      <c r="F951" s="38"/>
      <c r="G951" s="38"/>
      <c r="H951" s="38"/>
      <c r="I951" s="54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3.25" customHeight="1" x14ac:dyDescent="0.6">
      <c r="A952" s="38"/>
      <c r="B952" s="38"/>
      <c r="C952" s="38"/>
      <c r="D952" s="38"/>
      <c r="E952" s="38"/>
      <c r="F952" s="38"/>
      <c r="G952" s="38"/>
      <c r="H952" s="38"/>
      <c r="I952" s="54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3.25" customHeight="1" x14ac:dyDescent="0.6">
      <c r="A953" s="38"/>
      <c r="B953" s="38"/>
      <c r="C953" s="38"/>
      <c r="D953" s="38"/>
      <c r="E953" s="38"/>
      <c r="F953" s="38"/>
      <c r="G953" s="38"/>
      <c r="H953" s="38"/>
      <c r="I953" s="54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3.25" customHeight="1" x14ac:dyDescent="0.6">
      <c r="A954" s="38"/>
      <c r="B954" s="38"/>
      <c r="C954" s="38"/>
      <c r="D954" s="38"/>
      <c r="E954" s="38"/>
      <c r="F954" s="38"/>
      <c r="G954" s="38"/>
      <c r="H954" s="38"/>
      <c r="I954" s="54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3.25" customHeight="1" x14ac:dyDescent="0.6">
      <c r="A955" s="38"/>
      <c r="B955" s="38"/>
      <c r="C955" s="38"/>
      <c r="D955" s="38"/>
      <c r="E955" s="38"/>
      <c r="F955" s="38"/>
      <c r="G955" s="38"/>
      <c r="H955" s="38"/>
      <c r="I955" s="54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3.25" customHeight="1" x14ac:dyDescent="0.6">
      <c r="A956" s="38"/>
      <c r="B956" s="38"/>
      <c r="C956" s="38"/>
      <c r="D956" s="38"/>
      <c r="E956" s="38"/>
      <c r="F956" s="38"/>
      <c r="G956" s="38"/>
      <c r="H956" s="38"/>
      <c r="I956" s="54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3.25" customHeight="1" x14ac:dyDescent="0.6">
      <c r="A957" s="38"/>
      <c r="B957" s="38"/>
      <c r="C957" s="38"/>
      <c r="D957" s="38"/>
      <c r="E957" s="38"/>
      <c r="F957" s="38"/>
      <c r="G957" s="38"/>
      <c r="H957" s="38"/>
      <c r="I957" s="54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3.25" customHeight="1" x14ac:dyDescent="0.6">
      <c r="A958" s="38"/>
      <c r="B958" s="38"/>
      <c r="C958" s="38"/>
      <c r="D958" s="38"/>
      <c r="E958" s="38"/>
      <c r="F958" s="38"/>
      <c r="G958" s="38"/>
      <c r="H958" s="38"/>
      <c r="I958" s="54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3.25" customHeight="1" x14ac:dyDescent="0.6">
      <c r="A959" s="38"/>
      <c r="B959" s="38"/>
      <c r="C959" s="38"/>
      <c r="D959" s="38"/>
      <c r="E959" s="38"/>
      <c r="F959" s="38"/>
      <c r="G959" s="38"/>
      <c r="H959" s="38"/>
      <c r="I959" s="54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3.25" customHeight="1" x14ac:dyDescent="0.6">
      <c r="A960" s="38"/>
      <c r="B960" s="38"/>
      <c r="C960" s="38"/>
      <c r="D960" s="38"/>
      <c r="E960" s="38"/>
      <c r="F960" s="38"/>
      <c r="G960" s="38"/>
      <c r="H960" s="38"/>
      <c r="I960" s="54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3.25" customHeight="1" x14ac:dyDescent="0.6">
      <c r="A961" s="38"/>
      <c r="B961" s="38"/>
      <c r="C961" s="38"/>
      <c r="D961" s="38"/>
      <c r="E961" s="38"/>
      <c r="F961" s="38"/>
      <c r="G961" s="38"/>
      <c r="H961" s="38"/>
      <c r="I961" s="54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3.25" customHeight="1" x14ac:dyDescent="0.6">
      <c r="A962" s="38"/>
      <c r="B962" s="38"/>
      <c r="C962" s="38"/>
      <c r="D962" s="38"/>
      <c r="E962" s="38"/>
      <c r="F962" s="38"/>
      <c r="G962" s="38"/>
      <c r="H962" s="38"/>
      <c r="I962" s="54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3.25" customHeight="1" x14ac:dyDescent="0.6">
      <c r="A963" s="38"/>
      <c r="B963" s="38"/>
      <c r="C963" s="38"/>
      <c r="D963" s="38"/>
      <c r="E963" s="38"/>
      <c r="F963" s="38"/>
      <c r="G963" s="38"/>
      <c r="H963" s="38"/>
      <c r="I963" s="54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3.25" customHeight="1" x14ac:dyDescent="0.6">
      <c r="A964" s="38"/>
      <c r="B964" s="38"/>
      <c r="C964" s="38"/>
      <c r="D964" s="38"/>
      <c r="E964" s="38"/>
      <c r="F964" s="38"/>
      <c r="G964" s="38"/>
      <c r="H964" s="38"/>
      <c r="I964" s="54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3.25" customHeight="1" x14ac:dyDescent="0.6">
      <c r="A965" s="38"/>
      <c r="B965" s="38"/>
      <c r="C965" s="38"/>
      <c r="D965" s="38"/>
      <c r="E965" s="38"/>
      <c r="F965" s="38"/>
      <c r="G965" s="38"/>
      <c r="H965" s="38"/>
      <c r="I965" s="54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3.25" customHeight="1" x14ac:dyDescent="0.6">
      <c r="A966" s="38"/>
      <c r="B966" s="38"/>
      <c r="C966" s="38"/>
      <c r="D966" s="38"/>
      <c r="E966" s="38"/>
      <c r="F966" s="38"/>
      <c r="G966" s="38"/>
      <c r="H966" s="38"/>
      <c r="I966" s="54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3.25" customHeight="1" x14ac:dyDescent="0.6">
      <c r="A967" s="38"/>
      <c r="B967" s="38"/>
      <c r="C967" s="38"/>
      <c r="D967" s="38"/>
      <c r="E967" s="38"/>
      <c r="F967" s="38"/>
      <c r="G967" s="38"/>
      <c r="H967" s="38"/>
      <c r="I967" s="54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3.25" customHeight="1" x14ac:dyDescent="0.6">
      <c r="A968" s="38"/>
      <c r="B968" s="38"/>
      <c r="C968" s="38"/>
      <c r="D968" s="38"/>
      <c r="E968" s="38"/>
      <c r="F968" s="38"/>
      <c r="G968" s="38"/>
      <c r="H968" s="38"/>
      <c r="I968" s="54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3.25" customHeight="1" x14ac:dyDescent="0.6">
      <c r="A969" s="38"/>
      <c r="B969" s="38"/>
      <c r="C969" s="38"/>
      <c r="D969" s="38"/>
      <c r="E969" s="38"/>
      <c r="F969" s="38"/>
      <c r="G969" s="38"/>
      <c r="H969" s="38"/>
      <c r="I969" s="54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3.25" customHeight="1" x14ac:dyDescent="0.6">
      <c r="A970" s="38"/>
      <c r="B970" s="38"/>
      <c r="C970" s="38"/>
      <c r="D970" s="38"/>
      <c r="E970" s="38"/>
      <c r="F970" s="38"/>
      <c r="G970" s="38"/>
      <c r="H970" s="38"/>
      <c r="I970" s="54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3.25" customHeight="1" x14ac:dyDescent="0.6">
      <c r="A971" s="38"/>
      <c r="B971" s="38"/>
      <c r="C971" s="38"/>
      <c r="D971" s="38"/>
      <c r="E971" s="38"/>
      <c r="F971" s="38"/>
      <c r="G971" s="38"/>
      <c r="H971" s="38"/>
      <c r="I971" s="54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3.25" customHeight="1" x14ac:dyDescent="0.6">
      <c r="A972" s="38"/>
      <c r="B972" s="38"/>
      <c r="C972" s="38"/>
      <c r="D972" s="38"/>
      <c r="E972" s="38"/>
      <c r="F972" s="38"/>
      <c r="G972" s="38"/>
      <c r="H972" s="38"/>
      <c r="I972" s="54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3.25" customHeight="1" x14ac:dyDescent="0.6">
      <c r="A973" s="38"/>
      <c r="B973" s="38"/>
      <c r="C973" s="38"/>
      <c r="D973" s="38"/>
      <c r="E973" s="38"/>
      <c r="F973" s="38"/>
      <c r="G973" s="38"/>
      <c r="H973" s="38"/>
      <c r="I973" s="54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3.25" customHeight="1" x14ac:dyDescent="0.6">
      <c r="A974" s="38"/>
      <c r="B974" s="38"/>
      <c r="C974" s="38"/>
      <c r="D974" s="38"/>
      <c r="E974" s="38"/>
      <c r="F974" s="38"/>
      <c r="G974" s="38"/>
      <c r="H974" s="38"/>
      <c r="I974" s="54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3.25" customHeight="1" x14ac:dyDescent="0.6">
      <c r="A975" s="38"/>
      <c r="B975" s="38"/>
      <c r="C975" s="38"/>
      <c r="D975" s="38"/>
      <c r="E975" s="38"/>
      <c r="F975" s="38"/>
      <c r="G975" s="38"/>
      <c r="H975" s="38"/>
      <c r="I975" s="54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3.25" customHeight="1" x14ac:dyDescent="0.6">
      <c r="A976" s="38"/>
      <c r="B976" s="38"/>
      <c r="C976" s="38"/>
      <c r="D976" s="38"/>
      <c r="E976" s="38"/>
      <c r="F976" s="38"/>
      <c r="G976" s="38"/>
      <c r="H976" s="38"/>
      <c r="I976" s="54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3.25" customHeight="1" x14ac:dyDescent="0.6">
      <c r="A977" s="38"/>
      <c r="B977" s="38"/>
      <c r="C977" s="38"/>
      <c r="D977" s="38"/>
      <c r="E977" s="38"/>
      <c r="F977" s="38"/>
      <c r="G977" s="38"/>
      <c r="H977" s="38"/>
      <c r="I977" s="54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3.25" customHeight="1" x14ac:dyDescent="0.6">
      <c r="A978" s="38"/>
      <c r="B978" s="38"/>
      <c r="C978" s="38"/>
      <c r="D978" s="38"/>
      <c r="E978" s="38"/>
      <c r="F978" s="38"/>
      <c r="G978" s="38"/>
      <c r="H978" s="38"/>
      <c r="I978" s="54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3.25" customHeight="1" x14ac:dyDescent="0.6">
      <c r="A979" s="38"/>
      <c r="B979" s="38"/>
      <c r="C979" s="38"/>
      <c r="D979" s="38"/>
      <c r="E979" s="38"/>
      <c r="F979" s="38"/>
      <c r="G979" s="38"/>
      <c r="H979" s="38"/>
      <c r="I979" s="54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3.25" customHeight="1" x14ac:dyDescent="0.6">
      <c r="A980" s="38"/>
      <c r="B980" s="38"/>
      <c r="C980" s="38"/>
      <c r="D980" s="38"/>
      <c r="E980" s="38"/>
      <c r="F980" s="38"/>
      <c r="G980" s="38"/>
      <c r="H980" s="38"/>
      <c r="I980" s="54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3.25" customHeight="1" x14ac:dyDescent="0.6">
      <c r="A981" s="38"/>
      <c r="B981" s="38"/>
      <c r="C981" s="38"/>
      <c r="D981" s="38"/>
      <c r="E981" s="38"/>
      <c r="F981" s="38"/>
      <c r="G981" s="38"/>
      <c r="H981" s="38"/>
      <c r="I981" s="54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3.25" customHeight="1" x14ac:dyDescent="0.6">
      <c r="A982" s="38"/>
      <c r="B982" s="38"/>
      <c r="C982" s="38"/>
      <c r="D982" s="38"/>
      <c r="E982" s="38"/>
      <c r="F982" s="38"/>
      <c r="G982" s="38"/>
      <c r="H982" s="38"/>
      <c r="I982" s="54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3.25" customHeight="1" x14ac:dyDescent="0.6">
      <c r="A983" s="38"/>
      <c r="B983" s="38"/>
      <c r="C983" s="38"/>
      <c r="D983" s="38"/>
      <c r="E983" s="38"/>
      <c r="F983" s="38"/>
      <c r="G983" s="38"/>
      <c r="H983" s="38"/>
      <c r="I983" s="54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3.25" customHeight="1" x14ac:dyDescent="0.6">
      <c r="A984" s="38"/>
      <c r="B984" s="38"/>
      <c r="C984" s="38"/>
      <c r="D984" s="38"/>
      <c r="E984" s="38"/>
      <c r="F984" s="38"/>
      <c r="G984" s="38"/>
      <c r="H984" s="38"/>
      <c r="I984" s="54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3.25" customHeight="1" x14ac:dyDescent="0.6">
      <c r="A985" s="38"/>
      <c r="B985" s="38"/>
      <c r="C985" s="38"/>
      <c r="D985" s="38"/>
      <c r="E985" s="38"/>
      <c r="F985" s="38"/>
      <c r="G985" s="38"/>
      <c r="H985" s="38"/>
      <c r="I985" s="54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3.25" customHeight="1" x14ac:dyDescent="0.6">
      <c r="A986" s="38"/>
      <c r="B986" s="38"/>
      <c r="C986" s="38"/>
      <c r="D986" s="38"/>
      <c r="E986" s="38"/>
      <c r="F986" s="38"/>
      <c r="G986" s="38"/>
      <c r="H986" s="38"/>
      <c r="I986" s="54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3.25" customHeight="1" x14ac:dyDescent="0.6">
      <c r="A987" s="38"/>
      <c r="B987" s="38"/>
      <c r="C987" s="38"/>
      <c r="D987" s="38"/>
      <c r="E987" s="38"/>
      <c r="F987" s="38"/>
      <c r="G987" s="38"/>
      <c r="H987" s="38"/>
      <c r="I987" s="54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3.25" customHeight="1" x14ac:dyDescent="0.6">
      <c r="A988" s="38"/>
      <c r="B988" s="38"/>
      <c r="C988" s="38"/>
      <c r="D988" s="38"/>
      <c r="E988" s="38"/>
      <c r="F988" s="38"/>
      <c r="G988" s="38"/>
      <c r="H988" s="38"/>
      <c r="I988" s="54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3.25" customHeight="1" x14ac:dyDescent="0.6">
      <c r="A989" s="38"/>
      <c r="B989" s="38"/>
      <c r="C989" s="38"/>
      <c r="D989" s="38"/>
      <c r="E989" s="38"/>
      <c r="F989" s="38"/>
      <c r="G989" s="38"/>
      <c r="H989" s="38"/>
      <c r="I989" s="54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3.25" customHeight="1" x14ac:dyDescent="0.6">
      <c r="A990" s="38"/>
      <c r="B990" s="38"/>
      <c r="C990" s="38"/>
      <c r="D990" s="38"/>
      <c r="E990" s="38"/>
      <c r="F990" s="38"/>
      <c r="G990" s="38"/>
      <c r="H990" s="38"/>
      <c r="I990" s="54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3.25" customHeight="1" x14ac:dyDescent="0.6">
      <c r="A991" s="38"/>
      <c r="B991" s="38"/>
      <c r="C991" s="38"/>
      <c r="D991" s="38"/>
      <c r="E991" s="38"/>
      <c r="F991" s="38"/>
      <c r="G991" s="38"/>
      <c r="H991" s="38"/>
      <c r="I991" s="54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3.25" customHeight="1" x14ac:dyDescent="0.6">
      <c r="A992" s="38"/>
      <c r="B992" s="38"/>
      <c r="C992" s="38"/>
      <c r="D992" s="38"/>
      <c r="E992" s="38"/>
      <c r="F992" s="38"/>
      <c r="G992" s="38"/>
      <c r="H992" s="38"/>
      <c r="I992" s="54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3.25" customHeight="1" x14ac:dyDescent="0.6">
      <c r="A993" s="38"/>
      <c r="B993" s="38"/>
      <c r="C993" s="38"/>
      <c r="D993" s="38"/>
      <c r="E993" s="38"/>
      <c r="F993" s="38"/>
      <c r="G993" s="38"/>
      <c r="H993" s="38"/>
      <c r="I993" s="54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3.25" customHeight="1" x14ac:dyDescent="0.6">
      <c r="A994" s="38"/>
      <c r="B994" s="38"/>
      <c r="C994" s="38"/>
      <c r="D994" s="38"/>
      <c r="E994" s="38"/>
      <c r="F994" s="38"/>
      <c r="G994" s="38"/>
      <c r="H994" s="38"/>
      <c r="I994" s="54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3.25" customHeight="1" x14ac:dyDescent="0.6">
      <c r="A995" s="38"/>
      <c r="B995" s="38"/>
      <c r="C995" s="38"/>
      <c r="D995" s="38"/>
      <c r="E995" s="38"/>
      <c r="F995" s="38"/>
      <c r="G995" s="38"/>
      <c r="H995" s="38"/>
      <c r="I995" s="54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3.25" customHeight="1" x14ac:dyDescent="0.6">
      <c r="A996" s="38"/>
      <c r="B996" s="38"/>
      <c r="C996" s="38"/>
      <c r="D996" s="38"/>
      <c r="E996" s="38"/>
      <c r="F996" s="38"/>
      <c r="G996" s="38"/>
      <c r="H996" s="38"/>
      <c r="I996" s="54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3.25" customHeight="1" x14ac:dyDescent="0.6">
      <c r="A997" s="38"/>
      <c r="B997" s="38"/>
      <c r="C997" s="38"/>
      <c r="D997" s="38"/>
      <c r="E997" s="38"/>
      <c r="F997" s="38"/>
      <c r="G997" s="38"/>
      <c r="H997" s="38"/>
      <c r="I997" s="54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3.25" customHeight="1" x14ac:dyDescent="0.6">
      <c r="A998" s="38"/>
      <c r="B998" s="38"/>
      <c r="C998" s="38"/>
      <c r="D998" s="38"/>
      <c r="E998" s="38"/>
      <c r="F998" s="38"/>
      <c r="G998" s="38"/>
      <c r="H998" s="38"/>
      <c r="I998" s="54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3.25" customHeight="1" x14ac:dyDescent="0.6">
      <c r="A999" s="38"/>
      <c r="B999" s="38"/>
      <c r="C999" s="38"/>
      <c r="D999" s="38"/>
      <c r="E999" s="38"/>
      <c r="F999" s="38"/>
      <c r="G999" s="38"/>
      <c r="H999" s="38"/>
      <c r="I999" s="54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3.25" customHeight="1" x14ac:dyDescent="0.6">
      <c r="A1000" s="38"/>
      <c r="B1000" s="38"/>
      <c r="C1000" s="38"/>
      <c r="D1000" s="38"/>
      <c r="E1000" s="38"/>
      <c r="F1000" s="38"/>
      <c r="G1000" s="38"/>
      <c r="H1000" s="38"/>
      <c r="I1000" s="54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 spans="1:26" ht="23.25" customHeight="1" x14ac:dyDescent="0.6">
      <c r="A1001" s="38"/>
      <c r="B1001" s="38"/>
      <c r="C1001" s="38"/>
      <c r="D1001" s="38"/>
      <c r="E1001" s="38"/>
      <c r="F1001" s="38"/>
      <c r="G1001" s="38"/>
      <c r="H1001" s="38"/>
      <c r="I1001" s="54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  <row r="1002" spans="1:26" ht="23.25" customHeight="1" x14ac:dyDescent="0.6">
      <c r="A1002" s="38"/>
      <c r="B1002" s="38"/>
      <c r="C1002" s="38"/>
      <c r="D1002" s="38"/>
      <c r="E1002" s="38"/>
      <c r="F1002" s="38"/>
      <c r="G1002" s="38"/>
      <c r="H1002" s="38"/>
      <c r="I1002" s="54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</row>
    <row r="1003" spans="1:26" ht="23.25" customHeight="1" x14ac:dyDescent="0.6">
      <c r="A1003" s="38"/>
      <c r="B1003" s="38"/>
      <c r="C1003" s="38"/>
      <c r="D1003" s="38"/>
      <c r="E1003" s="38"/>
      <c r="F1003" s="38"/>
      <c r="G1003" s="38"/>
      <c r="H1003" s="38"/>
      <c r="I1003" s="54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</row>
  </sheetData>
  <mergeCells count="12">
    <mergeCell ref="A47:M47"/>
    <mergeCell ref="G51:I51"/>
    <mergeCell ref="K51:M51"/>
    <mergeCell ref="A3:M3"/>
    <mergeCell ref="A5:M5"/>
    <mergeCell ref="A6:M6"/>
    <mergeCell ref="G11:I11"/>
    <mergeCell ref="K11:M11"/>
    <mergeCell ref="A44:M44"/>
    <mergeCell ref="A46:M46"/>
    <mergeCell ref="A4:M4"/>
    <mergeCell ref="A45:M45"/>
  </mergeCells>
  <pageMargins left="0.70866141732283472" right="0.70866141732283472" top="0.74803149606299213" bottom="0.74803149606299213" header="0" footer="0"/>
  <pageSetup paperSize="9" scale="66" fitToHeight="0" orientation="portrait" r:id="rId1"/>
  <headerFooter>
    <oddFooter>&amp;C&amp;"Angsana New,Regular"&amp;14Page 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 </vt:lpstr>
      <vt:lpstr>BS!Print_Area</vt:lpstr>
      <vt:lpstr>'CF '!Print_Area</vt:lpstr>
      <vt:lpstr>PL3M!Print_Area</vt:lpstr>
      <vt:lpstr>PL9M!Print_Area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Pitcha P</cp:lastModifiedBy>
  <cp:lastPrinted>2024-11-09T12:21:51Z</cp:lastPrinted>
  <dcterms:created xsi:type="dcterms:W3CDTF">2009-03-31T03:56:36Z</dcterms:created>
  <dcterms:modified xsi:type="dcterms:W3CDTF">2025-03-17T07:20:03Z</dcterms:modified>
</cp:coreProperties>
</file>