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makwattan001\Documents\1_PF_YE2024\YE'24\PF\Draft FS\Re_ PF_ Reformat FS 31Dec2024\"/>
    </mc:Choice>
  </mc:AlternateContent>
  <xr:revisionPtr revIDLastSave="0" documentId="13_ncr:1_{3BBCCF50-7DEC-4826-9659-67CAB690B52B}" xr6:coauthVersionLast="47" xr6:coauthVersionMax="47" xr10:uidLastSave="{00000000-0000-0000-0000-000000000000}"/>
  <bookViews>
    <workbookView xWindow="-108" yWindow="-108" windowWidth="23256" windowHeight="12456" xr2:uid="{E1A9A5CD-44DE-42D3-A939-45D8343A6901}"/>
  </bookViews>
  <sheets>
    <sheet name="6-8" sheetId="1" r:id="rId1"/>
    <sheet name="9-10" sheetId="2" r:id="rId2"/>
    <sheet name="11" sheetId="7" r:id="rId3"/>
    <sheet name="12" sheetId="4" r:id="rId4"/>
    <sheet name="13-16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1" i="4" l="1"/>
  <c r="R20" i="4"/>
  <c r="R19" i="4"/>
  <c r="R16" i="4"/>
  <c r="R25" i="4"/>
  <c r="AD21" i="7"/>
  <c r="AD20" i="7"/>
  <c r="AD19" i="7"/>
  <c r="AD16" i="7"/>
  <c r="AD25" i="7"/>
  <c r="X25" i="7"/>
  <c r="Z30" i="7"/>
  <c r="Z29" i="7"/>
  <c r="Z28" i="7"/>
  <c r="AB32" i="7" l="1"/>
  <c r="AD30" i="7" l="1"/>
  <c r="AD28" i="7"/>
  <c r="AD29" i="7"/>
  <c r="R32" i="7"/>
  <c r="P28" i="4" l="1"/>
  <c r="R28" i="4" s="1"/>
  <c r="P23" i="4"/>
  <c r="K74" i="2"/>
  <c r="N29" i="4" s="1"/>
  <c r="P29" i="4" s="1"/>
  <c r="G21" i="1" l="1"/>
  <c r="M127" i="1" l="1"/>
  <c r="M130" i="1" s="1"/>
  <c r="M88" i="1"/>
  <c r="M72" i="1"/>
  <c r="M41" i="1"/>
  <c r="M21" i="1"/>
  <c r="I127" i="1"/>
  <c r="I130" i="1" s="1"/>
  <c r="I88" i="1"/>
  <c r="I72" i="1"/>
  <c r="I41" i="1"/>
  <c r="I21" i="1"/>
  <c r="M88" i="2"/>
  <c r="M82" i="2"/>
  <c r="M74" i="2"/>
  <c r="M27" i="2"/>
  <c r="M17" i="2"/>
  <c r="I88" i="2"/>
  <c r="I82" i="2"/>
  <c r="I74" i="2"/>
  <c r="I27" i="2"/>
  <c r="I17" i="2"/>
  <c r="M29" i="2" l="1"/>
  <c r="I29" i="2"/>
  <c r="M41" i="2"/>
  <c r="M44" i="2" s="1"/>
  <c r="M47" i="2" s="1"/>
  <c r="M76" i="2" s="1"/>
  <c r="M90" i="1"/>
  <c r="M132" i="1" s="1"/>
  <c r="I41" i="2"/>
  <c r="I44" i="2" s="1"/>
  <c r="I47" i="2" s="1"/>
  <c r="I76" i="2" s="1"/>
  <c r="M43" i="1"/>
  <c r="I90" i="1"/>
  <c r="I132" i="1" s="1"/>
  <c r="I43" i="1"/>
  <c r="R23" i="4"/>
  <c r="N23" i="4"/>
  <c r="N31" i="4" s="1"/>
  <c r="L23" i="4"/>
  <c r="J23" i="4"/>
  <c r="J31" i="4" s="1"/>
  <c r="H23" i="4"/>
  <c r="H31" i="4" s="1"/>
  <c r="F23" i="4"/>
  <c r="F31" i="4" s="1"/>
  <c r="M136" i="6"/>
  <c r="K136" i="6"/>
  <c r="I136" i="6"/>
  <c r="G136" i="6"/>
  <c r="M117" i="6"/>
  <c r="K117" i="6"/>
  <c r="I117" i="6"/>
  <c r="G117" i="6"/>
  <c r="M70" i="6"/>
  <c r="M76" i="6" s="1"/>
  <c r="I70" i="6"/>
  <c r="I76" i="6" s="1"/>
  <c r="M148" i="6" l="1"/>
  <c r="M153" i="6" s="1"/>
  <c r="I148" i="6"/>
  <c r="I153" i="6" s="1"/>
  <c r="P31" i="4"/>
  <c r="G88" i="1" l="1"/>
  <c r="V23" i="7" l="1"/>
  <c r="V32" i="7" s="1"/>
  <c r="T23" i="7"/>
  <c r="T32" i="7" s="1"/>
  <c r="R23" i="7"/>
  <c r="P23" i="7"/>
  <c r="P32" i="7" s="1"/>
  <c r="N23" i="7"/>
  <c r="N32" i="7" s="1"/>
  <c r="L23" i="7"/>
  <c r="L32" i="7" s="1"/>
  <c r="J23" i="7"/>
  <c r="J32" i="7" s="1"/>
  <c r="H23" i="7"/>
  <c r="H32" i="7" s="1"/>
  <c r="F23" i="7"/>
  <c r="F32" i="7" s="1"/>
  <c r="X23" i="7" l="1"/>
  <c r="X32" i="7" s="1"/>
  <c r="Z23" i="7" l="1"/>
  <c r="Z32" i="7" s="1"/>
  <c r="G74" i="2" l="1"/>
  <c r="G127" i="1" l="1"/>
  <c r="K27" i="2" l="1"/>
  <c r="G27" i="2"/>
  <c r="K17" i="2"/>
  <c r="G17" i="2"/>
  <c r="K88" i="1"/>
  <c r="K72" i="1"/>
  <c r="G72" i="1"/>
  <c r="K41" i="1"/>
  <c r="G41" i="1"/>
  <c r="K21" i="1"/>
  <c r="G29" i="2" l="1"/>
  <c r="G41" i="2" s="1"/>
  <c r="G44" i="2" s="1"/>
  <c r="K29" i="2"/>
  <c r="K41" i="2" s="1"/>
  <c r="G43" i="1"/>
  <c r="K43" i="1"/>
  <c r="K90" i="1"/>
  <c r="G90" i="1"/>
  <c r="K44" i="2" l="1"/>
  <c r="K70" i="6" s="1"/>
  <c r="K76" i="6" s="1"/>
  <c r="K148" i="6" l="1"/>
  <c r="K153" i="6" s="1"/>
  <c r="G47" i="2"/>
  <c r="G70" i="6"/>
  <c r="G76" i="6" s="1"/>
  <c r="G148" i="6" s="1"/>
  <c r="G153" i="6" s="1"/>
  <c r="K47" i="2"/>
  <c r="G82" i="2" l="1"/>
  <c r="G88" i="2"/>
  <c r="L29" i="4"/>
  <c r="K82" i="2"/>
  <c r="K88" i="2" s="1"/>
  <c r="G76" i="2"/>
  <c r="K76" i="2"/>
  <c r="R29" i="4" l="1"/>
  <c r="R31" i="4" s="1"/>
  <c r="L31" i="4"/>
  <c r="K127" i="1" s="1"/>
  <c r="K130" i="1" s="1"/>
  <c r="K132" i="1" l="1"/>
  <c r="AB23" i="7"/>
  <c r="AD23" i="7"/>
  <c r="AD32" i="7" s="1"/>
  <c r="G130" i="1" l="1"/>
  <c r="G132" i="1" s="1"/>
</calcChain>
</file>

<file path=xl/sharedStrings.xml><?xml version="1.0" encoding="utf-8"?>
<sst xmlns="http://schemas.openxmlformats.org/spreadsheetml/2006/main" count="493" uniqueCount="282">
  <si>
    <t xml:space="preserve">บริษัท พร็อพเพอร์ตี้ เพอร์เฟค จำกัด (มหาชน) </t>
  </si>
  <si>
    <t>งบฐานะการเงิน</t>
  </si>
  <si>
    <t>ณ วันที่ 31 ธันวาคม พ.ศ. 2567</t>
  </si>
  <si>
    <t xml:space="preserve"> </t>
  </si>
  <si>
    <t>งบการเงินรวม</t>
  </si>
  <si>
    <t>งบการเงินเฉพาะกิจการ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</si>
  <si>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</si>
  <si>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</si>
  <si>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</si>
  <si>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</si>
  <si>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</si>
  <si>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</si>
  <si>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</si>
  <si>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สินทรัพย์ทางการเงินที่วัดมูลค่าด้วยวิธีราคาทุนตัดจำหน่าย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</si>
  <si>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</si>
  <si>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</t>
  </si>
  <si>
    <t>สินค้าคงเหลือ</t>
  </si>
  <si>
    <t>ต้นทุนการพัฒนาโครงการอสังหาริมทรัพย์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</si>
  <si>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</si>
  <si>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</si>
  <si>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</si>
  <si>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</si>
  <si>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</si>
  <si>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</si>
  <si>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ลูกหนี้ตามสัญญาเช่าเงินทุน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</si>
  <si>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</si>
  <si>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</si>
  <si>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</si>
  <si>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เงินจ่ายล่วงหน้าค่าซื้อที่ดิน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</si>
  <si>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</si>
  <si>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</si>
  <si>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</si>
  <si>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</si>
  <si>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</si>
  <si>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</si>
  <si>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</si>
  <si>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</si>
  <si>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</si>
  <si>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__________________________________                  กรรมการ 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</si>
  <si>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</si>
  <si>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</si>
  <si>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</si>
  <si>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</si>
  <si>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</si>
  <si>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</si>
  <si>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20, 32</t>
  </si>
  <si>
    <t>หุ้นกู้ที่ถึงกำหนดชำระภายในหนึ่งปี</t>
  </si>
  <si>
    <t>เงินกู้ยืมระยะยาวที่ถึงกำหนดชำระภายในหนึ่งปี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</si>
  <si>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</si>
  <si>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หนี้สินที่เกิดจากสัญญา - หมุนเวียน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</si>
  <si>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</si>
  <si>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</si>
  <si>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</si>
  <si>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</si>
  <si>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</si>
  <si>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หุ้นกู้ด้อยสิทธิที่มีลักษณะคล้ายทุน</t>
  </si>
  <si>
    <t>เงินกู้ยืมระยะยาว</t>
  </si>
  <si>
    <t>หนี้สินตามสัญญาเช่า</t>
  </si>
  <si>
    <t>หนี้สินจากภาระผูกพันที่เกิดจาก</t>
  </si>
  <si>
    <t>สัญญาการเช่าทรัพย์สินที่มีข้อตกลงในการซื้อคืน</t>
  </si>
  <si>
    <t>ภาระผูกพันผลประโยชน์พนักงาน</t>
  </si>
  <si>
    <t>หนี้สินที่เกิดจากสัญญา - ไม่หมุนเวียน</t>
  </si>
  <si>
    <t>กำไรรอรับรู้ของรายการระหว่างกันจากการร่วมค้า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</si>
  <si>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</si>
  <si>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</si>
  <si>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</si>
  <si>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</si>
  <si>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</si>
  <si>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</si>
  <si>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</si>
  <si>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>26</t>
  </si>
  <si>
    <t>ทุนจดทะเบียน</t>
  </si>
  <si>
    <t>หุ้นสามัญ จำนวน 10,011,313,269 หุ้น</t>
  </si>
  <si>
    <t>มูลค่าที่ตราไว้ หุ้นละ 1 บาท</t>
  </si>
  <si>
    <t>ทุนที่ออกและชำระแล้ว</t>
  </si>
  <si>
    <t>หุ้นสามัญ จำนวน 10,011,080,604 หุ้น</t>
  </si>
  <si>
    <t>มูลค่าที่ได้รับชำระแล้ว หุ้นละ 1 บาท</t>
  </si>
  <si>
    <t>ส่วนต่ำกว่ามูลค่าหุ้น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</si>
  <si>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</si>
  <si>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</si>
  <si>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</si>
  <si>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</si>
  <si>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</si>
  <si>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</si>
  <si>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</si>
  <si>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</si>
  <si>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</si>
  <si>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</si>
  <si>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</t>
  </si>
  <si>
    <t>รายได้จากการขายบ้านพร้อมที่ดิน</t>
  </si>
  <si>
    <t>รายได้จากการขายหน่วยในอาคารชุดพักอาศัย</t>
  </si>
  <si>
    <t>รายได้จากการขายที่ดิน</t>
  </si>
  <si>
    <t>รายได้จากการประกอบกิจการโรงแรม</t>
  </si>
  <si>
    <t>รายได้ค่าเช่าและบริการ</t>
  </si>
  <si>
    <t>รวมรายได้</t>
  </si>
  <si>
    <t>ต้นทุนขายและการให้บริการ</t>
  </si>
  <si>
    <t>ต้นทุนการขายบ้านพร้อมที่ดิน</t>
  </si>
  <si>
    <t>ต้นทุนการขายหน่วยในอาคารชุดพักอาศัย</t>
  </si>
  <si>
    <t>ต้นทุนการขายที่ดิน</t>
  </si>
  <si>
    <t>ต้นทุนการประกอบกิจการโรงแรม</t>
  </si>
  <si>
    <t>ต้นทุนการให้เช่าและบริการ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</si>
  <si>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</si>
  <si>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</si>
  <si>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</si>
  <si>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</si>
  <si>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</si>
  <si>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กลับรายการ(ผลขาดทุน)จากการด้อยค่า</t>
  </si>
  <si>
    <t>ของสินทรัพย์ทางการเงิน</t>
  </si>
  <si>
    <t>ส่วนแบ่งกำไรจากเงินลงทุนในการร่วมค้า</t>
  </si>
  <si>
    <t>กำไรก่อนต้นทุนทางการเงินและภาษีเงินได้</t>
  </si>
  <si>
    <t>ต้นทุนทางการเงิน</t>
  </si>
  <si>
    <t>กำไร(ขาดทุน)ก่อนภาษีเงินได้</t>
  </si>
  <si>
    <t>ภาษีเงินได้</t>
  </si>
  <si>
    <t>กำไร(ขาดทุน)สำหรับปี</t>
  </si>
  <si>
    <t>กำไรขาดทุนเบ็ดเสร็จอื่น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</si>
  <si>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</si>
  <si>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</si>
  <si>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การเปลี่ยนแปลงในมูลค่ายุติธรรมของ</t>
  </si>
  <si>
    <t>เงินลงทุนในตราสารทุนที่วัดมูลค่าด้วย</t>
  </si>
  <si>
    <t>มูลค่ายุติธรรมผ่านกำไรขาดทุนเบ็ดเสร็จอื่น</t>
  </si>
  <si>
    <t>กลับรายการส่วนเกินทุนจากการตีราคาใหม่</t>
  </si>
  <si>
    <t>การวัดมูลค่าใหม่ของภาระผูกพันผลประโยชน์พนักงาน</t>
  </si>
  <si>
    <t>ภาษีเงินได้ของรายการที่จะไม่จัดประเภท</t>
  </si>
  <si>
    <t>รายการใหม่เข้าไปไว้ในกำไรหรือขาดทุนในภายหลัง</t>
  </si>
  <si>
    <t>รายการที่จะจัดประเภทรายการใหม่เข้าไปไว้ใน</t>
  </si>
  <si>
    <t>ผลต่างของอัตราแลกเปลี่ยนจากการแปลงค่างบการเงิน</t>
  </si>
  <si>
    <t>ภาษีเงินได้ที่เกี่ยวกับรายการที่จะจัดประเภทรายการใหม่</t>
  </si>
  <si>
    <t>เข้าไปไว้ในกำไรหรือขาดทุนในภายหลัง</t>
  </si>
  <si>
    <t>กำไร(ขาดทุน)เบ็ดเสร็จอื่นสำหรับปี - สุทธิจากภาษี</t>
  </si>
  <si>
    <t>กำไร(ขาดทุน)เบ็ดเสร็จรวมสำหรับปี</t>
  </si>
  <si>
    <t>การแบ่งปันกำไร(ขาดทุน)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</si>
  <si>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</si>
  <si>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</si>
  <si>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</si>
  <si>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</si>
  <si>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</si>
  <si>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งบการเปลี่ยนแปลงส่วนของเจ้าของ</t>
  </si>
  <si>
    <t>การวัดมูลค่า</t>
  </si>
  <si>
    <t>เงินลงทุนใน</t>
  </si>
  <si>
    <t>ผลต่างที่</t>
  </si>
  <si>
    <t>การ</t>
  </si>
  <si>
    <t>รวมองค์</t>
  </si>
  <si>
    <t>รวมส่วน</t>
  </si>
  <si>
    <t>จัดสรรแล้ว -</t>
  </si>
  <si>
    <t>ตราสารทุนผ่าน</t>
  </si>
  <si>
    <t>ส่วนเกินทุน</t>
  </si>
  <si>
    <t>เกิดจากการ</t>
  </si>
  <si>
    <t>เปลี่ยนแปลง</t>
  </si>
  <si>
    <t>ประกอบอื่น</t>
  </si>
  <si>
    <t>ของผู้เป็น</t>
  </si>
  <si>
    <t>ส่วนได้เสียที่</t>
  </si>
  <si>
    <t>ทุนที่ออก</t>
  </si>
  <si>
    <t>ส่วนต่ำกว่า</t>
  </si>
  <si>
    <t>ทุนสำรองตาม</t>
  </si>
  <si>
    <t>กำไรขาดทุน</t>
  </si>
  <si>
    <t>จากการ</t>
  </si>
  <si>
    <t>การแปลงค่า</t>
  </si>
  <si>
    <t>แลกหุ้นของ</t>
  </si>
  <si>
    <t>สัดส่วน</t>
  </si>
  <si>
    <t>ของส่วน</t>
  </si>
  <si>
    <t>เจ้าของของ</t>
  </si>
  <si>
    <t>ไม่มีอำนาจ</t>
  </si>
  <si>
    <t>รวมส่วนของ</t>
  </si>
  <si>
    <t>และชำระแล้ว</t>
  </si>
  <si>
    <t>มูลค่าหุ้น</t>
  </si>
  <si>
    <t>กฎหมาย</t>
  </si>
  <si>
    <t>เบ็ดเสร็จอื่น</t>
  </si>
  <si>
    <t>ตีราคาที่ดิน</t>
  </si>
  <si>
    <t>งบการเงิน</t>
  </si>
  <si>
    <t>บริษัทย่อย</t>
  </si>
  <si>
    <t>การถือหุ้น</t>
  </si>
  <si>
    <t>ของเจ้าของ</t>
  </si>
  <si>
    <t>บริษัทใหญ่</t>
  </si>
  <si>
    <t>ควบคุม</t>
  </si>
  <si>
    <t>เจ้าของ</t>
  </si>
  <si>
    <t>ยอดคงเหลือ ณ วันที่ 1 มกราคม พ.ศ. 2566</t>
  </si>
  <si>
    <t>การเปลี่ยนแปลงในส่วนของเจ้าของสำหรับปี</t>
  </si>
  <si>
    <t>สำรองตามกฎหมาย</t>
  </si>
  <si>
    <t>เงินปันผลจ่าย</t>
  </si>
  <si>
    <t>ขาดทุนเบ็ดเสร็จรวมสำหรับปี</t>
  </si>
  <si>
    <t>ยอดคงเหลือ ณ วันที่ 31 ธันวาคม พ.ศ. 2566</t>
  </si>
  <si>
    <t>ยอดคงเหลือ ณ วันที่ 1 มกราคม พ.ศ. 2567</t>
  </si>
  <si>
    <t>โอนส่วนเกินทุนจากการตีราคาที่ดินไปยังกำไรสะสม</t>
  </si>
  <si>
    <t>ยอดคงเหลือ ณ วันที่ 31 ธันวาคม พ.ศ. 2567</t>
  </si>
  <si>
    <t>ประกอบอื่นของ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</si>
  <si>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</si>
  <si>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</si>
  <si>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</si>
  <si>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</si>
  <si>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(กลับรายการ)ขาดทุนจากการด้อยค่าสินทรัพย์ทางการเงิน</t>
  </si>
  <si>
    <t>กลับรายการขาดทุนจากการปรับมูลค่าสุทธิที่จะได้รับ</t>
  </si>
  <si>
    <t>11, 15</t>
  </si>
  <si>
    <t>(กำไร)ขาดทุนจากการจำหน่ายที่ดิน อาคาร และอุปกรณ์</t>
  </si>
  <si>
    <t>กำไรจากการยกเลิกสินทรัพย์และหนี้จากสัญญาเช่า</t>
  </si>
  <si>
    <t>ตัดจำหน่ายเงินจ่ายล่วงหน้าค่าซื้อที่ดิน</t>
  </si>
  <si>
    <t>ตัดจำหน่ายค่าธรรมเนียมของหุ้นกู้และเงินกู้ยืม</t>
  </si>
  <si>
    <t>(กำไร)ขาดทุนที่ยังไม่เกิดขึ้นจากอัตราแลกเปลี่ยน</t>
  </si>
  <si>
    <t>13</t>
  </si>
  <si>
    <t>รายได้เงินปันผล</t>
  </si>
  <si>
    <t>รายได้ดอกเบี้ย</t>
  </si>
  <si>
    <t>การเปลี่ยนแปลงในเงินทุนหมุนเวียน</t>
  </si>
  <si>
    <t>สินทรัพย์ทางการเงินที่วัดมูลค่าด้วยวิธีราคาทุน</t>
  </si>
  <si>
    <t>ตัดจำหน่าย - เงินมัดจำ</t>
  </si>
  <si>
    <t>ลูกหนี้การค้าและลูกหนี้อื่น</t>
  </si>
  <si>
    <t xml:space="preserve">สินค้าคงเหลือ </t>
  </si>
  <si>
    <t>สินทรัพย์ไม่หมุนเวียนอื่น</t>
  </si>
  <si>
    <t>เจ้าหนี้การค้าและเจ้าหนี้อื่น</t>
  </si>
  <si>
    <t>หนี้สินตามสัญญา</t>
  </si>
  <si>
    <t>จ่ายผลประโยชน์พนักงาน</t>
  </si>
  <si>
    <t>กระแสเงินสดจากการดำเนินงาน</t>
  </si>
  <si>
    <t>ดอกเบี้ยรับ</t>
  </si>
  <si>
    <t>ดอกเบี้ยจ่าย</t>
  </si>
  <si>
    <t>ภาษีเงินได้รับคืน</t>
  </si>
  <si>
    <t>ภาษีเงินได้จ่าย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</si>
  <si>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</si>
  <si>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</si>
  <si>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เงินฝากประจำที่ครบภายใน 12 เดือนลดลง</t>
  </si>
  <si>
    <t>เงินฝากธนาคารที่มีภาระค้ำประกัน(เพิ่มขึ้น)ลดลง</t>
  </si>
  <si>
    <t>เงินสดจ่ายเงินให้กู้ยืมระยะสั้นแก่กิจการที่เกี่ยวข้องกัน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</si>
  <si>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</si>
  <si>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</si>
  <si>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</si>
  <si>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เงินสดจ่ายเพื่อลงทุนในบริษัทย่อย</t>
  </si>
  <si>
    <t>เงินสดจ่ายเพื่อลงทุนในการร่วมค้า</t>
  </si>
  <si>
    <t>เงินสดจ่ายเพื่อซื้อเงินลงทุนในบริษัทย่อยที่ถือเป็นการซื้อสินทรัพย์</t>
  </si>
  <si>
    <t>- สุทธิจากเงินสดที่ได้มา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</si>
  <si>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</si>
  <si>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</si>
  <si>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</si>
  <si>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</si>
  <si>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เงินสดจ่ายเพื่อซื้อสินทรัพย์สิทธิการใช้</t>
  </si>
  <si>
    <t>เงินปันผลรับ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</si>
  <si>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</si>
  <si>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</si>
  <si>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</si>
  <si>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เงินสดจ่ายคืนเงินกู้ยืมระยะสั้น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</si>
  <si>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</si>
  <si>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</si>
  <si>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เงินสดรับจากหุ้นกู้</t>
  </si>
  <si>
    <t>เงินสดจ่ายคืนหุ้นกู้</t>
  </si>
  <si>
    <t>เงินสดจ่ายคืนหุ้นกู้ด้อยสิทธิที่มีลักษณะคล้ายทุน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</si>
  <si>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</si>
  <si>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</si>
  <si>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เงินสดจ่ายค่าธรรมเนียมหุ้นกู้และเงินกู้ยืม</t>
  </si>
  <si>
    <t>20, 22</t>
  </si>
  <si>
    <t>เงินสดจ่ายคืนหนี้สินตามสัญญาเช่า</t>
  </si>
  <si>
    <t>เงินสดจ่ายคืนหนี้สินทางการเงินจากภาระผูกพันที่เกิดจาก</t>
  </si>
  <si>
    <t>เงินสดรับจากเงินประกันสัญญาเช่า</t>
  </si>
  <si>
    <t>เงินสดจ่ายปันผล</t>
  </si>
  <si>
    <t>เงินสดสุทธิได้มาจาก(ใช้ไปใน)ในกิจกรรมจัดหาเงิน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</si>
  <si>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</si>
  <si>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</si>
  <si>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ผลกระทบจากอัตราแลกเปลี่ยนของเงินสดและ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</si>
  <si>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</si>
  <si>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เงินสดและรายการเทียบเท่าเงินสดสิ้นปี</t>
  </si>
  <si>
    <t>รายการที่มิใช่เงินสด</t>
  </si>
  <si>
    <t>เจ้าหนี้จากการซื้ออสังหาริมทรัพย์เพื่อการลงทุน</t>
  </si>
  <si>
    <t>โอนต้นทุนการพัฒนาโครงการอสังหาริมทรัพย์</t>
  </si>
  <si>
    <t>เป็นที่ดินรอการพัฒนา</t>
  </si>
  <si>
    <t>เป็นเงินจ่ายล่วงหน้าค่าซื้อที่ดิน</t>
  </si>
  <si>
    <t>โอนต้นทุนการพัฒนาโครงการอสังหาริมทรัพย์เป็น</t>
  </si>
  <si>
    <t>โอนเงินจ่ายล่วงหน้าค่าซื้อที่ดิน</t>
  </si>
  <si>
    <t>เป็นต้นทุนการพัฒนาโครงการอสังหาริมทรัพย์</t>
  </si>
  <si>
    <t>โอนเงินจ่ายล่วงหน้าค่าซื้อที่ดินเป็นที่ดินรอการพัฒนา</t>
  </si>
  <si>
    <t>โอนที่ดินรอการพัฒนาเป็น</t>
  </si>
  <si>
    <t xml:space="preserve">ต้นทุนการพัฒนาโครงการอสังหาริมทรัพย์ </t>
  </si>
  <si>
    <t>สินทรัพย์และหนี้สินตามสัญญาเช่าที่เพิ่มขึ้นจากสัญญาใหม่</t>
  </si>
  <si>
    <t>ยกเลิกหนี้สินตามสัญญาเช่า</t>
  </si>
  <si>
    <t>แปลงดอกเบี้ยค้างรับเป็นเงินให้กู้ยืมแก่กิจการที่เกี่ยวข้องกัน</t>
  </si>
  <si>
    <t>แปลงเงินให้กู้ยืมเป็นเงินลงทุนในบริษัทย่อย</t>
  </si>
  <si>
    <t>งบฐานะการเงิน (ต่อ)</t>
  </si>
  <si>
    <t>งบกำไรขาดทุนเบ็ดเสร็จ (ต่อ)</t>
  </si>
  <si>
    <t>(กำไร)ขาดทุนจากการเปลี่ยนแปลงสินทรัพย์และหนี้จากสัญญาเช่า</t>
  </si>
  <si>
    <t>งบกระแสเงินสด (ต่อ)</t>
  </si>
  <si>
    <t>กำไรจากการขายอสังหาริมทรัพย์เพื่อการลงทุน</t>
  </si>
  <si>
    <t>งบการเปลี่ยนแปลงส่วนของเจ้าของ (ต่อ)</t>
  </si>
  <si>
    <t>และอสังหาริมทรัพย์เพื่อการลงทุน</t>
  </si>
  <si>
    <t>กลับรายการขาดทุนจากการด้อยค่าที่ดิน อาคาร และอุปกรณ์</t>
  </si>
  <si>
    <t>ขาดทุนจากการด้อยค่าของเงินลงทุนในการร่วมค้า</t>
  </si>
  <si>
    <t>การจำหน่ายอสังหาริมทรัพย์เพื่อการลงทุน</t>
  </si>
  <si>
    <t>ไปเป็นต้นทุนลูกหนี้ตามสัญญาเช่าเงินทุน</t>
  </si>
  <si>
    <t>13, 28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</si>
</sst>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_);_(* \(#,##0\);_(* &quot;-&quot;??_);_(@_)"/>
    <numFmt numFmtId="168" formatCode="_(* #,##0_);_(* \(#,##0\);_(* &quot;-&quot;_)\ \ \ \ \ ;_(@_)"/>
    <numFmt numFmtId="169" formatCode="#,##0;\(#,##0\)"/>
    <numFmt numFmtId="170" formatCode="#,###,;\(#,###,\)"/>
    <numFmt numFmtId="171" formatCode="#,##0.0000;\(#,##0.0000\);&quot;-&quot;;@"/>
    <numFmt numFmtId="172" formatCode="#,##0;\(#,##0\);\-"/>
    <numFmt numFmtId="173" formatCode="_(&quot;£&quot;* #,##0.00_);_(&quot;£&quot;* \(#,##0.00\);_(&quot;£&quot;* &quot;-&quot;??_);_(@_)"/>
    <numFmt numFmtId="174" formatCode=";;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b/>
      <sz val="13"/>
      <color rgb="FFC00000"/>
      <name val="Browallia New"/>
      <family val="2"/>
    </font>
    <font>
      <b/>
      <u/>
      <sz val="13"/>
      <color theme="1"/>
      <name val="Browallia New"/>
      <family val="2"/>
    </font>
    <font>
      <sz val="13"/>
      <color indexed="8"/>
      <name val="Browallia New"/>
      <family val="2"/>
    </font>
    <font>
      <u/>
      <sz val="13"/>
      <color theme="1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1"/>
      <color rgb="FF000000"/>
      <name val="Calibri"/>
      <family val="2"/>
    </font>
    <font>
      <sz val="10"/>
      <name val="ApFont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74" fontId="12" fillId="0" borderId="0"/>
    <xf numFmtId="165" fontId="1" fillId="0" borderId="0" applyFont="0" applyFill="0" applyBorder="0" applyAlignment="0" applyProtection="0"/>
    <xf numFmtId="0" fontId="12" fillId="0" borderId="0"/>
    <xf numFmtId="0" fontId="13" fillId="0" borderId="0"/>
  </cellStyleXfs>
  <cellXfs count="175">
    <xf numFmtId="0" fontId="0" fillId="0" borderId="0" xfId="0"/>
    <xf numFmtId="43" fontId="3" fillId="0" borderId="0" xfId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6" fontId="11" fillId="0" borderId="0" xfId="0" applyNumberFormat="1" applyFont="1" applyAlignment="1">
      <alignment horizontal="centerContinuous" vertical="center"/>
    </xf>
    <xf numFmtId="166" fontId="9" fillId="0" borderId="0" xfId="0" applyNumberFormat="1" applyFont="1" applyAlignment="1">
      <alignment horizontal="centerContinuous" vertical="center"/>
    </xf>
    <xf numFmtId="166" fontId="11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Continuous" vertical="center"/>
    </xf>
    <xf numFmtId="166" fontId="9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9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Continuous" vertical="center"/>
    </xf>
    <xf numFmtId="169" fontId="9" fillId="0" borderId="0" xfId="0" applyNumberFormat="1" applyFont="1" applyAlignment="1">
      <alignment vertical="center"/>
    </xf>
    <xf numFmtId="169" fontId="9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9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0" xfId="0" applyFont="1"/>
    <xf numFmtId="0" fontId="9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9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166" fontId="9" fillId="0" borderId="3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9" fillId="0" borderId="1" xfId="0" applyNumberFormat="1" applyFont="1" applyBorder="1" applyAlignment="1">
      <alignment vertical="center"/>
    </xf>
    <xf numFmtId="169" fontId="9" fillId="0" borderId="3" xfId="0" applyNumberFormat="1" applyFont="1" applyBorder="1" applyAlignment="1">
      <alignment vertical="center"/>
    </xf>
    <xf numFmtId="169" fontId="4" fillId="0" borderId="3" xfId="0" applyNumberFormat="1" applyFont="1" applyBorder="1" applyAlignment="1">
      <alignment horizontal="center" vertical="center"/>
    </xf>
    <xf numFmtId="166" fontId="4" fillId="0" borderId="3" xfId="0" applyNumberFormat="1" applyFont="1" applyBorder="1" applyAlignment="1">
      <alignment horizontal="right" vertical="center"/>
    </xf>
    <xf numFmtId="173" fontId="9" fillId="0" borderId="0" xfId="0" applyNumberFormat="1" applyFont="1" applyAlignment="1">
      <alignment horizontal="center" vertical="center"/>
    </xf>
    <xf numFmtId="166" fontId="9" fillId="0" borderId="3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centerContinuous" vertical="center"/>
    </xf>
    <xf numFmtId="166" fontId="9" fillId="0" borderId="2" xfId="0" applyNumberFormat="1" applyFont="1" applyBorder="1" applyAlignment="1">
      <alignment horizontal="right" vertical="center"/>
    </xf>
    <xf numFmtId="166" fontId="9" fillId="0" borderId="4" xfId="0" applyNumberFormat="1" applyFont="1" applyBorder="1" applyAlignment="1">
      <alignment horizontal="right" vertical="center"/>
    </xf>
    <xf numFmtId="0" fontId="9" fillId="0" borderId="0" xfId="0" quotePrefix="1" applyFont="1" applyAlignment="1">
      <alignment vertical="center"/>
    </xf>
    <xf numFmtId="172" fontId="9" fillId="0" borderId="0" xfId="0" applyNumberFormat="1" applyFont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72" fontId="9" fillId="0" borderId="3" xfId="0" applyNumberFormat="1" applyFont="1" applyBorder="1" applyAlignment="1">
      <alignment horizontal="right" vertical="center"/>
    </xf>
    <xf numFmtId="172" fontId="4" fillId="0" borderId="0" xfId="0" applyNumberFormat="1" applyFont="1" applyAlignment="1">
      <alignment horizontal="center" vertical="center"/>
    </xf>
    <xf numFmtId="172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0" fontId="9" fillId="0" borderId="0" xfId="0" applyFont="1"/>
    <xf numFmtId="166" fontId="4" fillId="0" borderId="0" xfId="0" applyNumberFormat="1" applyFont="1" applyAlignment="1">
      <alignment horizontal="center" vertical="center"/>
    </xf>
    <xf numFmtId="166" fontId="4" fillId="0" borderId="3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right" vertical="center" wrapText="1"/>
    </xf>
    <xf numFmtId="166" fontId="4" fillId="0" borderId="0" xfId="0" quotePrefix="1" applyNumberFormat="1" applyFont="1" applyAlignment="1">
      <alignment horizontal="right" vertical="center"/>
    </xf>
    <xf numFmtId="166" fontId="9" fillId="0" borderId="5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37" fontId="2" fillId="0" borderId="3" xfId="0" applyNumberFormat="1" applyFont="1" applyBorder="1" applyAlignment="1">
      <alignment horizontal="left" vertical="center"/>
    </xf>
    <xf numFmtId="0" fontId="2" fillId="0" borderId="6" xfId="0" applyFont="1" applyBorder="1" applyAlignment="1">
      <alignment vertical="center"/>
    </xf>
    <xf numFmtId="167" fontId="2" fillId="0" borderId="6" xfId="0" applyNumberFormat="1" applyFont="1" applyBorder="1" applyAlignment="1">
      <alignment horizontal="center" vertical="center"/>
    </xf>
    <xf numFmtId="166" fontId="3" fillId="0" borderId="6" xfId="0" applyNumberFormat="1" applyFont="1" applyBorder="1" applyAlignment="1">
      <alignment horizontal="right" vertical="center"/>
    </xf>
    <xf numFmtId="167" fontId="3" fillId="0" borderId="6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7" fontId="2" fillId="0" borderId="3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3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167" fontId="3" fillId="0" borderId="0" xfId="0" quotePrefix="1" applyNumberFormat="1" applyFont="1" applyAlignment="1">
      <alignment horizontal="center" vertical="center"/>
    </xf>
    <xf numFmtId="166" fontId="3" fillId="0" borderId="3" xfId="0" applyNumberFormat="1" applyFont="1" applyBorder="1" applyAlignment="1">
      <alignment horizontal="right" vertical="center"/>
    </xf>
    <xf numFmtId="166" fontId="3" fillId="0" borderId="5" xfId="0" applyNumberFormat="1" applyFont="1" applyBorder="1" applyAlignment="1">
      <alignment horizontal="right" vertical="center"/>
    </xf>
    <xf numFmtId="166" fontId="3" fillId="0" borderId="0" xfId="0" applyNumberFormat="1" applyFont="1"/>
    <xf numFmtId="37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167" fontId="3" fillId="0" borderId="3" xfId="0" applyNumberFormat="1" applyFont="1" applyBorder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right" vertical="center"/>
    </xf>
    <xf numFmtId="166" fontId="3" fillId="0" borderId="7" xfId="0" applyNumberFormat="1" applyFont="1" applyBorder="1" applyAlignment="1">
      <alignment horizontal="right" vertical="center"/>
    </xf>
    <xf numFmtId="167" fontId="3" fillId="0" borderId="7" xfId="0" applyNumberFormat="1" applyFont="1" applyBorder="1" applyAlignment="1">
      <alignment horizontal="right" vertical="center"/>
    </xf>
    <xf numFmtId="166" fontId="2" fillId="0" borderId="7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6" fontId="3" fillId="0" borderId="8" xfId="0" applyNumberFormat="1" applyFont="1" applyBorder="1" applyAlignment="1">
      <alignment horizontal="right" vertical="center"/>
    </xf>
    <xf numFmtId="37" fontId="3" fillId="0" borderId="3" xfId="0" applyNumberFormat="1" applyFont="1" applyBorder="1" applyAlignment="1">
      <alignment vertical="center"/>
    </xf>
    <xf numFmtId="37" fontId="2" fillId="0" borderId="3" xfId="0" applyNumberFormat="1" applyFont="1" applyBorder="1" applyAlignment="1">
      <alignment vertical="center"/>
    </xf>
    <xf numFmtId="167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37" fontId="9" fillId="0" borderId="0" xfId="0" applyNumberFormat="1" applyFont="1" applyAlignment="1">
      <alignment vertical="center"/>
    </xf>
    <xf numFmtId="166" fontId="9" fillId="0" borderId="6" xfId="0" applyNumberFormat="1" applyFont="1" applyBorder="1" applyAlignment="1">
      <alignment horizontal="right" vertical="center"/>
    </xf>
    <xf numFmtId="166" fontId="9" fillId="0" borderId="8" xfId="0" applyNumberFormat="1" applyFont="1" applyBorder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43" fontId="3" fillId="0" borderId="3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centerContinuous" vertical="center"/>
    </xf>
    <xf numFmtId="166" fontId="3" fillId="0" borderId="0" xfId="0" applyNumberFormat="1" applyFont="1" applyAlignment="1">
      <alignment horizontal="centerContinuous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horizontal="centerContinuous" vertical="center"/>
    </xf>
    <xf numFmtId="166" fontId="3" fillId="0" borderId="1" xfId="0" applyNumberFormat="1" applyFont="1" applyBorder="1" applyAlignment="1">
      <alignment horizontal="centerContinuous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Continuous" vertical="center"/>
    </xf>
    <xf numFmtId="167" fontId="3" fillId="0" borderId="2" xfId="0" applyNumberFormat="1" applyFont="1" applyBorder="1" applyAlignment="1">
      <alignment horizontal="centerContinuous" vertical="center"/>
    </xf>
    <xf numFmtId="167" fontId="5" fillId="0" borderId="0" xfId="0" applyNumberFormat="1" applyFont="1" applyAlignment="1">
      <alignment horizontal="centerContinuous" vertical="center"/>
    </xf>
    <xf numFmtId="169" fontId="3" fillId="0" borderId="0" xfId="0" applyNumberFormat="1" applyFont="1" applyAlignment="1">
      <alignment vertical="center"/>
    </xf>
    <xf numFmtId="169" fontId="2" fillId="0" borderId="1" xfId="0" applyNumberFormat="1" applyFont="1" applyBorder="1" applyAlignment="1">
      <alignment horizontal="center" vertical="center"/>
    </xf>
    <xf numFmtId="170" fontId="2" fillId="0" borderId="0" xfId="0" applyNumberFormat="1" applyFont="1" applyAlignment="1">
      <alignment horizontal="left" vertical="center"/>
    </xf>
    <xf numFmtId="170" fontId="2" fillId="0" borderId="0" xfId="0" applyNumberFormat="1" applyFont="1" applyAlignment="1">
      <alignment horizontal="justify" vertical="center"/>
    </xf>
    <xf numFmtId="170" fontId="3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166" fontId="3" fillId="0" borderId="3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70" fontId="3" fillId="0" borderId="0" xfId="0" applyNumberFormat="1" applyFont="1" applyAlignment="1">
      <alignment horizontal="left" vertical="center"/>
    </xf>
    <xf numFmtId="166" fontId="3" fillId="0" borderId="4" xfId="0" applyNumberFormat="1" applyFont="1" applyBorder="1" applyAlignment="1">
      <alignment horizontal="right" vertical="center"/>
    </xf>
    <xf numFmtId="170" fontId="3" fillId="0" borderId="1" xfId="0" applyNumberFormat="1" applyFont="1" applyBorder="1" applyAlignment="1">
      <alignment vertical="center"/>
    </xf>
    <xf numFmtId="170" fontId="2" fillId="0" borderId="1" xfId="0" applyNumberFormat="1" applyFont="1" applyBorder="1" applyAlignment="1">
      <alignment vertical="center"/>
    </xf>
    <xf numFmtId="170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centerContinuous" vertical="center"/>
    </xf>
    <xf numFmtId="170" fontId="2" fillId="0" borderId="1" xfId="0" applyNumberFormat="1" applyFont="1" applyBorder="1" applyAlignment="1">
      <alignment horizontal="left" vertical="center"/>
    </xf>
    <xf numFmtId="170" fontId="2" fillId="0" borderId="2" xfId="0" applyNumberFormat="1" applyFont="1" applyBorder="1" applyAlignment="1">
      <alignment horizontal="left" vertical="center"/>
    </xf>
    <xf numFmtId="170" fontId="3" fillId="0" borderId="2" xfId="0" applyNumberFormat="1" applyFont="1" applyBorder="1" applyAlignment="1">
      <alignment horizontal="center" vertical="center"/>
    </xf>
    <xf numFmtId="170" fontId="2" fillId="0" borderId="1" xfId="0" applyNumberFormat="1" applyFont="1" applyBorder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170" fontId="3" fillId="0" borderId="3" xfId="0" applyNumberFormat="1" applyFont="1" applyBorder="1" applyAlignment="1">
      <alignment vertical="center"/>
    </xf>
    <xf numFmtId="170" fontId="3" fillId="0" borderId="3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vertical="center"/>
    </xf>
    <xf numFmtId="170" fontId="3" fillId="0" borderId="0" xfId="0" quotePrefix="1" applyNumberFormat="1" applyFont="1" applyAlignment="1">
      <alignment vertical="center"/>
    </xf>
    <xf numFmtId="166" fontId="3" fillId="0" borderId="4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167" fontId="3" fillId="0" borderId="6" xfId="0" applyNumberFormat="1" applyFont="1" applyBorder="1" applyAlignment="1">
      <alignment horizontal="center" vertical="center"/>
    </xf>
    <xf numFmtId="170" fontId="9" fillId="0" borderId="0" xfId="0" applyNumberFormat="1" applyFont="1" applyAlignment="1">
      <alignment vertical="center"/>
    </xf>
    <xf numFmtId="171" fontId="9" fillId="0" borderId="8" xfId="0" applyNumberFormat="1" applyFont="1" applyBorder="1" applyAlignment="1">
      <alignment horizontal="right" vertical="center"/>
    </xf>
    <xf numFmtId="171" fontId="9" fillId="0" borderId="4" xfId="0" applyNumberFormat="1" applyFont="1" applyBorder="1" applyAlignment="1">
      <alignment horizontal="right" vertical="center"/>
    </xf>
    <xf numFmtId="164" fontId="9" fillId="0" borderId="0" xfId="5" applyNumberFormat="1" applyFont="1" applyAlignment="1">
      <alignment horizontal="right" vertical="center"/>
    </xf>
    <xf numFmtId="167" fontId="4" fillId="0" borderId="3" xfId="0" quotePrefix="1" applyNumberFormat="1" applyFont="1" applyBorder="1" applyAlignment="1">
      <alignment horizontal="center" vertical="top"/>
    </xf>
    <xf numFmtId="168" fontId="4" fillId="0" borderId="3" xfId="0" applyNumberFormat="1" applyFont="1" applyBorder="1" applyAlignment="1">
      <alignment horizontal="center" vertical="top"/>
    </xf>
    <xf numFmtId="170" fontId="3" fillId="0" borderId="0" xfId="0" applyNumberFormat="1" applyFont="1" applyAlignment="1">
      <alignment horizontal="center" vertical="center"/>
    </xf>
    <xf numFmtId="167" fontId="2" fillId="0" borderId="3" xfId="0" quotePrefix="1" applyNumberFormat="1" applyFont="1" applyBorder="1" applyAlignment="1">
      <alignment horizontal="center" vertical="center"/>
    </xf>
    <xf numFmtId="168" fontId="2" fillId="0" borderId="3" xfId="0" applyNumberFormat="1" applyFont="1" applyBorder="1" applyAlignment="1">
      <alignment horizontal="center" vertical="center"/>
    </xf>
    <xf numFmtId="167" fontId="4" fillId="0" borderId="3" xfId="0" applyNumberFormat="1" applyFont="1" applyBorder="1" applyAlignment="1">
      <alignment horizontal="center" vertical="center"/>
    </xf>
    <xf numFmtId="167" fontId="2" fillId="0" borderId="3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9" xfId="0" applyNumberFormat="1" applyFont="1" applyBorder="1" applyAlignment="1">
      <alignment horizontal="center" vertical="center"/>
    </xf>
    <xf numFmtId="167" fontId="2" fillId="0" borderId="10" xfId="0" applyNumberFormat="1" applyFont="1" applyBorder="1" applyAlignment="1">
      <alignment horizontal="center" vertical="center"/>
    </xf>
    <xf numFmtId="167" fontId="2" fillId="0" borderId="6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top"/>
    </xf>
    <xf numFmtId="172" fontId="4" fillId="0" borderId="10" xfId="0" applyNumberFormat="1" applyFont="1" applyBorder="1" applyAlignment="1">
      <alignment horizontal="center" vertical="center"/>
    </xf>
    <xf numFmtId="172" fontId="4" fillId="0" borderId="6" xfId="0" applyNumberFormat="1" applyFont="1" applyBorder="1" applyAlignment="1">
      <alignment horizontal="center" vertical="center"/>
    </xf>
    <xf numFmtId="0" fontId="9" fillId="0" borderId="0" xfId="0" quotePrefix="1" applyFont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/>
    </xf>
  </cellXfs>
  <cellStyles count="6">
    <cellStyle name="Comma" xfId="1" builtinId="3"/>
    <cellStyle name="Comma 2" xfId="3" xr:uid="{458B428D-D8BB-4785-AFC8-7FBA1FABA1D3}"/>
    <cellStyle name="Normal" xfId="0" builtinId="0"/>
    <cellStyle name="Normal 11 2 2" xfId="4" xr:uid="{77DE7085-AA17-4E37-B7ED-09FA0632710B}"/>
    <cellStyle name="Normal 2" xfId="2" xr:uid="{1B2D3333-5FD6-4B52-A1F8-B92ADAD52E94}"/>
    <cellStyle name="Normal 2 12" xfId="5" xr:uid="{F0EBAA01-5B90-49E5-8545-B9E217854E5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6A5FA-314A-438B-952C-D4FC72B4FBA9}">
  <dimension ref="A1:O151"/>
  <sheetViews>
    <sheetView tabSelected="1" topLeftCell="A30" zoomScale="115" zoomScaleNormal="115" zoomScaleSheetLayoutView="95" workbookViewId="0">
      <selection activeCell="O38" sqref="O38"/>
    </sheetView>
  </sheetViews>
  <sheetFormatPr defaultColWidth="7.5546875" defaultRowHeight="17.100000000000001" customHeight="1"/>
  <cols>
    <col min="1" max="3" width="1.5546875" style="30" customWidth="1"/>
    <col min="4" max="4" width="37.5546875" style="30" customWidth="1"/>
    <col min="5" max="5" width="7.5546875" style="30" customWidth="1"/>
    <col min="6" max="6" width="0.5546875" style="30" customWidth="1"/>
    <col min="7" max="7" width="10.5546875" style="79" customWidth="1"/>
    <col min="8" max="8" width="0.5546875" style="67" customWidth="1"/>
    <col min="9" max="9" width="10.5546875" style="79" customWidth="1"/>
    <col min="10" max="10" width="0.5546875" style="67" customWidth="1"/>
    <col min="11" max="11" width="10.5546875" style="79" customWidth="1"/>
    <col min="12" max="12" width="0.5546875" style="67" customWidth="1"/>
    <col min="13" max="13" width="10.5546875" style="79" customWidth="1"/>
    <col min="14" max="16384" width="7.5546875" style="30"/>
  </cols>
  <sheetData>
    <row r="1" spans="1:13" ht="19.350000000000001" customHeight="1">
      <c r="A1" s="89" t="s">
        <v>0</v>
      </c>
      <c r="B1" s="89"/>
      <c r="C1" s="89"/>
      <c r="D1" s="89"/>
      <c r="E1" s="29"/>
      <c r="F1" s="29"/>
      <c r="H1" s="66"/>
      <c r="J1" s="66"/>
      <c r="L1" s="111"/>
    </row>
    <row r="2" spans="1:13" ht="19.350000000000001" customHeight="1">
      <c r="A2" s="89" t="s">
        <v>1</v>
      </c>
      <c r="B2" s="89"/>
      <c r="C2" s="89"/>
      <c r="D2" s="89"/>
      <c r="E2" s="29"/>
      <c r="F2" s="29"/>
      <c r="G2" s="112"/>
      <c r="H2" s="111"/>
      <c r="I2" s="112"/>
      <c r="J2" s="111"/>
      <c r="K2" s="112"/>
      <c r="L2" s="111"/>
      <c r="M2" s="112"/>
    </row>
    <row r="3" spans="1:13" ht="19.350000000000001" customHeight="1">
      <c r="A3" s="9" t="s">
        <v>2</v>
      </c>
      <c r="B3" s="113"/>
      <c r="C3" s="113"/>
      <c r="D3" s="113"/>
      <c r="E3" s="114"/>
      <c r="F3" s="114"/>
      <c r="G3" s="115"/>
      <c r="H3" s="116"/>
      <c r="I3" s="115"/>
      <c r="J3" s="117"/>
      <c r="K3" s="118"/>
      <c r="L3" s="117"/>
      <c r="M3" s="118"/>
    </row>
    <row r="4" spans="1:13" ht="19.350000000000001" customHeight="1">
      <c r="A4" s="119"/>
      <c r="B4" s="119"/>
      <c r="C4" s="119"/>
      <c r="D4" s="119"/>
      <c r="E4" s="120"/>
      <c r="F4" s="120"/>
      <c r="G4" s="121"/>
      <c r="H4" s="122"/>
      <c r="I4" s="121"/>
      <c r="J4" s="122"/>
      <c r="K4" s="121"/>
      <c r="L4" s="122"/>
      <c r="M4" s="121"/>
    </row>
    <row r="5" spans="1:13" ht="19.350000000000001" customHeight="1">
      <c r="A5" s="89"/>
      <c r="B5" s="89"/>
      <c r="C5" s="89"/>
      <c r="D5" s="89" t="s">
        <v>3</v>
      </c>
      <c r="E5" s="29"/>
      <c r="F5" s="29"/>
      <c r="G5" s="159" t="s">
        <v>4</v>
      </c>
      <c r="H5" s="159"/>
      <c r="I5" s="159"/>
      <c r="J5" s="123"/>
      <c r="K5" s="160" t="s">
        <v>5</v>
      </c>
      <c r="L5" s="160"/>
      <c r="M5" s="160"/>
    </row>
    <row r="6" spans="1:13" ht="19.350000000000001" customHeight="1">
      <c r="A6" s="124"/>
      <c r="B6" s="124"/>
      <c r="C6" s="124"/>
      <c r="D6" s="124"/>
      <c r="E6" s="124"/>
      <c r="F6" s="124"/>
      <c r="G6" s="19" t="s">
        <v>6</v>
      </c>
      <c r="H6" s="20"/>
      <c r="I6" s="19" t="s">
        <v>7</v>
      </c>
      <c r="J6" s="20"/>
      <c r="K6" s="19" t="s">
        <v>6</v>
      </c>
      <c r="L6" s="20"/>
      <c r="M6" s="19" t="s">
        <v>7</v>
      </c>
    </row>
    <row r="7" spans="1:13" ht="19.350000000000001" customHeight="1">
      <c r="A7" s="124"/>
      <c r="B7" s="124"/>
      <c r="C7" s="124"/>
      <c r="D7" s="124"/>
      <c r="E7" s="125" t="s">
        <v>8</v>
      </c>
      <c r="F7" s="124"/>
      <c r="G7" s="77" t="s">
        <v>9</v>
      </c>
      <c r="H7" s="20"/>
      <c r="I7" s="77" t="s">
        <v>9</v>
      </c>
      <c r="J7" s="20"/>
      <c r="K7" s="77" t="s">
        <v>9</v>
      </c>
      <c r="L7" s="66"/>
      <c r="M7" s="77" t="s">
        <v>9</v>
      </c>
    </row>
    <row r="8" spans="1:13" ht="6" customHeight="1">
      <c r="A8" s="126"/>
      <c r="B8" s="127"/>
      <c r="C8" s="127"/>
      <c r="D8" s="127"/>
      <c r="E8" s="128"/>
      <c r="F8" s="128"/>
    </row>
    <row r="9" spans="1:13" ht="19.350000000000001" customHeight="1">
      <c r="A9" s="126" t="s">
        <v>10</v>
      </c>
      <c r="B9" s="127"/>
      <c r="C9" s="127"/>
      <c r="D9" s="127"/>
      <c r="E9" s="128"/>
      <c r="F9" s="128"/>
    </row>
    <row r="10" spans="1:13" ht="6" customHeight="1">
      <c r="A10" s="126"/>
      <c r="B10" s="127"/>
      <c r="C10" s="127"/>
      <c r="D10" s="127"/>
      <c r="E10" s="128"/>
      <c r="F10" s="128"/>
    </row>
    <row r="11" spans="1:13" ht="19.350000000000001" customHeight="1">
      <c r="A11" s="129" t="s">
        <v>11</v>
      </c>
      <c r="B11" s="129"/>
      <c r="C11" s="129"/>
      <c r="D11" s="129"/>
      <c r="E11" s="130"/>
      <c r="F11" s="128"/>
    </row>
    <row r="12" spans="1:13" ht="6" customHeight="1">
      <c r="A12" s="126"/>
      <c r="B12" s="127"/>
      <c r="C12" s="127"/>
      <c r="D12" s="127"/>
      <c r="E12" s="130"/>
      <c r="F12" s="128"/>
    </row>
    <row r="13" spans="1:13" ht="19.350000000000001" customHeight="1">
      <c r="A13" s="131" t="s">
        <v>12</v>
      </c>
      <c r="B13" s="131"/>
      <c r="C13" s="131"/>
      <c r="D13" s="131"/>
      <c r="E13" s="29">
        <v>8</v>
      </c>
      <c r="F13" s="128"/>
      <c r="G13" s="79">
        <v>1455290</v>
      </c>
      <c r="H13" s="66"/>
      <c r="I13" s="79">
        <v>3063190</v>
      </c>
      <c r="J13" s="66"/>
      <c r="K13" s="79">
        <v>206447</v>
      </c>
      <c r="L13" s="27"/>
      <c r="M13" s="79">
        <v>932127</v>
      </c>
    </row>
    <row r="14" spans="1:13" ht="19.350000000000001" customHeight="1">
      <c r="A14" s="131" t="s">
        <v>13</v>
      </c>
      <c r="B14" s="131"/>
      <c r="C14" s="131"/>
      <c r="D14" s="131"/>
      <c r="E14" s="130"/>
      <c r="F14" s="128"/>
      <c r="G14" s="79">
        <v>16920</v>
      </c>
      <c r="H14" s="66"/>
      <c r="I14" s="79">
        <v>132217</v>
      </c>
      <c r="J14" s="66"/>
      <c r="K14" s="79">
        <v>6162</v>
      </c>
      <c r="L14" s="27"/>
      <c r="M14" s="79">
        <v>8928</v>
      </c>
    </row>
    <row r="15" spans="1:13" ht="19.350000000000001" customHeight="1">
      <c r="A15" s="155" t="s">
        <v>14</v>
      </c>
      <c r="B15" s="131"/>
      <c r="C15" s="131"/>
      <c r="D15" s="131"/>
      <c r="E15" s="80">
        <v>9</v>
      </c>
      <c r="F15" s="128"/>
      <c r="G15" s="79">
        <v>739641</v>
      </c>
      <c r="H15" s="66"/>
      <c r="I15" s="79">
        <v>929396</v>
      </c>
      <c r="J15" s="66"/>
      <c r="K15" s="79">
        <v>264002</v>
      </c>
      <c r="L15" s="27"/>
      <c r="M15" s="79">
        <v>788700</v>
      </c>
    </row>
    <row r="16" spans="1:13" ht="19.350000000000001" customHeight="1">
      <c r="A16" s="131" t="s">
        <v>15</v>
      </c>
      <c r="B16" s="131"/>
      <c r="C16" s="131"/>
      <c r="D16" s="131"/>
      <c r="E16" s="80">
        <v>32</v>
      </c>
      <c r="F16" s="128"/>
      <c r="G16" s="79">
        <v>461000</v>
      </c>
      <c r="H16" s="66"/>
      <c r="I16" s="79">
        <v>161400</v>
      </c>
      <c r="J16" s="66"/>
      <c r="K16" s="79">
        <v>11000</v>
      </c>
      <c r="L16" s="27"/>
      <c r="M16" s="79">
        <v>31400</v>
      </c>
    </row>
    <row r="17" spans="1:13" ht="19.350000000000001" customHeight="1">
      <c r="A17" s="131" t="s">
        <v>16</v>
      </c>
      <c r="B17" s="131"/>
      <c r="C17" s="131"/>
      <c r="D17" s="131"/>
      <c r="E17" s="130"/>
      <c r="F17" s="128"/>
      <c r="G17" s="79">
        <v>12386</v>
      </c>
      <c r="H17" s="66"/>
      <c r="I17" s="79">
        <v>14561</v>
      </c>
      <c r="J17" s="66"/>
      <c r="K17" s="79">
        <v>0</v>
      </c>
      <c r="L17" s="27"/>
      <c r="M17" s="79">
        <v>0</v>
      </c>
    </row>
    <row r="18" spans="1:13" ht="19.350000000000001" customHeight="1">
      <c r="A18" s="131" t="s">
        <v>17</v>
      </c>
      <c r="B18" s="131"/>
      <c r="C18" s="131"/>
      <c r="D18" s="131"/>
      <c r="E18" s="29">
        <v>11</v>
      </c>
      <c r="F18" s="128"/>
      <c r="G18" s="79">
        <v>19022442</v>
      </c>
      <c r="H18" s="66"/>
      <c r="I18" s="79">
        <v>20393934</v>
      </c>
      <c r="J18" s="66"/>
      <c r="K18" s="79">
        <v>11505286</v>
      </c>
      <c r="L18" s="27"/>
      <c r="M18" s="79">
        <v>12626676</v>
      </c>
    </row>
    <row r="19" spans="1:13" ht="19.350000000000001" customHeight="1">
      <c r="A19" s="131" t="s">
        <v>18</v>
      </c>
      <c r="B19" s="131"/>
      <c r="C19" s="131"/>
      <c r="D19" s="131"/>
      <c r="E19" s="130"/>
      <c r="F19" s="128"/>
      <c r="G19" s="132">
        <v>123528</v>
      </c>
      <c r="H19" s="66"/>
      <c r="I19" s="132">
        <v>89010</v>
      </c>
      <c r="J19" s="66"/>
      <c r="K19" s="132">
        <v>8951</v>
      </c>
      <c r="L19" s="27"/>
      <c r="M19" s="132">
        <v>7524</v>
      </c>
    </row>
    <row r="20" spans="1:13" ht="6" customHeight="1">
      <c r="A20" s="126"/>
      <c r="B20" s="127"/>
      <c r="C20" s="127"/>
      <c r="D20" s="127"/>
      <c r="E20" s="130"/>
      <c r="F20" s="128"/>
    </row>
    <row r="21" spans="1:13" ht="19.350000000000001" customHeight="1">
      <c r="A21" s="129" t="s">
        <v>19</v>
      </c>
      <c r="B21" s="131"/>
      <c r="C21" s="131"/>
      <c r="D21" s="129"/>
      <c r="E21" s="130"/>
      <c r="F21" s="128"/>
      <c r="G21" s="133">
        <f>SUM(G13:G19)</f>
        <v>21831207</v>
      </c>
      <c r="H21" s="66"/>
      <c r="I21" s="133">
        <f>SUM(I13:I19)</f>
        <v>24783708</v>
      </c>
      <c r="J21" s="66"/>
      <c r="K21" s="133">
        <f>SUM(K13:K19)</f>
        <v>12001848</v>
      </c>
      <c r="L21" s="66"/>
      <c r="M21" s="133">
        <f>SUM(M13:M19)</f>
        <v>14395355</v>
      </c>
    </row>
    <row r="22" spans="1:13" ht="10.35" customHeight="1">
      <c r="A22" s="129"/>
      <c r="B22" s="129"/>
      <c r="C22" s="129"/>
      <c r="D22" s="129"/>
      <c r="E22" s="130"/>
      <c r="F22" s="128"/>
      <c r="G22" s="65"/>
      <c r="H22" s="66"/>
      <c r="I22" s="65"/>
      <c r="J22" s="66"/>
      <c r="K22" s="65"/>
      <c r="L22" s="66"/>
      <c r="M22" s="65"/>
    </row>
    <row r="23" spans="1:13" ht="19.350000000000001" customHeight="1">
      <c r="A23" s="129" t="s">
        <v>20</v>
      </c>
      <c r="B23" s="129"/>
      <c r="C23" s="129"/>
      <c r="D23" s="129"/>
      <c r="E23" s="130"/>
      <c r="F23" s="128"/>
      <c r="G23" s="65"/>
      <c r="H23" s="66"/>
      <c r="I23" s="65"/>
      <c r="J23" s="66"/>
      <c r="K23" s="65"/>
      <c r="L23" s="66"/>
      <c r="M23" s="65"/>
    </row>
    <row r="24" spans="1:13" ht="6" customHeight="1">
      <c r="A24" s="126"/>
      <c r="B24" s="127"/>
      <c r="C24" s="127"/>
      <c r="D24" s="127"/>
      <c r="E24" s="130"/>
      <c r="F24" s="128"/>
    </row>
    <row r="25" spans="1:13" ht="19.350000000000001" customHeight="1">
      <c r="A25" s="131" t="s">
        <v>21</v>
      </c>
      <c r="B25" s="131"/>
      <c r="C25" s="131"/>
      <c r="D25" s="131"/>
      <c r="E25" s="29">
        <v>8</v>
      </c>
      <c r="F25" s="128"/>
      <c r="G25" s="79">
        <v>115633</v>
      </c>
      <c r="H25" s="27"/>
      <c r="I25" s="79">
        <v>24792</v>
      </c>
      <c r="J25" s="27"/>
      <c r="K25" s="79">
        <v>3014</v>
      </c>
      <c r="L25" s="27"/>
      <c r="M25" s="79">
        <v>11287</v>
      </c>
    </row>
    <row r="26" spans="1:13" ht="19.350000000000001" customHeight="1">
      <c r="A26" s="131" t="s">
        <v>22</v>
      </c>
      <c r="B26" s="127"/>
      <c r="C26" s="127"/>
      <c r="D26" s="127"/>
      <c r="E26" s="130"/>
      <c r="F26" s="128"/>
      <c r="H26" s="27"/>
      <c r="J26" s="27"/>
      <c r="L26" s="27"/>
    </row>
    <row r="27" spans="1:13" ht="19.350000000000001" customHeight="1">
      <c r="A27" s="131"/>
      <c r="B27" s="134" t="s">
        <v>23</v>
      </c>
      <c r="C27" s="134"/>
      <c r="D27" s="127"/>
      <c r="E27" s="130"/>
      <c r="F27" s="128"/>
      <c r="G27" s="79">
        <v>122729</v>
      </c>
      <c r="H27" s="27"/>
      <c r="I27" s="79">
        <v>134098</v>
      </c>
      <c r="J27" s="27"/>
      <c r="K27" s="79">
        <v>3389</v>
      </c>
      <c r="L27" s="27"/>
      <c r="M27" s="79">
        <v>2474</v>
      </c>
    </row>
    <row r="28" spans="1:13" ht="19.350000000000001" customHeight="1">
      <c r="A28" s="131" t="s">
        <v>24</v>
      </c>
      <c r="B28" s="134"/>
      <c r="C28" s="134"/>
      <c r="D28" s="127"/>
      <c r="E28" s="130"/>
      <c r="F28" s="128"/>
      <c r="G28" s="79">
        <v>285215</v>
      </c>
      <c r="H28" s="27"/>
      <c r="I28" s="79">
        <v>0</v>
      </c>
      <c r="J28" s="27"/>
      <c r="K28" s="79">
        <v>0</v>
      </c>
      <c r="L28" s="27"/>
      <c r="M28" s="79">
        <v>0</v>
      </c>
    </row>
    <row r="29" spans="1:13" ht="19.350000000000001" customHeight="1">
      <c r="A29" s="131" t="s">
        <v>25</v>
      </c>
      <c r="B29" s="127"/>
      <c r="C29" s="127"/>
      <c r="D29" s="127"/>
      <c r="E29" s="29">
        <v>12</v>
      </c>
      <c r="F29" s="128"/>
      <c r="G29" s="79">
        <v>0</v>
      </c>
      <c r="H29" s="27"/>
      <c r="I29" s="79">
        <v>0</v>
      </c>
      <c r="J29" s="27"/>
      <c r="K29" s="79">
        <v>8651907</v>
      </c>
      <c r="L29" s="27"/>
      <c r="M29" s="79">
        <v>8651907</v>
      </c>
    </row>
    <row r="30" spans="1:13" ht="19.350000000000001" customHeight="1">
      <c r="A30" s="131" t="s">
        <v>26</v>
      </c>
      <c r="B30" s="127"/>
      <c r="C30" s="127"/>
      <c r="D30" s="127"/>
      <c r="E30" s="29">
        <v>13</v>
      </c>
      <c r="F30" s="128"/>
      <c r="G30" s="79">
        <v>1756893</v>
      </c>
      <c r="H30" s="27"/>
      <c r="I30" s="79">
        <v>1666247</v>
      </c>
      <c r="J30" s="27"/>
      <c r="K30" s="79">
        <v>780612</v>
      </c>
      <c r="L30" s="27"/>
      <c r="M30" s="79">
        <v>814344</v>
      </c>
    </row>
    <row r="31" spans="1:13" ht="19.350000000000001" customHeight="1">
      <c r="A31" s="131" t="s">
        <v>27</v>
      </c>
      <c r="B31" s="131"/>
      <c r="C31" s="131"/>
      <c r="D31" s="131"/>
      <c r="E31" s="80">
        <v>32</v>
      </c>
      <c r="F31" s="128"/>
      <c r="G31" s="79">
        <v>2718394</v>
      </c>
      <c r="I31" s="79">
        <v>2896586</v>
      </c>
      <c r="K31" s="79">
        <v>6448884</v>
      </c>
      <c r="M31" s="79">
        <v>5930134</v>
      </c>
    </row>
    <row r="32" spans="1:13" ht="19.350000000000001" customHeight="1">
      <c r="A32" s="131" t="s">
        <v>28</v>
      </c>
      <c r="B32" s="131"/>
      <c r="C32" s="131"/>
      <c r="D32" s="131"/>
      <c r="E32" s="80">
        <v>14</v>
      </c>
      <c r="F32" s="128"/>
      <c r="G32" s="79">
        <v>728571</v>
      </c>
      <c r="H32" s="66"/>
      <c r="I32" s="79">
        <v>702634</v>
      </c>
      <c r="J32" s="66"/>
      <c r="K32" s="79">
        <v>199900</v>
      </c>
      <c r="L32" s="27"/>
      <c r="M32" s="79">
        <v>232225</v>
      </c>
    </row>
    <row r="33" spans="1:15" ht="19.350000000000001" customHeight="1">
      <c r="A33" s="131" t="s">
        <v>29</v>
      </c>
      <c r="B33" s="131"/>
      <c r="C33" s="131"/>
      <c r="D33" s="131"/>
      <c r="E33" s="80">
        <v>15</v>
      </c>
      <c r="F33" s="128"/>
      <c r="G33" s="79">
        <v>4579709</v>
      </c>
      <c r="H33" s="66"/>
      <c r="I33" s="79">
        <v>5157161</v>
      </c>
      <c r="J33" s="66"/>
      <c r="K33" s="79">
        <v>3353267</v>
      </c>
      <c r="L33" s="27"/>
      <c r="M33" s="79">
        <v>3389307</v>
      </c>
    </row>
    <row r="34" spans="1:15" ht="19.350000000000001" customHeight="1">
      <c r="A34" s="131" t="s">
        <v>30</v>
      </c>
      <c r="B34" s="131"/>
      <c r="C34" s="131"/>
      <c r="D34" s="131"/>
      <c r="E34" s="29">
        <v>16</v>
      </c>
      <c r="F34" s="128"/>
      <c r="G34" s="79">
        <v>3078205</v>
      </c>
      <c r="H34" s="66"/>
      <c r="I34" s="79">
        <v>3354478</v>
      </c>
      <c r="J34" s="66"/>
      <c r="K34" s="79">
        <v>185764</v>
      </c>
      <c r="L34" s="27"/>
      <c r="M34" s="79">
        <v>196412</v>
      </c>
    </row>
    <row r="35" spans="1:15" ht="19.350000000000001" customHeight="1">
      <c r="A35" s="131" t="s">
        <v>31</v>
      </c>
      <c r="B35" s="131"/>
      <c r="C35" s="131"/>
      <c r="D35" s="131"/>
      <c r="E35" s="29">
        <v>17</v>
      </c>
      <c r="F35" s="128"/>
      <c r="G35" s="79">
        <v>6755779</v>
      </c>
      <c r="H35" s="66"/>
      <c r="I35" s="79">
        <v>11012555</v>
      </c>
      <c r="J35" s="66"/>
      <c r="K35" s="79">
        <v>39059</v>
      </c>
      <c r="L35" s="27"/>
      <c r="M35" s="79">
        <v>52941</v>
      </c>
    </row>
    <row r="36" spans="1:15" ht="19.350000000000001" customHeight="1">
      <c r="A36" s="131" t="s">
        <v>32</v>
      </c>
      <c r="B36" s="131"/>
      <c r="C36" s="131"/>
      <c r="D36" s="131"/>
      <c r="E36" s="130"/>
      <c r="F36" s="128"/>
      <c r="G36" s="79">
        <v>11617</v>
      </c>
      <c r="H36" s="66"/>
      <c r="I36" s="79">
        <v>55891</v>
      </c>
      <c r="J36" s="66"/>
      <c r="K36" s="79">
        <v>2272</v>
      </c>
      <c r="L36" s="27"/>
      <c r="M36" s="79">
        <v>3000</v>
      </c>
    </row>
    <row r="37" spans="1:15" ht="19.350000000000001" customHeight="1">
      <c r="A37" s="131" t="s">
        <v>33</v>
      </c>
      <c r="B37" s="131"/>
      <c r="C37" s="131"/>
      <c r="D37" s="131"/>
      <c r="E37" s="29">
        <v>18</v>
      </c>
      <c r="F37" s="128"/>
      <c r="G37" s="79">
        <v>1275600</v>
      </c>
      <c r="H37" s="66"/>
      <c r="I37" s="79">
        <v>1446533</v>
      </c>
      <c r="J37" s="66"/>
      <c r="K37" s="79">
        <v>387509</v>
      </c>
      <c r="L37" s="27"/>
      <c r="M37" s="79">
        <v>382850</v>
      </c>
    </row>
    <row r="38" spans="1:15" ht="19.350000000000001" customHeight="1">
      <c r="A38" s="131" t="s">
        <v>34</v>
      </c>
      <c r="B38" s="131"/>
      <c r="C38" s="131"/>
      <c r="D38" s="131"/>
      <c r="E38" s="29">
        <v>19</v>
      </c>
      <c r="F38" s="128"/>
      <c r="G38" s="79">
        <v>1854415</v>
      </c>
      <c r="H38" s="66"/>
      <c r="I38" s="79">
        <v>1644057</v>
      </c>
      <c r="J38" s="66"/>
      <c r="K38" s="79">
        <v>282696</v>
      </c>
      <c r="L38" s="27"/>
      <c r="M38" s="79">
        <v>249690</v>
      </c>
      <c r="O38" s="79"/>
    </row>
    <row r="39" spans="1:15" ht="19.350000000000001" customHeight="1">
      <c r="A39" s="131" t="s">
        <v>35</v>
      </c>
      <c r="B39" s="131"/>
      <c r="C39" s="131"/>
      <c r="D39" s="131"/>
      <c r="E39" s="130"/>
      <c r="F39" s="128"/>
      <c r="G39" s="132">
        <v>402178</v>
      </c>
      <c r="H39" s="66"/>
      <c r="I39" s="132">
        <v>342781</v>
      </c>
      <c r="J39" s="66"/>
      <c r="K39" s="132">
        <v>108429</v>
      </c>
      <c r="L39" s="27"/>
      <c r="M39" s="132">
        <v>71874</v>
      </c>
    </row>
    <row r="40" spans="1:15" ht="6" customHeight="1">
      <c r="A40" s="126"/>
      <c r="B40" s="127"/>
      <c r="C40" s="127"/>
      <c r="D40" s="127"/>
      <c r="E40" s="130"/>
      <c r="F40" s="128"/>
      <c r="G40" s="65"/>
      <c r="I40" s="65"/>
      <c r="K40" s="65"/>
      <c r="M40" s="65"/>
    </row>
    <row r="41" spans="1:15" ht="19.350000000000001" customHeight="1">
      <c r="A41" s="129" t="s">
        <v>36</v>
      </c>
      <c r="B41" s="131"/>
      <c r="C41" s="131"/>
      <c r="D41" s="129"/>
      <c r="E41" s="130"/>
      <c r="F41" s="128"/>
      <c r="G41" s="133">
        <f>SUM(G25:G39)</f>
        <v>23684938</v>
      </c>
      <c r="H41" s="66"/>
      <c r="I41" s="133">
        <f>SUM(I25:I39)</f>
        <v>28437813</v>
      </c>
      <c r="J41" s="66"/>
      <c r="K41" s="133">
        <f>SUM(K25:K39)</f>
        <v>20446702</v>
      </c>
      <c r="L41" s="66"/>
      <c r="M41" s="133">
        <f>SUM(M25:M39)</f>
        <v>19988445</v>
      </c>
    </row>
    <row r="42" spans="1:15" ht="6" customHeight="1">
      <c r="A42" s="126"/>
      <c r="B42" s="127"/>
      <c r="C42" s="127"/>
      <c r="D42" s="127"/>
      <c r="E42" s="130"/>
      <c r="F42" s="128"/>
      <c r="G42" s="65"/>
      <c r="I42" s="65"/>
      <c r="K42" s="65"/>
      <c r="M42" s="65"/>
    </row>
    <row r="43" spans="1:15" ht="19.350000000000001" customHeight="1" thickBot="1">
      <c r="A43" s="129" t="s">
        <v>37</v>
      </c>
      <c r="B43" s="129"/>
      <c r="C43" s="129"/>
      <c r="D43" s="129"/>
      <c r="E43" s="130"/>
      <c r="F43" s="128"/>
      <c r="G43" s="135">
        <f>G21+G41</f>
        <v>45516145</v>
      </c>
      <c r="H43" s="66"/>
      <c r="I43" s="135">
        <f>I21+I41</f>
        <v>53221521</v>
      </c>
      <c r="J43" s="66"/>
      <c r="K43" s="135">
        <f>K21+K41</f>
        <v>32448550</v>
      </c>
      <c r="L43" s="66"/>
      <c r="M43" s="135">
        <f>M21+M41</f>
        <v>34383800</v>
      </c>
    </row>
    <row r="44" spans="1:15" ht="19.350000000000001" customHeight="1" thickTop="1">
      <c r="A44" s="129"/>
      <c r="B44" s="129"/>
      <c r="C44" s="129"/>
      <c r="D44" s="129"/>
      <c r="E44" s="130"/>
      <c r="F44" s="128"/>
      <c r="G44" s="65"/>
      <c r="H44" s="66"/>
      <c r="I44" s="65"/>
      <c r="J44" s="66"/>
      <c r="K44" s="65"/>
      <c r="L44" s="66"/>
      <c r="M44" s="65"/>
    </row>
    <row r="45" spans="1:15" ht="19.350000000000001" customHeight="1">
      <c r="A45" s="129"/>
      <c r="B45" s="129"/>
      <c r="C45" s="129"/>
      <c r="D45" s="129"/>
      <c r="E45" s="130"/>
      <c r="F45" s="128"/>
      <c r="G45" s="65"/>
      <c r="H45" s="66"/>
      <c r="I45" s="65"/>
      <c r="J45" s="66"/>
      <c r="K45" s="65"/>
      <c r="L45" s="66"/>
      <c r="M45" s="65"/>
    </row>
    <row r="46" spans="1:15" ht="19.350000000000001" customHeight="1">
      <c r="A46" s="161" t="s">
        <v>38</v>
      </c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</row>
    <row r="47" spans="1:15" ht="15.75" customHeight="1">
      <c r="A47" s="128"/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</row>
    <row r="48" spans="1:15" ht="12.75" customHeight="1">
      <c r="A48" s="128"/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</row>
    <row r="49" spans="1:13" ht="22.35" customHeight="1">
      <c r="A49" s="136" t="s">
        <v>39</v>
      </c>
      <c r="B49" s="137"/>
      <c r="C49" s="137"/>
      <c r="D49" s="137"/>
      <c r="E49" s="138"/>
      <c r="F49" s="138"/>
      <c r="G49" s="133"/>
      <c r="H49" s="139"/>
      <c r="I49" s="133"/>
      <c r="J49" s="139"/>
      <c r="K49" s="133"/>
      <c r="L49" s="139"/>
      <c r="M49" s="133"/>
    </row>
    <row r="50" spans="1:13" ht="17.100000000000001" customHeight="1">
      <c r="A50" s="126" t="s">
        <v>0</v>
      </c>
      <c r="B50" s="126"/>
      <c r="C50" s="126"/>
      <c r="D50" s="126"/>
      <c r="E50" s="128"/>
      <c r="F50" s="128"/>
      <c r="G50" s="140"/>
      <c r="H50" s="111"/>
      <c r="I50" s="140"/>
      <c r="J50" s="111"/>
      <c r="K50" s="140"/>
      <c r="L50" s="111"/>
      <c r="M50" s="140"/>
    </row>
    <row r="51" spans="1:13" ht="17.100000000000001" customHeight="1">
      <c r="A51" s="126" t="s">
        <v>270</v>
      </c>
      <c r="B51" s="126"/>
      <c r="C51" s="126"/>
      <c r="D51" s="126"/>
      <c r="E51" s="128"/>
      <c r="F51" s="128"/>
      <c r="G51" s="112"/>
      <c r="H51" s="111"/>
      <c r="I51" s="112"/>
      <c r="J51" s="111"/>
      <c r="K51" s="112"/>
      <c r="L51" s="111"/>
      <c r="M51" s="112"/>
    </row>
    <row r="52" spans="1:13" ht="17.100000000000001" customHeight="1">
      <c r="A52" s="9" t="s">
        <v>2</v>
      </c>
      <c r="B52" s="141"/>
      <c r="C52" s="141"/>
      <c r="D52" s="141"/>
      <c r="E52" s="138"/>
      <c r="F52" s="138"/>
      <c r="G52" s="118"/>
      <c r="H52" s="117"/>
      <c r="I52" s="118"/>
      <c r="J52" s="117"/>
      <c r="K52" s="118"/>
      <c r="L52" s="117"/>
      <c r="M52" s="118"/>
    </row>
    <row r="53" spans="1:13" ht="18" customHeight="1">
      <c r="A53" s="142"/>
      <c r="B53" s="142"/>
      <c r="C53" s="142"/>
      <c r="D53" s="142"/>
      <c r="E53" s="143"/>
      <c r="F53" s="143"/>
      <c r="G53" s="121"/>
      <c r="H53" s="122"/>
      <c r="I53" s="121"/>
      <c r="J53" s="122"/>
      <c r="K53" s="121"/>
      <c r="L53" s="122"/>
      <c r="M53" s="121"/>
    </row>
    <row r="54" spans="1:13" ht="18" customHeight="1">
      <c r="A54" s="126"/>
      <c r="B54" s="126"/>
      <c r="C54" s="126"/>
      <c r="D54" s="126"/>
      <c r="E54" s="128"/>
      <c r="F54" s="128"/>
      <c r="G54" s="159" t="s">
        <v>4</v>
      </c>
      <c r="H54" s="159"/>
      <c r="I54" s="159"/>
      <c r="J54" s="123"/>
      <c r="K54" s="160" t="s">
        <v>5</v>
      </c>
      <c r="L54" s="160"/>
      <c r="M54" s="160"/>
    </row>
    <row r="55" spans="1:13" ht="18" customHeight="1">
      <c r="A55" s="131"/>
      <c r="B55" s="131"/>
      <c r="C55" s="131"/>
      <c r="D55" s="131"/>
      <c r="E55" s="131"/>
      <c r="F55" s="131"/>
      <c r="G55" s="19" t="s">
        <v>6</v>
      </c>
      <c r="H55" s="20"/>
      <c r="I55" s="19" t="s">
        <v>7</v>
      </c>
      <c r="J55" s="20"/>
      <c r="K55" s="19" t="s">
        <v>6</v>
      </c>
      <c r="L55" s="20"/>
      <c r="M55" s="19" t="s">
        <v>7</v>
      </c>
    </row>
    <row r="56" spans="1:13" ht="18" customHeight="1">
      <c r="A56" s="131"/>
      <c r="B56" s="131"/>
      <c r="C56" s="131"/>
      <c r="D56" s="131"/>
      <c r="E56" s="144" t="s">
        <v>8</v>
      </c>
      <c r="F56" s="131"/>
      <c r="G56" s="77" t="s">
        <v>9</v>
      </c>
      <c r="H56" s="20"/>
      <c r="I56" s="77" t="s">
        <v>9</v>
      </c>
      <c r="J56" s="20"/>
      <c r="K56" s="77" t="s">
        <v>9</v>
      </c>
      <c r="L56" s="66"/>
      <c r="M56" s="77" t="s">
        <v>9</v>
      </c>
    </row>
    <row r="57" spans="1:13" ht="8.1" customHeight="1">
      <c r="A57" s="126"/>
      <c r="B57" s="127"/>
      <c r="C57" s="127"/>
      <c r="D57" s="127"/>
      <c r="E57" s="130"/>
      <c r="F57" s="128"/>
    </row>
    <row r="58" spans="1:13" ht="18" customHeight="1">
      <c r="A58" s="129" t="s">
        <v>40</v>
      </c>
      <c r="B58" s="134"/>
      <c r="C58" s="134"/>
      <c r="D58" s="134"/>
      <c r="E58" s="130"/>
      <c r="F58" s="128"/>
    </row>
    <row r="59" spans="1:13" ht="8.1" customHeight="1">
      <c r="A59" s="126"/>
      <c r="B59" s="127"/>
      <c r="C59" s="127"/>
      <c r="D59" s="127"/>
      <c r="E59" s="130"/>
      <c r="F59" s="128"/>
    </row>
    <row r="60" spans="1:13" ht="18" customHeight="1">
      <c r="A60" s="129" t="s">
        <v>41</v>
      </c>
      <c r="B60" s="131"/>
      <c r="C60" s="131"/>
      <c r="D60" s="131"/>
      <c r="E60" s="130"/>
      <c r="F60" s="128"/>
    </row>
    <row r="61" spans="1:13" ht="8.1" customHeight="1">
      <c r="A61" s="126"/>
      <c r="B61" s="127"/>
      <c r="C61" s="127"/>
      <c r="D61" s="127"/>
      <c r="E61" s="130"/>
      <c r="F61" s="128"/>
    </row>
    <row r="62" spans="1:13" ht="18" customHeight="1">
      <c r="A62" s="131" t="s">
        <v>42</v>
      </c>
      <c r="B62" s="131"/>
      <c r="C62" s="131"/>
      <c r="D62" s="131"/>
      <c r="E62" s="29">
        <v>20</v>
      </c>
      <c r="F62" s="128"/>
      <c r="G62" s="79">
        <v>1054105</v>
      </c>
      <c r="I62" s="79">
        <v>755454</v>
      </c>
      <c r="K62" s="79">
        <v>579603</v>
      </c>
      <c r="M62" s="79">
        <v>384271</v>
      </c>
    </row>
    <row r="63" spans="1:13" ht="18" customHeight="1">
      <c r="A63" s="131" t="s">
        <v>43</v>
      </c>
      <c r="B63" s="131"/>
      <c r="C63" s="131"/>
      <c r="D63" s="131"/>
      <c r="E63" s="29">
        <v>21</v>
      </c>
      <c r="F63" s="128"/>
      <c r="G63" s="79">
        <v>2787407</v>
      </c>
      <c r="I63" s="79">
        <v>2935464</v>
      </c>
      <c r="K63" s="79">
        <v>1479620</v>
      </c>
      <c r="M63" s="79">
        <v>1606731</v>
      </c>
    </row>
    <row r="64" spans="1:13" ht="18" customHeight="1">
      <c r="A64" s="131" t="s">
        <v>44</v>
      </c>
      <c r="B64" s="131"/>
      <c r="C64" s="131"/>
      <c r="D64" s="131"/>
      <c r="E64" s="29" t="s">
        <v>45</v>
      </c>
      <c r="F64" s="128"/>
      <c r="G64" s="79">
        <v>27038</v>
      </c>
      <c r="H64" s="27"/>
      <c r="I64" s="79">
        <v>0</v>
      </c>
      <c r="J64" s="27"/>
      <c r="K64" s="79">
        <v>724350</v>
      </c>
      <c r="L64" s="27"/>
      <c r="M64" s="79">
        <v>36345</v>
      </c>
    </row>
    <row r="65" spans="1:13" ht="18" customHeight="1">
      <c r="A65" s="131" t="s">
        <v>46</v>
      </c>
      <c r="B65" s="131"/>
      <c r="C65" s="131"/>
      <c r="D65" s="131"/>
      <c r="E65" s="29">
        <v>22</v>
      </c>
      <c r="F65" s="128"/>
      <c r="G65" s="79">
        <v>9455593</v>
      </c>
      <c r="H65" s="66"/>
      <c r="I65" s="79">
        <v>11421292</v>
      </c>
      <c r="J65" s="66"/>
      <c r="K65" s="79">
        <v>6190076</v>
      </c>
      <c r="L65" s="27"/>
      <c r="M65" s="79">
        <v>6646871</v>
      </c>
    </row>
    <row r="66" spans="1:13" ht="18" customHeight="1">
      <c r="A66" s="131" t="s">
        <v>47</v>
      </c>
      <c r="B66" s="131"/>
      <c r="C66" s="131"/>
      <c r="D66" s="131"/>
      <c r="E66" s="29">
        <v>20</v>
      </c>
      <c r="F66" s="128"/>
      <c r="G66" s="65">
        <v>1190115</v>
      </c>
      <c r="H66" s="66"/>
      <c r="I66" s="65">
        <v>1068842</v>
      </c>
      <c r="J66" s="66"/>
      <c r="K66" s="79">
        <v>938376</v>
      </c>
      <c r="L66" s="27"/>
      <c r="M66" s="79">
        <v>618853</v>
      </c>
    </row>
    <row r="67" spans="1:13" ht="18" customHeight="1">
      <c r="A67" s="131" t="s">
        <v>48</v>
      </c>
      <c r="B67" s="131"/>
      <c r="C67" s="131"/>
      <c r="D67" s="131"/>
      <c r="E67" s="29">
        <v>18</v>
      </c>
      <c r="F67" s="128"/>
      <c r="G67" s="65">
        <v>657817</v>
      </c>
      <c r="H67" s="27"/>
      <c r="I67" s="65">
        <v>538816</v>
      </c>
      <c r="J67" s="27"/>
      <c r="K67" s="79">
        <v>339194</v>
      </c>
      <c r="L67" s="27"/>
      <c r="M67" s="79">
        <v>289341</v>
      </c>
    </row>
    <row r="68" spans="1:13" ht="18" customHeight="1">
      <c r="A68" s="155" t="s">
        <v>49</v>
      </c>
      <c r="B68" s="131"/>
      <c r="C68" s="131"/>
      <c r="D68" s="131"/>
      <c r="E68" s="130"/>
      <c r="F68" s="128"/>
      <c r="G68" s="65">
        <v>950584</v>
      </c>
      <c r="H68" s="66"/>
      <c r="I68" s="65">
        <v>769373</v>
      </c>
      <c r="J68" s="66"/>
      <c r="K68" s="79">
        <v>224400</v>
      </c>
      <c r="L68" s="27"/>
      <c r="M68" s="79">
        <v>188128</v>
      </c>
    </row>
    <row r="69" spans="1:13" ht="18" customHeight="1">
      <c r="A69" s="155" t="s">
        <v>50</v>
      </c>
      <c r="B69" s="131"/>
      <c r="C69" s="131"/>
      <c r="D69" s="131"/>
      <c r="E69" s="130"/>
      <c r="F69" s="128"/>
      <c r="G69" s="65">
        <v>708048</v>
      </c>
      <c r="I69" s="65">
        <v>693957</v>
      </c>
      <c r="K69" s="65">
        <v>0</v>
      </c>
      <c r="M69" s="65">
        <v>11780</v>
      </c>
    </row>
    <row r="70" spans="1:13" ht="18" customHeight="1">
      <c r="A70" s="131" t="s">
        <v>51</v>
      </c>
      <c r="B70" s="131"/>
      <c r="C70" s="131"/>
      <c r="D70" s="131"/>
      <c r="E70" s="130"/>
      <c r="F70" s="128"/>
      <c r="G70" s="132">
        <v>793897</v>
      </c>
      <c r="I70" s="132">
        <v>658943</v>
      </c>
      <c r="K70" s="132">
        <v>335361</v>
      </c>
      <c r="M70" s="132">
        <v>272782</v>
      </c>
    </row>
    <row r="71" spans="1:13" ht="8.1" customHeight="1">
      <c r="A71" s="126"/>
      <c r="B71" s="127"/>
      <c r="C71" s="127"/>
      <c r="D71" s="127"/>
      <c r="E71" s="130"/>
      <c r="F71" s="128"/>
    </row>
    <row r="72" spans="1:13" ht="18" customHeight="1">
      <c r="A72" s="129" t="s">
        <v>52</v>
      </c>
      <c r="B72" s="131"/>
      <c r="C72" s="131"/>
      <c r="D72" s="129"/>
      <c r="E72" s="130"/>
      <c r="F72" s="128"/>
      <c r="G72" s="115">
        <f>SUM(G62:G70)</f>
        <v>17624604</v>
      </c>
      <c r="I72" s="115">
        <f>SUM(I62:I70)</f>
        <v>18842141</v>
      </c>
      <c r="K72" s="115">
        <f>SUM(K62:K70)</f>
        <v>10810980</v>
      </c>
      <c r="M72" s="115">
        <f>SUM(M62:M70)</f>
        <v>10055102</v>
      </c>
    </row>
    <row r="73" spans="1:13" ht="18" customHeight="1">
      <c r="A73" s="131"/>
      <c r="B73" s="131"/>
      <c r="C73" s="131"/>
      <c r="D73" s="131"/>
      <c r="E73" s="130"/>
      <c r="F73" s="128"/>
    </row>
    <row r="74" spans="1:13" ht="18" customHeight="1">
      <c r="A74" s="129" t="s">
        <v>53</v>
      </c>
      <c r="B74" s="131"/>
      <c r="C74" s="131"/>
      <c r="D74" s="131"/>
      <c r="E74" s="130"/>
      <c r="F74" s="128"/>
    </row>
    <row r="75" spans="1:13" ht="8.1" customHeight="1">
      <c r="A75" s="126"/>
      <c r="B75" s="127"/>
      <c r="C75" s="127"/>
      <c r="D75" s="127"/>
      <c r="E75" s="130"/>
      <c r="F75" s="128"/>
    </row>
    <row r="76" spans="1:13" ht="18" customHeight="1">
      <c r="A76" s="131" t="s">
        <v>54</v>
      </c>
      <c r="B76" s="131"/>
      <c r="C76" s="131"/>
      <c r="D76" s="131"/>
      <c r="E76" s="29">
        <v>22</v>
      </c>
      <c r="F76" s="128"/>
      <c r="G76" s="65">
        <v>3921498</v>
      </c>
      <c r="H76" s="27"/>
      <c r="I76" s="65">
        <v>9320145</v>
      </c>
      <c r="K76" s="79">
        <v>3167368</v>
      </c>
      <c r="L76" s="66"/>
      <c r="M76" s="79">
        <v>6300260</v>
      </c>
    </row>
    <row r="77" spans="1:13" ht="18" customHeight="1">
      <c r="A77" s="131" t="s">
        <v>55</v>
      </c>
      <c r="B77" s="131"/>
      <c r="C77" s="131"/>
      <c r="D77" s="131"/>
      <c r="E77" s="29">
        <v>23</v>
      </c>
      <c r="F77" s="128"/>
      <c r="G77" s="65">
        <v>447700</v>
      </c>
      <c r="H77" s="27"/>
      <c r="I77" s="65">
        <v>447700</v>
      </c>
      <c r="K77" s="79">
        <v>447700</v>
      </c>
      <c r="L77" s="66"/>
      <c r="M77" s="79">
        <v>447700</v>
      </c>
    </row>
    <row r="78" spans="1:13" ht="18" customHeight="1">
      <c r="A78" s="131" t="s">
        <v>56</v>
      </c>
      <c r="B78" s="131"/>
      <c r="C78" s="131"/>
      <c r="D78" s="131"/>
      <c r="E78" s="29">
        <v>20</v>
      </c>
      <c r="F78" s="128"/>
      <c r="G78" s="65">
        <v>3364763</v>
      </c>
      <c r="H78" s="27"/>
      <c r="I78" s="65">
        <v>2565382</v>
      </c>
      <c r="K78" s="79">
        <v>3061916</v>
      </c>
      <c r="L78" s="66"/>
      <c r="M78" s="79">
        <v>2155846</v>
      </c>
    </row>
    <row r="79" spans="1:13" ht="18" customHeight="1">
      <c r="A79" s="131" t="s">
        <v>57</v>
      </c>
      <c r="B79" s="131"/>
      <c r="C79" s="131"/>
      <c r="D79" s="131"/>
      <c r="E79" s="29">
        <v>18</v>
      </c>
      <c r="F79" s="128"/>
      <c r="G79" s="65">
        <v>1125983</v>
      </c>
      <c r="H79" s="66"/>
      <c r="I79" s="65">
        <v>1262196</v>
      </c>
      <c r="J79" s="66"/>
      <c r="K79" s="79">
        <v>331981</v>
      </c>
      <c r="L79" s="27"/>
      <c r="M79" s="79">
        <v>335261</v>
      </c>
    </row>
    <row r="80" spans="1:13" ht="18" customHeight="1">
      <c r="A80" s="131" t="s">
        <v>58</v>
      </c>
      <c r="B80" s="131"/>
      <c r="C80" s="131"/>
      <c r="D80" s="131"/>
      <c r="E80" s="145"/>
      <c r="F80" s="128"/>
      <c r="H80" s="66"/>
      <c r="J80" s="66"/>
      <c r="L80" s="27"/>
    </row>
    <row r="81" spans="1:13" ht="18" customHeight="1">
      <c r="A81" s="131"/>
      <c r="B81" s="131" t="s">
        <v>59</v>
      </c>
      <c r="C81" s="131"/>
      <c r="D81" s="131"/>
      <c r="E81" s="29">
        <v>24</v>
      </c>
      <c r="F81" s="128"/>
      <c r="G81" s="79">
        <v>4659059</v>
      </c>
      <c r="H81" s="66"/>
      <c r="I81" s="79">
        <v>4533613</v>
      </c>
      <c r="J81" s="66"/>
      <c r="K81" s="65">
        <v>0</v>
      </c>
      <c r="L81" s="27"/>
      <c r="M81" s="65">
        <v>0</v>
      </c>
    </row>
    <row r="82" spans="1:13" ht="18" customHeight="1">
      <c r="A82" s="131" t="s">
        <v>60</v>
      </c>
      <c r="B82" s="131"/>
      <c r="C82" s="131"/>
      <c r="D82" s="131"/>
      <c r="E82" s="29">
        <v>25</v>
      </c>
      <c r="F82" s="128"/>
      <c r="G82" s="79">
        <v>460468</v>
      </c>
      <c r="H82" s="27"/>
      <c r="I82" s="79">
        <v>442308</v>
      </c>
      <c r="K82" s="79">
        <v>212440</v>
      </c>
      <c r="L82" s="66"/>
      <c r="M82" s="79">
        <v>198842</v>
      </c>
    </row>
    <row r="83" spans="1:13" ht="18" customHeight="1">
      <c r="A83" s="155" t="s">
        <v>61</v>
      </c>
      <c r="B83" s="131"/>
      <c r="C83" s="131"/>
      <c r="D83" s="131"/>
      <c r="E83" s="145"/>
      <c r="F83" s="128"/>
      <c r="G83" s="79">
        <v>68292</v>
      </c>
      <c r="H83" s="66"/>
      <c r="I83" s="79">
        <v>58781</v>
      </c>
      <c r="J83" s="66"/>
      <c r="K83" s="79">
        <v>48381</v>
      </c>
      <c r="L83" s="27"/>
      <c r="M83" s="79">
        <v>48482</v>
      </c>
    </row>
    <row r="84" spans="1:13" ht="18" customHeight="1">
      <c r="A84" s="131" t="s">
        <v>62</v>
      </c>
      <c r="B84" s="131"/>
      <c r="C84" s="131"/>
      <c r="D84" s="131"/>
      <c r="E84" s="130"/>
      <c r="F84" s="128"/>
      <c r="G84" s="79">
        <v>432127</v>
      </c>
      <c r="H84" s="27"/>
      <c r="I84" s="79">
        <v>490168</v>
      </c>
      <c r="K84" s="79">
        <v>0</v>
      </c>
      <c r="L84" s="66"/>
      <c r="M84" s="79">
        <v>0</v>
      </c>
    </row>
    <row r="85" spans="1:13" ht="18" customHeight="1">
      <c r="A85" s="131" t="s">
        <v>63</v>
      </c>
      <c r="B85" s="131"/>
      <c r="C85" s="131"/>
      <c r="D85" s="131"/>
      <c r="E85" s="29">
        <v>19</v>
      </c>
      <c r="F85" s="128"/>
      <c r="G85" s="79">
        <v>690088</v>
      </c>
      <c r="H85" s="27"/>
      <c r="I85" s="79">
        <v>713248</v>
      </c>
      <c r="K85" s="79">
        <v>0</v>
      </c>
      <c r="L85" s="66"/>
      <c r="M85" s="79">
        <v>0</v>
      </c>
    </row>
    <row r="86" spans="1:13" ht="18" customHeight="1">
      <c r="A86" s="131" t="s">
        <v>64</v>
      </c>
      <c r="B86" s="131"/>
      <c r="C86" s="131"/>
      <c r="D86" s="131"/>
      <c r="E86" s="130"/>
      <c r="F86" s="128"/>
      <c r="G86" s="132">
        <v>2682</v>
      </c>
      <c r="H86" s="27"/>
      <c r="I86" s="132">
        <v>9009</v>
      </c>
      <c r="K86" s="132">
        <v>0</v>
      </c>
      <c r="L86" s="66"/>
      <c r="M86" s="132">
        <v>0</v>
      </c>
    </row>
    <row r="87" spans="1:13" ht="8.1" customHeight="1">
      <c r="A87" s="126"/>
      <c r="B87" s="127"/>
      <c r="C87" s="127"/>
      <c r="D87" s="127"/>
      <c r="E87" s="130"/>
      <c r="F87" s="128"/>
    </row>
    <row r="88" spans="1:13" ht="18" customHeight="1">
      <c r="A88" s="129" t="s">
        <v>65</v>
      </c>
      <c r="B88" s="131"/>
      <c r="C88" s="131"/>
      <c r="D88" s="129"/>
      <c r="E88" s="130"/>
      <c r="F88" s="128"/>
      <c r="G88" s="115">
        <f>SUM(G76:G86)</f>
        <v>15172660</v>
      </c>
      <c r="I88" s="115">
        <f>SUM(I76:I86)</f>
        <v>19842550</v>
      </c>
      <c r="K88" s="115">
        <f>SUM(K76:K86)</f>
        <v>7269786</v>
      </c>
      <c r="M88" s="115">
        <f>SUM(M76:M86)</f>
        <v>9486391</v>
      </c>
    </row>
    <row r="89" spans="1:13" ht="8.1" customHeight="1">
      <c r="A89" s="126"/>
      <c r="B89" s="127"/>
      <c r="C89" s="127"/>
      <c r="D89" s="127"/>
      <c r="E89" s="130"/>
      <c r="F89" s="128"/>
    </row>
    <row r="90" spans="1:13" ht="18" customHeight="1">
      <c r="A90" s="129" t="s">
        <v>66</v>
      </c>
      <c r="B90" s="131"/>
      <c r="C90" s="131"/>
      <c r="D90" s="131"/>
      <c r="E90" s="130"/>
      <c r="F90" s="128"/>
      <c r="G90" s="115">
        <f>G72+G88</f>
        <v>32797264</v>
      </c>
      <c r="I90" s="115">
        <f>I72+I88</f>
        <v>38684691</v>
      </c>
      <c r="K90" s="115">
        <f>K72+K88</f>
        <v>18080766</v>
      </c>
      <c r="M90" s="115">
        <f>M72+M88</f>
        <v>19541493</v>
      </c>
    </row>
    <row r="91" spans="1:13" ht="18" customHeight="1">
      <c r="A91" s="129"/>
      <c r="B91" s="131"/>
      <c r="C91" s="131"/>
      <c r="D91" s="131"/>
      <c r="E91" s="130"/>
      <c r="F91" s="128"/>
    </row>
    <row r="92" spans="1:13" ht="18" customHeight="1">
      <c r="A92" s="129"/>
      <c r="B92" s="131"/>
      <c r="C92" s="131"/>
      <c r="D92" s="131"/>
      <c r="E92" s="130"/>
      <c r="F92" s="128"/>
    </row>
    <row r="93" spans="1:13" ht="18" customHeight="1">
      <c r="A93" s="129"/>
      <c r="B93" s="131"/>
      <c r="C93" s="131"/>
      <c r="D93" s="131"/>
      <c r="E93" s="130"/>
      <c r="F93" s="128"/>
    </row>
    <row r="94" spans="1:13" ht="18" customHeight="1">
      <c r="A94" s="129"/>
      <c r="B94" s="131"/>
      <c r="C94" s="131"/>
      <c r="D94" s="131"/>
      <c r="E94" s="130"/>
      <c r="F94" s="128"/>
    </row>
    <row r="95" spans="1:13" ht="18" customHeight="1">
      <c r="A95" s="129"/>
      <c r="B95" s="131"/>
      <c r="C95" s="131"/>
      <c r="D95" s="131"/>
      <c r="E95" s="130"/>
      <c r="F95" s="128"/>
    </row>
    <row r="96" spans="1:13" ht="18" customHeight="1">
      <c r="A96" s="129"/>
      <c r="B96" s="131"/>
      <c r="C96" s="131"/>
      <c r="D96" s="131"/>
      <c r="E96" s="130"/>
      <c r="F96" s="128"/>
      <c r="G96" s="1"/>
      <c r="I96" s="1"/>
      <c r="K96" s="1"/>
      <c r="M96" s="1"/>
    </row>
    <row r="97" spans="1:13" ht="18" customHeight="1">
      <c r="A97" s="129"/>
      <c r="B97" s="131"/>
      <c r="C97" s="131"/>
      <c r="D97" s="131"/>
      <c r="E97" s="130"/>
      <c r="F97" s="128"/>
    </row>
    <row r="98" spans="1:13" ht="14.25" customHeight="1">
      <c r="A98" s="129"/>
      <c r="B98" s="131"/>
      <c r="C98" s="131"/>
      <c r="D98" s="131"/>
      <c r="E98" s="130"/>
      <c r="F98" s="128"/>
    </row>
    <row r="99" spans="1:13" ht="9.75" customHeight="1">
      <c r="A99" s="129"/>
      <c r="B99" s="131"/>
      <c r="C99" s="131"/>
      <c r="D99" s="131"/>
      <c r="E99" s="130"/>
      <c r="F99" s="128"/>
    </row>
    <row r="100" spans="1:13" ht="22.2" customHeight="1">
      <c r="A100" s="146" t="s">
        <v>39</v>
      </c>
      <c r="B100" s="146"/>
      <c r="C100" s="146"/>
      <c r="D100" s="146"/>
      <c r="E100" s="147"/>
      <c r="F100" s="147"/>
      <c r="G100" s="132"/>
      <c r="H100" s="148"/>
      <c r="I100" s="132"/>
      <c r="J100" s="148"/>
      <c r="K100" s="132"/>
      <c r="L100" s="148"/>
      <c r="M100" s="132"/>
    </row>
    <row r="101" spans="1:13" ht="17.100000000000001" customHeight="1">
      <c r="A101" s="126" t="s">
        <v>0</v>
      </c>
      <c r="B101" s="126"/>
      <c r="C101" s="126"/>
      <c r="D101" s="126"/>
      <c r="E101" s="128"/>
      <c r="F101" s="128"/>
      <c r="G101" s="140"/>
      <c r="H101" s="111"/>
      <c r="I101" s="140"/>
      <c r="J101" s="111"/>
      <c r="K101" s="140"/>
      <c r="L101" s="111"/>
      <c r="M101" s="140"/>
    </row>
    <row r="102" spans="1:13" ht="17.100000000000001" customHeight="1">
      <c r="A102" s="126" t="s">
        <v>270</v>
      </c>
      <c r="B102" s="126"/>
      <c r="C102" s="126"/>
      <c r="D102" s="126"/>
      <c r="E102" s="128"/>
      <c r="F102" s="128"/>
      <c r="G102" s="112"/>
      <c r="H102" s="111"/>
      <c r="I102" s="112"/>
      <c r="J102" s="111"/>
      <c r="K102" s="112"/>
      <c r="L102" s="111"/>
      <c r="M102" s="112"/>
    </row>
    <row r="103" spans="1:13" ht="17.100000000000001" customHeight="1">
      <c r="A103" s="9" t="s">
        <v>2</v>
      </c>
      <c r="B103" s="141"/>
      <c r="C103" s="141"/>
      <c r="D103" s="141"/>
      <c r="E103" s="138"/>
      <c r="F103" s="138"/>
      <c r="G103" s="118"/>
      <c r="H103" s="117"/>
      <c r="I103" s="118"/>
      <c r="J103" s="117"/>
      <c r="K103" s="118"/>
      <c r="L103" s="117"/>
      <c r="M103" s="118"/>
    </row>
    <row r="104" spans="1:13" ht="18" customHeight="1">
      <c r="A104" s="142"/>
      <c r="B104" s="142"/>
      <c r="C104" s="142"/>
      <c r="D104" s="142"/>
      <c r="E104" s="143"/>
      <c r="F104" s="143"/>
      <c r="G104" s="121"/>
      <c r="H104" s="122"/>
      <c r="I104" s="121"/>
      <c r="J104" s="122"/>
      <c r="K104" s="121"/>
      <c r="L104" s="122"/>
      <c r="M104" s="121"/>
    </row>
    <row r="105" spans="1:13" ht="18" customHeight="1">
      <c r="A105" s="126"/>
      <c r="B105" s="126"/>
      <c r="C105" s="126"/>
      <c r="D105" s="126"/>
      <c r="E105" s="128"/>
      <c r="F105" s="128"/>
      <c r="G105" s="159" t="s">
        <v>4</v>
      </c>
      <c r="H105" s="159"/>
      <c r="I105" s="159"/>
      <c r="J105" s="123"/>
      <c r="K105" s="160" t="s">
        <v>5</v>
      </c>
      <c r="L105" s="160"/>
      <c r="M105" s="160"/>
    </row>
    <row r="106" spans="1:13" ht="18" customHeight="1">
      <c r="A106" s="131"/>
      <c r="B106" s="131"/>
      <c r="C106" s="131"/>
      <c r="D106" s="131"/>
      <c r="E106" s="131"/>
      <c r="F106" s="131"/>
      <c r="G106" s="19" t="s">
        <v>6</v>
      </c>
      <c r="H106" s="20"/>
      <c r="I106" s="19" t="s">
        <v>7</v>
      </c>
      <c r="J106" s="20"/>
      <c r="K106" s="19" t="s">
        <v>6</v>
      </c>
      <c r="L106" s="20"/>
      <c r="M106" s="19" t="s">
        <v>7</v>
      </c>
    </row>
    <row r="107" spans="1:13" ht="18" customHeight="1">
      <c r="A107" s="131"/>
      <c r="B107" s="131"/>
      <c r="C107" s="131"/>
      <c r="D107" s="131"/>
      <c r="E107" s="144" t="s">
        <v>8</v>
      </c>
      <c r="F107" s="131"/>
      <c r="G107" s="77" t="s">
        <v>9</v>
      </c>
      <c r="H107" s="20"/>
      <c r="I107" s="77" t="s">
        <v>9</v>
      </c>
      <c r="J107" s="20"/>
      <c r="K107" s="77" t="s">
        <v>9</v>
      </c>
      <c r="L107" s="66"/>
      <c r="M107" s="77" t="s">
        <v>9</v>
      </c>
    </row>
    <row r="108" spans="1:13" ht="8.1" customHeight="1">
      <c r="A108" s="126"/>
      <c r="B108" s="127"/>
      <c r="C108" s="127"/>
      <c r="D108" s="127"/>
      <c r="E108" s="128"/>
      <c r="F108" s="128"/>
    </row>
    <row r="109" spans="1:13" ht="18" customHeight="1">
      <c r="A109" s="129" t="s">
        <v>67</v>
      </c>
      <c r="B109" s="131"/>
      <c r="C109" s="131"/>
      <c r="D109" s="131"/>
      <c r="E109" s="128"/>
      <c r="F109" s="128"/>
      <c r="G109" s="74"/>
      <c r="H109" s="20"/>
      <c r="I109" s="74"/>
      <c r="J109" s="20"/>
      <c r="K109" s="74"/>
      <c r="L109" s="20"/>
      <c r="M109" s="74"/>
    </row>
    <row r="110" spans="1:13" ht="8.1" customHeight="1">
      <c r="A110" s="126"/>
      <c r="B110" s="127"/>
      <c r="C110" s="127"/>
      <c r="D110" s="127"/>
      <c r="E110" s="128"/>
      <c r="F110" s="128"/>
    </row>
    <row r="111" spans="1:13" ht="18" customHeight="1">
      <c r="A111" s="129" t="s">
        <v>68</v>
      </c>
      <c r="B111" s="131"/>
      <c r="C111" s="131"/>
      <c r="D111" s="131"/>
      <c r="E111" s="128"/>
      <c r="F111" s="128"/>
    </row>
    <row r="112" spans="1:13" ht="8.1" customHeight="1">
      <c r="A112" s="126"/>
      <c r="B112" s="127"/>
      <c r="C112" s="127"/>
      <c r="D112" s="127"/>
      <c r="E112" s="130"/>
      <c r="F112" s="128"/>
    </row>
    <row r="113" spans="1:13" ht="18" customHeight="1">
      <c r="A113" s="131" t="s">
        <v>69</v>
      </c>
      <c r="B113" s="131"/>
      <c r="C113" s="131"/>
      <c r="D113" s="131"/>
      <c r="E113" s="130" t="s">
        <v>70</v>
      </c>
      <c r="F113" s="128"/>
    </row>
    <row r="114" spans="1:13" ht="18" customHeight="1">
      <c r="A114" s="131"/>
      <c r="B114" s="131" t="s">
        <v>71</v>
      </c>
      <c r="C114" s="131"/>
      <c r="D114" s="131"/>
      <c r="E114" s="130"/>
      <c r="F114" s="128"/>
    </row>
    <row r="115" spans="1:13" ht="18" customHeight="1">
      <c r="A115" s="131"/>
      <c r="B115" s="131"/>
      <c r="C115" s="131" t="s">
        <v>72</v>
      </c>
      <c r="E115" s="130"/>
      <c r="F115" s="128"/>
    </row>
    <row r="116" spans="1:13" ht="18" customHeight="1" thickBot="1">
      <c r="A116" s="131"/>
      <c r="B116" s="131"/>
      <c r="C116" s="131"/>
      <c r="D116" s="131" t="s">
        <v>73</v>
      </c>
      <c r="E116" s="130"/>
      <c r="F116" s="128"/>
      <c r="G116" s="83">
        <v>10011313</v>
      </c>
      <c r="I116" s="83">
        <v>10011313</v>
      </c>
      <c r="K116" s="107">
        <v>10011313</v>
      </c>
      <c r="M116" s="83">
        <v>10011313</v>
      </c>
    </row>
    <row r="117" spans="1:13" ht="8.1" customHeight="1" thickTop="1">
      <c r="A117" s="126"/>
      <c r="B117" s="127"/>
      <c r="C117" s="127"/>
      <c r="D117" s="127"/>
      <c r="E117" s="130"/>
      <c r="F117" s="128"/>
      <c r="G117" s="74"/>
      <c r="I117" s="74"/>
      <c r="K117" s="74"/>
      <c r="M117" s="74"/>
    </row>
    <row r="118" spans="1:13" ht="18" customHeight="1">
      <c r="A118" s="131"/>
      <c r="B118" s="131" t="s">
        <v>74</v>
      </c>
      <c r="C118" s="131"/>
      <c r="D118" s="131"/>
      <c r="E118" s="130"/>
      <c r="F118" s="128"/>
      <c r="G118" s="65"/>
      <c r="I118" s="65"/>
      <c r="K118" s="65"/>
      <c r="M118" s="65"/>
    </row>
    <row r="119" spans="1:13" ht="18" customHeight="1">
      <c r="A119" s="131"/>
      <c r="B119" s="131"/>
      <c r="C119" s="131" t="s">
        <v>75</v>
      </c>
      <c r="E119" s="130"/>
      <c r="F119" s="128"/>
      <c r="G119" s="65"/>
      <c r="I119" s="65"/>
      <c r="K119" s="65"/>
      <c r="L119" s="66"/>
      <c r="M119" s="65"/>
    </row>
    <row r="120" spans="1:13" ht="18" customHeight="1">
      <c r="A120" s="131"/>
      <c r="B120" s="131"/>
      <c r="C120" s="131"/>
      <c r="D120" s="131" t="s">
        <v>76</v>
      </c>
      <c r="E120" s="130"/>
      <c r="F120" s="128"/>
      <c r="G120" s="79">
        <v>10011081</v>
      </c>
      <c r="H120" s="27"/>
      <c r="I120" s="79">
        <v>10011081</v>
      </c>
      <c r="J120" s="27"/>
      <c r="K120" s="79">
        <v>10011081</v>
      </c>
      <c r="L120" s="27"/>
      <c r="M120" s="79">
        <v>10011081</v>
      </c>
    </row>
    <row r="121" spans="1:13" ht="18" customHeight="1">
      <c r="A121" s="131" t="s">
        <v>77</v>
      </c>
      <c r="B121" s="131"/>
      <c r="C121" s="131"/>
      <c r="D121" s="131"/>
      <c r="E121" s="130"/>
      <c r="F121" s="128"/>
      <c r="G121" s="79">
        <v>-90502</v>
      </c>
      <c r="H121" s="27"/>
      <c r="I121" s="79">
        <v>-90502</v>
      </c>
      <c r="J121" s="27"/>
      <c r="K121" s="79">
        <v>-90502</v>
      </c>
      <c r="L121" s="66"/>
      <c r="M121" s="79">
        <v>-90502</v>
      </c>
    </row>
    <row r="122" spans="1:13" ht="18" customHeight="1">
      <c r="A122" s="131" t="s">
        <v>78</v>
      </c>
      <c r="B122" s="131"/>
      <c r="C122" s="131"/>
      <c r="D122" s="131"/>
      <c r="E122" s="130"/>
      <c r="F122" s="128"/>
      <c r="H122" s="27"/>
      <c r="J122" s="27"/>
      <c r="L122" s="27"/>
    </row>
    <row r="123" spans="1:13" ht="18" customHeight="1">
      <c r="A123" s="131"/>
      <c r="B123" s="131" t="s">
        <v>79</v>
      </c>
      <c r="C123" s="131"/>
      <c r="D123" s="149"/>
      <c r="E123" s="130"/>
      <c r="F123" s="128"/>
      <c r="G123" s="79">
        <v>635600</v>
      </c>
      <c r="H123" s="27"/>
      <c r="I123" s="79">
        <v>635600</v>
      </c>
      <c r="J123" s="27"/>
      <c r="K123" s="79">
        <v>635600</v>
      </c>
      <c r="L123" s="66"/>
      <c r="M123" s="79">
        <v>635600</v>
      </c>
    </row>
    <row r="124" spans="1:13" ht="18" customHeight="1">
      <c r="A124" s="131"/>
      <c r="B124" s="131" t="s">
        <v>80</v>
      </c>
      <c r="C124" s="131"/>
      <c r="D124" s="131"/>
      <c r="E124" s="130"/>
      <c r="F124" s="128"/>
      <c r="G124" s="79">
        <v>479685</v>
      </c>
      <c r="H124" s="27"/>
      <c r="I124" s="79">
        <v>935335</v>
      </c>
      <c r="J124" s="27"/>
      <c r="K124" s="79">
        <v>3817618</v>
      </c>
      <c r="L124" s="66"/>
      <c r="M124" s="79">
        <v>4292873</v>
      </c>
    </row>
    <row r="125" spans="1:13" ht="18" customHeight="1">
      <c r="A125" s="131" t="s">
        <v>81</v>
      </c>
      <c r="B125" s="131"/>
      <c r="C125" s="131"/>
      <c r="D125" s="131"/>
      <c r="E125" s="130"/>
      <c r="F125" s="128"/>
      <c r="G125" s="132">
        <v>223726</v>
      </c>
      <c r="H125" s="27"/>
      <c r="I125" s="132">
        <v>1097407</v>
      </c>
      <c r="J125" s="27"/>
      <c r="K125" s="132">
        <v>-6013</v>
      </c>
      <c r="L125" s="27"/>
      <c r="M125" s="132">
        <v>-6745</v>
      </c>
    </row>
    <row r="126" spans="1:13" ht="8.1" customHeight="1">
      <c r="A126" s="126"/>
      <c r="B126" s="127"/>
      <c r="C126" s="127"/>
      <c r="D126" s="127"/>
      <c r="E126" s="130"/>
      <c r="F126" s="128"/>
    </row>
    <row r="127" spans="1:13" ht="18" customHeight="1">
      <c r="A127" s="129" t="s">
        <v>82</v>
      </c>
      <c r="B127" s="131"/>
      <c r="C127" s="131"/>
      <c r="D127" s="131"/>
      <c r="E127" s="130"/>
      <c r="F127" s="128"/>
      <c r="G127" s="79">
        <f>SUM(G120:G125)</f>
        <v>11259590</v>
      </c>
      <c r="I127" s="79">
        <f>SUM(I120:I125)</f>
        <v>12588921</v>
      </c>
      <c r="K127" s="79">
        <f>SUM(K120:K125)</f>
        <v>14367784</v>
      </c>
      <c r="M127" s="79">
        <f>SUM(M120:M125)</f>
        <v>14842307</v>
      </c>
    </row>
    <row r="128" spans="1:13" ht="18" customHeight="1">
      <c r="A128" s="131" t="s">
        <v>83</v>
      </c>
      <c r="D128" s="131"/>
      <c r="E128" s="130"/>
      <c r="F128" s="128"/>
      <c r="G128" s="132">
        <v>1459291</v>
      </c>
      <c r="H128" s="27"/>
      <c r="I128" s="132">
        <v>1947909</v>
      </c>
      <c r="K128" s="132">
        <v>0</v>
      </c>
      <c r="M128" s="132">
        <v>0</v>
      </c>
    </row>
    <row r="129" spans="1:13" ht="8.1" customHeight="1">
      <c r="A129" s="131"/>
      <c r="B129" s="131"/>
      <c r="C129" s="131"/>
      <c r="D129" s="131"/>
      <c r="E129" s="130"/>
      <c r="F129" s="128"/>
    </row>
    <row r="130" spans="1:13" ht="18" customHeight="1">
      <c r="A130" s="129" t="s">
        <v>84</v>
      </c>
      <c r="B130" s="131"/>
      <c r="C130" s="131"/>
      <c r="D130" s="131"/>
      <c r="E130" s="130"/>
      <c r="F130" s="128"/>
      <c r="G130" s="132">
        <f>SUM(G127:G128)</f>
        <v>12718881</v>
      </c>
      <c r="I130" s="132">
        <f>SUM(I127:I128)</f>
        <v>14536830</v>
      </c>
      <c r="K130" s="132">
        <f>SUM(K127:K128)</f>
        <v>14367784</v>
      </c>
      <c r="M130" s="132">
        <f>SUM(M127:M128)</f>
        <v>14842307</v>
      </c>
    </row>
    <row r="131" spans="1:13" ht="8.1" customHeight="1">
      <c r="A131" s="129"/>
      <c r="B131" s="131"/>
      <c r="C131" s="131"/>
      <c r="D131" s="131"/>
      <c r="E131" s="130"/>
      <c r="F131" s="128"/>
    </row>
    <row r="132" spans="1:13" ht="18" customHeight="1" thickBot="1">
      <c r="A132" s="129" t="s">
        <v>85</v>
      </c>
      <c r="B132" s="131"/>
      <c r="C132" s="131"/>
      <c r="D132" s="131"/>
      <c r="E132" s="130"/>
      <c r="F132" s="128"/>
      <c r="G132" s="150">
        <f>G130+G90</f>
        <v>45516145</v>
      </c>
      <c r="I132" s="150">
        <f>I130+I90</f>
        <v>53221521</v>
      </c>
      <c r="K132" s="150">
        <f>K130+K90</f>
        <v>32448550</v>
      </c>
      <c r="M132" s="150">
        <f>M130+M90</f>
        <v>34383800</v>
      </c>
    </row>
    <row r="133" spans="1:13" ht="18" customHeight="1" thickTop="1">
      <c r="A133" s="129"/>
      <c r="B133" s="131"/>
      <c r="C133" s="131"/>
      <c r="D133" s="131"/>
      <c r="E133" s="130"/>
      <c r="F133" s="128"/>
    </row>
    <row r="134" spans="1:13" ht="18" customHeight="1">
      <c r="A134" s="129"/>
      <c r="B134" s="131"/>
      <c r="C134" s="131"/>
      <c r="D134" s="131"/>
      <c r="E134" s="130"/>
      <c r="F134" s="128"/>
    </row>
    <row r="135" spans="1:13" ht="18" customHeight="1">
      <c r="A135" s="129"/>
      <c r="B135" s="131"/>
      <c r="C135" s="131"/>
      <c r="D135" s="131"/>
      <c r="E135" s="130"/>
      <c r="F135" s="128"/>
    </row>
    <row r="136" spans="1:13" ht="18" customHeight="1">
      <c r="A136" s="129"/>
      <c r="B136" s="131"/>
      <c r="C136" s="131"/>
      <c r="D136" s="131"/>
      <c r="E136" s="130"/>
      <c r="F136" s="128"/>
    </row>
    <row r="137" spans="1:13" ht="18" customHeight="1">
      <c r="A137" s="129"/>
      <c r="B137" s="131"/>
      <c r="C137" s="131"/>
      <c r="D137" s="131"/>
      <c r="E137" s="130"/>
      <c r="F137" s="128"/>
    </row>
    <row r="138" spans="1:13" ht="18" customHeight="1">
      <c r="A138" s="129"/>
      <c r="B138" s="131"/>
      <c r="C138" s="131"/>
      <c r="D138" s="131"/>
      <c r="E138" s="130"/>
      <c r="F138" s="128"/>
    </row>
    <row r="139" spans="1:13" ht="18" customHeight="1">
      <c r="A139" s="129"/>
      <c r="B139" s="131"/>
      <c r="C139" s="131"/>
      <c r="D139" s="131"/>
      <c r="E139" s="130"/>
      <c r="F139" s="128"/>
    </row>
    <row r="140" spans="1:13" ht="18" customHeight="1">
      <c r="A140" s="129"/>
      <c r="B140" s="131"/>
      <c r="C140" s="131"/>
      <c r="D140" s="131"/>
      <c r="E140" s="130"/>
      <c r="F140" s="128"/>
    </row>
    <row r="141" spans="1:13" ht="18" customHeight="1">
      <c r="A141" s="129"/>
      <c r="B141" s="131"/>
      <c r="C141" s="131"/>
      <c r="D141" s="131"/>
      <c r="E141" s="130"/>
      <c r="F141" s="128"/>
    </row>
    <row r="142" spans="1:13" ht="18" customHeight="1">
      <c r="A142" s="129"/>
      <c r="B142" s="131"/>
      <c r="C142" s="131"/>
      <c r="D142" s="131"/>
      <c r="E142" s="130"/>
      <c r="F142" s="128"/>
    </row>
    <row r="143" spans="1:13" ht="18" customHeight="1">
      <c r="A143" s="129"/>
      <c r="B143" s="131"/>
      <c r="C143" s="131"/>
      <c r="D143" s="131"/>
      <c r="E143" s="130"/>
      <c r="F143" s="128"/>
    </row>
    <row r="144" spans="1:13" ht="18" customHeight="1">
      <c r="A144" s="129"/>
      <c r="B144" s="131"/>
      <c r="C144" s="131"/>
      <c r="D144" s="131"/>
      <c r="E144" s="130"/>
      <c r="F144" s="128"/>
    </row>
    <row r="145" spans="1:13" ht="18" customHeight="1">
      <c r="A145" s="129"/>
      <c r="B145" s="131"/>
      <c r="C145" s="131"/>
      <c r="D145" s="131"/>
      <c r="E145" s="130"/>
      <c r="F145" s="128"/>
    </row>
    <row r="146" spans="1:13" ht="18" customHeight="1">
      <c r="A146" s="129"/>
      <c r="B146" s="131"/>
      <c r="C146" s="131"/>
      <c r="D146" s="131"/>
      <c r="E146" s="130"/>
      <c r="F146" s="128"/>
    </row>
    <row r="147" spans="1:13" ht="12.75" customHeight="1">
      <c r="A147" s="129"/>
      <c r="B147" s="131"/>
      <c r="C147" s="131"/>
      <c r="D147" s="131"/>
      <c r="E147" s="130"/>
      <c r="F147" s="128"/>
    </row>
    <row r="148" spans="1:13" ht="19.8">
      <c r="A148" s="129"/>
      <c r="B148" s="131"/>
      <c r="C148" s="131"/>
      <c r="D148" s="131"/>
      <c r="E148" s="130"/>
      <c r="F148" s="128"/>
    </row>
    <row r="149" spans="1:13" ht="15.75" customHeight="1"/>
    <row r="150" spans="1:13" ht="12.75" customHeight="1"/>
    <row r="151" spans="1:13" ht="22.35" customHeight="1">
      <c r="A151" s="151" t="s">
        <v>39</v>
      </c>
      <c r="B151" s="152"/>
      <c r="C151" s="152"/>
      <c r="D151" s="152"/>
      <c r="E151" s="153"/>
      <c r="F151" s="153"/>
      <c r="G151" s="71"/>
      <c r="H151" s="72"/>
      <c r="I151" s="71"/>
      <c r="J151" s="154"/>
      <c r="K151" s="71"/>
      <c r="L151" s="72"/>
      <c r="M151" s="71"/>
    </row>
  </sheetData>
  <mergeCells count="7">
    <mergeCell ref="G105:I105"/>
    <mergeCell ref="K105:M105"/>
    <mergeCell ref="G5:I5"/>
    <mergeCell ref="K5:M5"/>
    <mergeCell ref="A46:M46"/>
    <mergeCell ref="G54:I54"/>
    <mergeCell ref="K54:M54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A887-D633-41FD-985F-A36C1152ED00}">
  <dimension ref="A1:M94"/>
  <sheetViews>
    <sheetView topLeftCell="A25" zoomScaleNormal="100" zoomScaleSheetLayoutView="88" workbookViewId="0">
      <selection activeCell="E34" sqref="E34"/>
    </sheetView>
  </sheetViews>
  <sheetFormatPr defaultColWidth="10.44140625" defaultRowHeight="20.100000000000001" customHeight="1"/>
  <cols>
    <col min="1" max="3" width="1.44140625" style="30" customWidth="1"/>
    <col min="4" max="4" width="38" style="30" customWidth="1"/>
    <col min="5" max="5" width="7.5546875" style="29" customWidth="1"/>
    <col min="6" max="6" width="0.5546875" style="30" customWidth="1"/>
    <col min="7" max="7" width="10.5546875" style="65" customWidth="1"/>
    <col min="8" max="8" width="0.5546875" style="66" customWidth="1"/>
    <col min="9" max="9" width="10.5546875" style="65" customWidth="1"/>
    <col min="10" max="10" width="0.5546875" style="66" customWidth="1"/>
    <col min="11" max="11" width="10.5546875" style="74" customWidth="1"/>
    <col min="12" max="12" width="0.5546875" style="66" customWidth="1"/>
    <col min="13" max="13" width="10.5546875" style="74" customWidth="1"/>
    <col min="14" max="16384" width="10.44140625" style="30"/>
  </cols>
  <sheetData>
    <row r="1" spans="1:13" ht="20.100000000000001" customHeight="1">
      <c r="A1" s="89" t="s">
        <v>0</v>
      </c>
      <c r="B1" s="90"/>
      <c r="C1" s="90"/>
      <c r="D1" s="90"/>
      <c r="E1" s="91"/>
      <c r="F1" s="90"/>
    </row>
    <row r="2" spans="1:13" ht="20.100000000000001" customHeight="1">
      <c r="A2" s="90" t="s">
        <v>86</v>
      </c>
      <c r="B2" s="90"/>
      <c r="C2" s="90"/>
      <c r="D2" s="90"/>
      <c r="E2" s="91"/>
      <c r="F2" s="90"/>
    </row>
    <row r="3" spans="1:13" ht="20.100000000000001" customHeight="1">
      <c r="A3" s="68" t="s">
        <v>87</v>
      </c>
      <c r="B3" s="68"/>
      <c r="C3" s="68"/>
      <c r="D3" s="68"/>
      <c r="E3" s="92"/>
      <c r="F3" s="68"/>
      <c r="G3" s="82"/>
      <c r="H3" s="93"/>
      <c r="I3" s="82"/>
      <c r="J3" s="93"/>
      <c r="K3" s="78"/>
      <c r="L3" s="93"/>
      <c r="M3" s="78"/>
    </row>
    <row r="4" spans="1:13" ht="15" customHeight="1">
      <c r="A4" s="90"/>
      <c r="B4" s="90"/>
      <c r="C4" s="90"/>
      <c r="D4" s="90"/>
      <c r="E4" s="91"/>
      <c r="F4" s="90"/>
      <c r="G4" s="94"/>
      <c r="H4" s="95"/>
      <c r="I4" s="94"/>
      <c r="J4" s="95"/>
      <c r="K4" s="96"/>
      <c r="L4" s="95"/>
      <c r="M4" s="96"/>
    </row>
    <row r="5" spans="1:13" ht="20.100000000000001" customHeight="1">
      <c r="A5" s="97"/>
      <c r="B5" s="97"/>
      <c r="C5" s="97"/>
      <c r="D5" s="97"/>
      <c r="E5" s="91"/>
      <c r="F5" s="98"/>
      <c r="G5" s="162" t="s">
        <v>4</v>
      </c>
      <c r="H5" s="162"/>
      <c r="I5" s="162"/>
      <c r="J5" s="20"/>
      <c r="K5" s="163" t="s">
        <v>5</v>
      </c>
      <c r="L5" s="163"/>
      <c r="M5" s="163"/>
    </row>
    <row r="6" spans="1:13" ht="20.100000000000001" customHeight="1">
      <c r="A6" s="97"/>
      <c r="B6" s="97"/>
      <c r="C6" s="97"/>
      <c r="D6" s="97"/>
      <c r="E6" s="91"/>
      <c r="F6" s="98"/>
      <c r="G6" s="19" t="s">
        <v>6</v>
      </c>
      <c r="H6" s="20"/>
      <c r="I6" s="19" t="s">
        <v>7</v>
      </c>
      <c r="J6" s="20"/>
      <c r="K6" s="19" t="s">
        <v>6</v>
      </c>
      <c r="L6" s="20"/>
      <c r="M6" s="19" t="s">
        <v>7</v>
      </c>
    </row>
    <row r="7" spans="1:13" ht="20.100000000000001" customHeight="1">
      <c r="A7" s="97"/>
      <c r="B7" s="97"/>
      <c r="C7" s="97"/>
      <c r="D7" s="97"/>
      <c r="E7" s="92" t="s">
        <v>8</v>
      </c>
      <c r="F7" s="98"/>
      <c r="G7" s="78" t="s">
        <v>9</v>
      </c>
      <c r="H7" s="20"/>
      <c r="I7" s="78" t="s">
        <v>9</v>
      </c>
      <c r="J7" s="20"/>
      <c r="K7" s="78" t="s">
        <v>9</v>
      </c>
      <c r="L7" s="20"/>
      <c r="M7" s="78" t="s">
        <v>9</v>
      </c>
    </row>
    <row r="8" spans="1:13" ht="6" customHeight="1">
      <c r="A8" s="98"/>
      <c r="B8" s="98"/>
      <c r="C8" s="98"/>
      <c r="D8" s="97"/>
      <c r="E8" s="99"/>
      <c r="F8" s="97"/>
    </row>
    <row r="9" spans="1:13" ht="20.100000000000001" customHeight="1">
      <c r="A9" s="98" t="s">
        <v>88</v>
      </c>
      <c r="B9" s="98"/>
      <c r="C9" s="98"/>
      <c r="D9" s="97"/>
      <c r="E9" s="99"/>
      <c r="F9" s="97"/>
    </row>
    <row r="10" spans="1:13" ht="6" customHeight="1">
      <c r="A10" s="98"/>
      <c r="B10" s="98"/>
      <c r="C10" s="98"/>
      <c r="D10" s="97"/>
      <c r="E10" s="99"/>
      <c r="F10" s="97"/>
    </row>
    <row r="11" spans="1:13" ht="20.100000000000001" customHeight="1">
      <c r="A11" s="97" t="s">
        <v>89</v>
      </c>
      <c r="B11" s="97"/>
      <c r="C11" s="97"/>
      <c r="D11" s="97"/>
      <c r="E11" s="99"/>
      <c r="F11" s="97"/>
      <c r="G11" s="65">
        <v>4112572</v>
      </c>
      <c r="I11" s="65">
        <v>5344326</v>
      </c>
      <c r="K11" s="65">
        <v>2587387</v>
      </c>
      <c r="M11" s="65">
        <v>3689885</v>
      </c>
    </row>
    <row r="12" spans="1:13" ht="20.100000000000001" customHeight="1">
      <c r="A12" s="97" t="s">
        <v>90</v>
      </c>
      <c r="B12" s="97"/>
      <c r="C12" s="97"/>
      <c r="D12" s="97"/>
      <c r="E12" s="99"/>
      <c r="F12" s="97"/>
      <c r="G12" s="65">
        <v>898008</v>
      </c>
      <c r="I12" s="65">
        <v>1827067</v>
      </c>
      <c r="K12" s="65">
        <v>574660</v>
      </c>
      <c r="M12" s="65">
        <v>907383</v>
      </c>
    </row>
    <row r="13" spans="1:13" ht="20.100000000000001" customHeight="1">
      <c r="A13" s="97" t="s">
        <v>91</v>
      </c>
      <c r="B13" s="97"/>
      <c r="C13" s="97"/>
      <c r="D13" s="97"/>
      <c r="E13" s="99"/>
      <c r="F13" s="97"/>
      <c r="G13" s="65">
        <v>874269</v>
      </c>
      <c r="I13" s="65">
        <v>757817</v>
      </c>
      <c r="K13" s="65">
        <v>300775</v>
      </c>
      <c r="M13" s="65">
        <v>495154</v>
      </c>
    </row>
    <row r="14" spans="1:13" ht="20.100000000000001" customHeight="1">
      <c r="A14" s="97" t="s">
        <v>92</v>
      </c>
      <c r="B14" s="97"/>
      <c r="C14" s="97"/>
      <c r="D14" s="97"/>
      <c r="E14" s="99"/>
      <c r="F14" s="97"/>
      <c r="G14" s="65">
        <v>2529670</v>
      </c>
      <c r="I14" s="65">
        <v>2406400</v>
      </c>
      <c r="K14" s="65">
        <v>0</v>
      </c>
      <c r="M14" s="65">
        <v>0</v>
      </c>
    </row>
    <row r="15" spans="1:13" ht="20.100000000000001" customHeight="1">
      <c r="A15" s="97" t="s">
        <v>93</v>
      </c>
      <c r="B15" s="97"/>
      <c r="C15" s="97"/>
      <c r="D15" s="97"/>
      <c r="E15" s="99"/>
      <c r="F15" s="97"/>
      <c r="G15" s="82">
        <v>502361</v>
      </c>
      <c r="I15" s="82">
        <v>488770</v>
      </c>
      <c r="K15" s="82">
        <v>182221</v>
      </c>
      <c r="M15" s="82">
        <v>138414</v>
      </c>
    </row>
    <row r="16" spans="1:13" ht="6" customHeight="1">
      <c r="A16" s="98"/>
      <c r="B16" s="98"/>
      <c r="C16" s="98"/>
      <c r="D16" s="97"/>
      <c r="E16" s="99"/>
      <c r="F16" s="97"/>
      <c r="K16" s="65"/>
      <c r="M16" s="65"/>
    </row>
    <row r="17" spans="1:13" ht="20.100000000000001" customHeight="1">
      <c r="A17" s="98" t="s">
        <v>94</v>
      </c>
      <c r="B17" s="98"/>
      <c r="C17" s="98"/>
      <c r="D17" s="97"/>
      <c r="E17" s="99"/>
      <c r="F17" s="97"/>
      <c r="G17" s="82">
        <f>SUM(G11:G15)</f>
        <v>8916880</v>
      </c>
      <c r="I17" s="82">
        <f>SUM(I11:I15)</f>
        <v>10824380</v>
      </c>
      <c r="K17" s="82">
        <f>SUM(K11:K15)</f>
        <v>3645043</v>
      </c>
      <c r="M17" s="82">
        <f>SUM(M11:M15)</f>
        <v>5230836</v>
      </c>
    </row>
    <row r="18" spans="1:13" ht="15" customHeight="1">
      <c r="A18" s="98"/>
      <c r="B18" s="98"/>
      <c r="C18" s="98"/>
      <c r="D18" s="97"/>
      <c r="E18" s="99"/>
      <c r="F18" s="97"/>
      <c r="K18" s="65"/>
      <c r="M18" s="65"/>
    </row>
    <row r="19" spans="1:13" ht="20.100000000000001" customHeight="1">
      <c r="A19" s="98" t="s">
        <v>95</v>
      </c>
      <c r="B19" s="98"/>
      <c r="C19" s="98"/>
      <c r="D19" s="97"/>
      <c r="E19" s="99"/>
      <c r="F19" s="97"/>
      <c r="K19" s="65"/>
      <c r="M19" s="65"/>
    </row>
    <row r="20" spans="1:13" ht="6" customHeight="1">
      <c r="A20" s="98"/>
      <c r="B20" s="98"/>
      <c r="C20" s="98"/>
      <c r="D20" s="97"/>
      <c r="E20" s="99"/>
      <c r="F20" s="97"/>
      <c r="K20" s="65"/>
      <c r="M20" s="65"/>
    </row>
    <row r="21" spans="1:13" ht="20.100000000000001" customHeight="1">
      <c r="A21" s="97" t="s">
        <v>96</v>
      </c>
      <c r="B21" s="97"/>
      <c r="C21" s="97"/>
      <c r="D21" s="97"/>
      <c r="E21" s="99"/>
      <c r="F21" s="97"/>
      <c r="G21" s="65">
        <v>-2824521</v>
      </c>
      <c r="I21" s="65">
        <v>-3486896</v>
      </c>
      <c r="K21" s="65">
        <v>-1808578</v>
      </c>
      <c r="M21" s="65">
        <v>-2315212</v>
      </c>
    </row>
    <row r="22" spans="1:13" ht="20.100000000000001" customHeight="1">
      <c r="A22" s="97" t="s">
        <v>97</v>
      </c>
      <c r="B22" s="97"/>
      <c r="C22" s="97"/>
      <c r="D22" s="97"/>
      <c r="E22" s="99"/>
      <c r="F22" s="97"/>
      <c r="G22" s="65">
        <v>-640568</v>
      </c>
      <c r="I22" s="65">
        <v>-1273324</v>
      </c>
      <c r="K22" s="65">
        <v>-410404</v>
      </c>
      <c r="M22" s="65">
        <v>-632670</v>
      </c>
    </row>
    <row r="23" spans="1:13" ht="20.100000000000001" customHeight="1">
      <c r="A23" s="97" t="s">
        <v>98</v>
      </c>
      <c r="B23" s="97"/>
      <c r="C23" s="97"/>
      <c r="D23" s="97"/>
      <c r="E23" s="99"/>
      <c r="F23" s="97"/>
      <c r="G23" s="65">
        <v>-718812</v>
      </c>
      <c r="I23" s="65">
        <v>-325480</v>
      </c>
      <c r="K23" s="65">
        <v>-116850</v>
      </c>
      <c r="M23" s="65">
        <v>-269008</v>
      </c>
    </row>
    <row r="24" spans="1:13" ht="20.100000000000001" customHeight="1">
      <c r="A24" s="97" t="s">
        <v>99</v>
      </c>
      <c r="B24" s="97"/>
      <c r="C24" s="97"/>
      <c r="D24" s="97"/>
      <c r="E24" s="99"/>
      <c r="F24" s="97"/>
      <c r="G24" s="65">
        <v>-1217649</v>
      </c>
      <c r="I24" s="65">
        <v>-1233314</v>
      </c>
      <c r="K24" s="65">
        <v>0</v>
      </c>
      <c r="M24" s="65">
        <v>0</v>
      </c>
    </row>
    <row r="25" spans="1:13" ht="20.100000000000001" customHeight="1">
      <c r="A25" s="97" t="s">
        <v>100</v>
      </c>
      <c r="B25" s="97"/>
      <c r="C25" s="97"/>
      <c r="D25" s="97"/>
      <c r="E25" s="99"/>
      <c r="F25" s="97"/>
      <c r="G25" s="82">
        <v>-415450</v>
      </c>
      <c r="I25" s="82">
        <v>-444054</v>
      </c>
      <c r="K25" s="82">
        <v>-176142</v>
      </c>
      <c r="M25" s="82">
        <v>-165687</v>
      </c>
    </row>
    <row r="26" spans="1:13" ht="6" customHeight="1">
      <c r="A26" s="98"/>
      <c r="B26" s="98"/>
      <c r="C26" s="98"/>
      <c r="D26" s="97"/>
      <c r="E26" s="99"/>
      <c r="F26" s="97"/>
      <c r="K26" s="65"/>
      <c r="M26" s="65"/>
    </row>
    <row r="27" spans="1:13" ht="20.100000000000001" customHeight="1">
      <c r="A27" s="98" t="s">
        <v>101</v>
      </c>
      <c r="B27" s="98"/>
      <c r="C27" s="98"/>
      <c r="D27" s="97"/>
      <c r="E27" s="99"/>
      <c r="F27" s="97"/>
      <c r="G27" s="82">
        <f>SUM(G21:G25)</f>
        <v>-5817000</v>
      </c>
      <c r="I27" s="82">
        <f>SUM(I21:I25)</f>
        <v>-6763068</v>
      </c>
      <c r="K27" s="82">
        <f>SUM(K21:K25)</f>
        <v>-2511974</v>
      </c>
      <c r="M27" s="82">
        <f>SUM(M21:M25)</f>
        <v>-3382577</v>
      </c>
    </row>
    <row r="28" spans="1:13" ht="15" customHeight="1">
      <c r="A28" s="98"/>
      <c r="B28" s="98"/>
      <c r="C28" s="98"/>
      <c r="D28" s="97"/>
      <c r="E28" s="99"/>
      <c r="F28" s="97"/>
      <c r="K28" s="65"/>
      <c r="M28" s="65"/>
    </row>
    <row r="29" spans="1:13" ht="20.100000000000001" customHeight="1">
      <c r="A29" s="98" t="s">
        <v>102</v>
      </c>
      <c r="B29" s="98"/>
      <c r="C29" s="98"/>
      <c r="D29" s="98"/>
      <c r="E29" s="91"/>
      <c r="F29" s="98"/>
      <c r="G29" s="65">
        <f>G17+G27</f>
        <v>3099880</v>
      </c>
      <c r="I29" s="65">
        <f>I17+I27</f>
        <v>4061312</v>
      </c>
      <c r="K29" s="65">
        <f>K17+K27</f>
        <v>1133069</v>
      </c>
      <c r="M29" s="65">
        <f>M17+M27</f>
        <v>1848259</v>
      </c>
    </row>
    <row r="30" spans="1:13" ht="6" customHeight="1">
      <c r="A30" s="98"/>
      <c r="B30" s="98"/>
      <c r="C30" s="98"/>
      <c r="D30" s="97"/>
      <c r="E30" s="99"/>
      <c r="F30" s="97"/>
      <c r="K30" s="65"/>
      <c r="M30" s="65"/>
    </row>
    <row r="31" spans="1:13" ht="20.100000000000001" customHeight="1">
      <c r="A31" s="97" t="s">
        <v>103</v>
      </c>
      <c r="B31" s="97"/>
      <c r="C31" s="97"/>
      <c r="D31" s="98"/>
      <c r="E31" s="29">
        <v>27</v>
      </c>
      <c r="F31" s="98"/>
      <c r="G31" s="65">
        <v>500235</v>
      </c>
      <c r="H31" s="27"/>
      <c r="I31" s="65">
        <v>580279</v>
      </c>
      <c r="K31" s="65">
        <v>660234</v>
      </c>
      <c r="L31" s="27"/>
      <c r="M31" s="65">
        <v>906685</v>
      </c>
    </row>
    <row r="32" spans="1:13" ht="20.100000000000001" customHeight="1">
      <c r="A32" s="97" t="s">
        <v>104</v>
      </c>
      <c r="D32" s="97"/>
      <c r="E32" s="99"/>
      <c r="F32" s="97"/>
      <c r="G32" s="65">
        <v>-878541</v>
      </c>
      <c r="H32" s="27"/>
      <c r="I32" s="65">
        <v>-1060132</v>
      </c>
      <c r="K32" s="65">
        <v>-396351</v>
      </c>
      <c r="L32" s="27"/>
      <c r="M32" s="65">
        <v>-555250</v>
      </c>
    </row>
    <row r="33" spans="1:13" ht="20.100000000000001" customHeight="1">
      <c r="A33" s="97" t="s">
        <v>105</v>
      </c>
      <c r="B33" s="97"/>
      <c r="C33" s="97"/>
      <c r="D33" s="97"/>
      <c r="E33" s="99"/>
      <c r="F33" s="97"/>
      <c r="G33" s="65">
        <v>-2498148</v>
      </c>
      <c r="H33" s="27"/>
      <c r="I33" s="65">
        <v>-2502705</v>
      </c>
      <c r="K33" s="65">
        <v>-754011</v>
      </c>
      <c r="L33" s="27"/>
      <c r="M33" s="65">
        <v>-827359</v>
      </c>
    </row>
    <row r="34" spans="1:13" ht="20.100000000000001" customHeight="1">
      <c r="A34" s="97" t="s">
        <v>277</v>
      </c>
      <c r="B34" s="97"/>
      <c r="C34" s="97"/>
      <c r="D34" s="97"/>
      <c r="E34" s="99"/>
      <c r="F34" s="97"/>
      <c r="H34" s="27"/>
      <c r="K34" s="65"/>
      <c r="L34" s="27"/>
      <c r="M34" s="65"/>
    </row>
    <row r="35" spans="1:13" ht="20.100000000000001" customHeight="1">
      <c r="A35" s="97"/>
      <c r="B35" s="97" t="s">
        <v>276</v>
      </c>
      <c r="C35" s="97"/>
      <c r="D35" s="97"/>
      <c r="E35" s="99"/>
      <c r="F35" s="97"/>
      <c r="G35" s="65">
        <v>143577</v>
      </c>
      <c r="H35" s="27"/>
      <c r="I35" s="65">
        <v>0</v>
      </c>
      <c r="K35" s="65">
        <v>0</v>
      </c>
      <c r="L35" s="27"/>
      <c r="M35" s="65">
        <v>0</v>
      </c>
    </row>
    <row r="36" spans="1:13" ht="20.100000000000001" customHeight="1">
      <c r="A36" s="97" t="s">
        <v>106</v>
      </c>
      <c r="B36" s="97"/>
      <c r="C36" s="97"/>
      <c r="D36" s="97"/>
      <c r="E36" s="99"/>
      <c r="F36" s="97"/>
      <c r="H36" s="27"/>
      <c r="K36" s="65"/>
      <c r="L36" s="27"/>
      <c r="M36" s="65"/>
    </row>
    <row r="37" spans="1:13" ht="20.100000000000001" customHeight="1">
      <c r="A37" s="97"/>
      <c r="B37" s="97" t="s">
        <v>107</v>
      </c>
      <c r="C37" s="98"/>
      <c r="D37" s="98"/>
      <c r="E37" s="29">
        <v>28</v>
      </c>
      <c r="F37" s="98"/>
      <c r="G37" s="65">
        <v>-84149</v>
      </c>
      <c r="H37" s="27"/>
      <c r="I37" s="65">
        <v>-213941</v>
      </c>
      <c r="K37" s="65">
        <v>-79209</v>
      </c>
      <c r="L37" s="27"/>
      <c r="M37" s="65">
        <v>37848</v>
      </c>
    </row>
    <row r="38" spans="1:13" ht="20.100000000000001" customHeight="1">
      <c r="A38" s="97" t="s">
        <v>278</v>
      </c>
      <c r="B38" s="97"/>
      <c r="C38" s="98"/>
      <c r="D38" s="98"/>
      <c r="E38" s="29" t="s">
        <v>281</v>
      </c>
      <c r="F38" s="98"/>
      <c r="G38" s="65">
        <v>-49032</v>
      </c>
      <c r="H38" s="27"/>
      <c r="I38" s="65">
        <v>0</v>
      </c>
      <c r="K38" s="65">
        <v>-49032</v>
      </c>
      <c r="L38" s="27"/>
      <c r="M38" s="65">
        <v>0</v>
      </c>
    </row>
    <row r="39" spans="1:13" ht="20.100000000000001" customHeight="1">
      <c r="A39" s="97" t="s">
        <v>108</v>
      </c>
      <c r="B39" s="97"/>
      <c r="C39" s="97"/>
      <c r="D39" s="97"/>
      <c r="E39" s="99">
        <v>13</v>
      </c>
      <c r="F39" s="97"/>
      <c r="G39" s="82">
        <v>52978</v>
      </c>
      <c r="H39" s="27"/>
      <c r="I39" s="82">
        <v>78899</v>
      </c>
      <c r="K39" s="82">
        <v>0</v>
      </c>
      <c r="L39" s="27"/>
      <c r="M39" s="82">
        <v>0</v>
      </c>
    </row>
    <row r="40" spans="1:13" ht="6" customHeight="1">
      <c r="A40" s="97"/>
      <c r="B40" s="97"/>
      <c r="C40" s="97"/>
      <c r="D40" s="97"/>
      <c r="E40" s="99"/>
      <c r="F40" s="97"/>
      <c r="K40" s="65"/>
      <c r="M40" s="65"/>
    </row>
    <row r="41" spans="1:13" ht="20.100000000000001" customHeight="1">
      <c r="A41" s="63" t="s">
        <v>109</v>
      </c>
      <c r="B41" s="98"/>
      <c r="C41" s="98"/>
      <c r="D41" s="97"/>
      <c r="E41" s="99"/>
      <c r="F41" s="97"/>
      <c r="G41" s="65">
        <f>SUM(G29,G31:G39)</f>
        <v>286800</v>
      </c>
      <c r="H41" s="27"/>
      <c r="I41" s="65">
        <f>SUM(I29,I31:I39)</f>
        <v>943712</v>
      </c>
      <c r="J41" s="27"/>
      <c r="K41" s="65">
        <f>SUM(K29,K31:K39)</f>
        <v>514700</v>
      </c>
      <c r="L41" s="27"/>
      <c r="M41" s="65">
        <f>SUM(M29,M31:M39)</f>
        <v>1410183</v>
      </c>
    </row>
    <row r="42" spans="1:13" ht="20.100000000000001" customHeight="1">
      <c r="A42" s="30" t="s">
        <v>110</v>
      </c>
      <c r="B42" s="97"/>
      <c r="C42" s="97"/>
      <c r="D42" s="97"/>
      <c r="E42" s="99"/>
      <c r="F42" s="97"/>
      <c r="G42" s="82">
        <v>-1808711</v>
      </c>
      <c r="H42" s="158"/>
      <c r="I42" s="82">
        <v>-1608876</v>
      </c>
      <c r="J42" s="158"/>
      <c r="K42" s="82">
        <v>-893004</v>
      </c>
      <c r="L42" s="158"/>
      <c r="M42" s="82">
        <v>-650383</v>
      </c>
    </row>
    <row r="43" spans="1:13" ht="6" customHeight="1">
      <c r="B43" s="97"/>
      <c r="C43" s="97"/>
      <c r="D43" s="97"/>
      <c r="E43" s="99"/>
      <c r="F43" s="97"/>
      <c r="K43" s="65"/>
      <c r="M43" s="65"/>
    </row>
    <row r="44" spans="1:13" ht="20.100000000000001" customHeight="1">
      <c r="A44" s="98" t="s">
        <v>111</v>
      </c>
      <c r="B44" s="98"/>
      <c r="C44" s="98"/>
      <c r="D44" s="97"/>
      <c r="E44" s="99"/>
      <c r="F44" s="97"/>
      <c r="G44" s="65">
        <f>SUM(G41:G42)</f>
        <v>-1521911</v>
      </c>
      <c r="I44" s="65">
        <f>SUM(I41:I42)</f>
        <v>-665164</v>
      </c>
      <c r="K44" s="65">
        <f>SUM(K41:K42)</f>
        <v>-378304</v>
      </c>
      <c r="M44" s="65">
        <f>SUM(M41:M42)</f>
        <v>759800</v>
      </c>
    </row>
    <row r="45" spans="1:13" ht="23.85" customHeight="1">
      <c r="A45" s="97" t="s">
        <v>112</v>
      </c>
      <c r="B45" s="97"/>
      <c r="C45" s="97"/>
      <c r="D45" s="97"/>
      <c r="E45" s="29">
        <v>29</v>
      </c>
      <c r="F45" s="97"/>
      <c r="G45" s="82">
        <v>109280</v>
      </c>
      <c r="I45" s="82">
        <v>9134</v>
      </c>
      <c r="K45" s="82">
        <v>33189</v>
      </c>
      <c r="M45" s="82">
        <v>-76231</v>
      </c>
    </row>
    <row r="46" spans="1:13" ht="6" customHeight="1">
      <c r="A46" s="97"/>
      <c r="B46" s="97"/>
      <c r="C46" s="97"/>
      <c r="D46" s="97"/>
      <c r="E46" s="99"/>
      <c r="F46" s="97"/>
      <c r="K46" s="65"/>
      <c r="M46" s="65"/>
    </row>
    <row r="47" spans="1:13" ht="20.100000000000001" customHeight="1" thickBot="1">
      <c r="A47" s="98" t="s">
        <v>113</v>
      </c>
      <c r="B47" s="98"/>
      <c r="C47" s="98"/>
      <c r="D47" s="98"/>
      <c r="E47" s="91"/>
      <c r="F47" s="98"/>
      <c r="G47" s="100">
        <f>SUM(G44:G45)</f>
        <v>-1412631</v>
      </c>
      <c r="I47" s="100">
        <f>SUM(I44:I45)</f>
        <v>-656030</v>
      </c>
      <c r="K47" s="100">
        <f>SUM(K44:K45)</f>
        <v>-345115</v>
      </c>
      <c r="M47" s="100">
        <f>SUM(M44:M45)</f>
        <v>683569</v>
      </c>
    </row>
    <row r="48" spans="1:13" ht="9" customHeight="1" thickTop="1">
      <c r="A48" s="98"/>
      <c r="B48" s="98"/>
      <c r="C48" s="98"/>
      <c r="D48" s="98"/>
      <c r="E48" s="91"/>
      <c r="F48" s="98"/>
      <c r="H48" s="65"/>
      <c r="J48" s="65"/>
      <c r="K48" s="65"/>
      <c r="M48" s="65"/>
    </row>
    <row r="49" spans="1:13" ht="22.2" customHeight="1">
      <c r="A49" s="101" t="s">
        <v>39</v>
      </c>
      <c r="B49" s="102"/>
      <c r="C49" s="102"/>
      <c r="D49" s="102"/>
      <c r="E49" s="92"/>
      <c r="F49" s="102"/>
      <c r="G49" s="82"/>
      <c r="H49" s="93"/>
      <c r="I49" s="82"/>
      <c r="J49" s="93"/>
      <c r="K49" s="82"/>
      <c r="L49" s="93"/>
      <c r="M49" s="82"/>
    </row>
    <row r="50" spans="1:13" ht="20.100000000000001" customHeight="1">
      <c r="A50" s="89" t="s">
        <v>0</v>
      </c>
      <c r="B50" s="90"/>
      <c r="C50" s="90"/>
      <c r="D50" s="90"/>
      <c r="E50" s="91"/>
      <c r="F50" s="90"/>
      <c r="K50" s="65"/>
      <c r="M50" s="65"/>
    </row>
    <row r="51" spans="1:13" ht="20.100000000000001" customHeight="1">
      <c r="A51" s="90" t="s">
        <v>271</v>
      </c>
      <c r="B51" s="90"/>
      <c r="C51" s="90"/>
      <c r="D51" s="90"/>
      <c r="E51" s="91"/>
      <c r="F51" s="90"/>
      <c r="K51" s="65"/>
      <c r="M51" s="65"/>
    </row>
    <row r="52" spans="1:13" ht="20.100000000000001" customHeight="1">
      <c r="A52" s="68" t="s">
        <v>87</v>
      </c>
      <c r="B52" s="68"/>
      <c r="C52" s="68"/>
      <c r="D52" s="68"/>
      <c r="E52" s="92"/>
      <c r="F52" s="68"/>
      <c r="G52" s="82"/>
      <c r="H52" s="93"/>
      <c r="I52" s="82"/>
      <c r="J52" s="93"/>
      <c r="K52" s="82"/>
      <c r="L52" s="93"/>
      <c r="M52" s="82"/>
    </row>
    <row r="53" spans="1:13" ht="20.100000000000001" customHeight="1">
      <c r="A53" s="90"/>
      <c r="B53" s="90"/>
      <c r="C53" s="90"/>
      <c r="D53" s="90"/>
      <c r="E53" s="91"/>
      <c r="F53" s="90"/>
      <c r="G53" s="94"/>
      <c r="H53" s="95"/>
      <c r="I53" s="94"/>
      <c r="J53" s="95"/>
      <c r="K53" s="94"/>
      <c r="L53" s="95"/>
      <c r="M53" s="94"/>
    </row>
    <row r="54" spans="1:13" ht="20.100000000000001" customHeight="1">
      <c r="A54" s="97"/>
      <c r="B54" s="97"/>
      <c r="C54" s="97"/>
      <c r="D54" s="97"/>
      <c r="E54" s="91"/>
      <c r="F54" s="98"/>
      <c r="G54" s="164" t="s">
        <v>4</v>
      </c>
      <c r="H54" s="164"/>
      <c r="I54" s="164"/>
      <c r="J54" s="20"/>
      <c r="K54" s="165" t="s">
        <v>5</v>
      </c>
      <c r="L54" s="165"/>
      <c r="M54" s="165"/>
    </row>
    <row r="55" spans="1:13" ht="20.100000000000001" customHeight="1">
      <c r="A55" s="97"/>
      <c r="B55" s="97"/>
      <c r="C55" s="97"/>
      <c r="D55" s="97"/>
      <c r="E55" s="91"/>
      <c r="F55" s="98"/>
      <c r="G55" s="19" t="s">
        <v>6</v>
      </c>
      <c r="H55" s="20"/>
      <c r="I55" s="19" t="s">
        <v>7</v>
      </c>
      <c r="J55" s="20"/>
      <c r="K55" s="19" t="s">
        <v>6</v>
      </c>
      <c r="L55" s="20"/>
      <c r="M55" s="19" t="s">
        <v>7</v>
      </c>
    </row>
    <row r="56" spans="1:13" ht="20.100000000000001" customHeight="1">
      <c r="A56" s="97"/>
      <c r="B56" s="97"/>
      <c r="C56" s="97"/>
      <c r="D56" s="97"/>
      <c r="E56" s="92" t="s">
        <v>8</v>
      </c>
      <c r="F56" s="98"/>
      <c r="G56" s="78" t="s">
        <v>9</v>
      </c>
      <c r="H56" s="20"/>
      <c r="I56" s="78" t="s">
        <v>9</v>
      </c>
      <c r="J56" s="20"/>
      <c r="K56" s="78" t="s">
        <v>9</v>
      </c>
      <c r="L56" s="20"/>
      <c r="M56" s="78" t="s">
        <v>9</v>
      </c>
    </row>
    <row r="57" spans="1:13" s="7" customFormat="1" ht="20.100000000000001" customHeight="1">
      <c r="E57" s="3"/>
      <c r="F57" s="3"/>
      <c r="G57" s="8"/>
      <c r="H57" s="103"/>
      <c r="I57" s="8"/>
      <c r="J57" s="103"/>
      <c r="K57" s="8"/>
      <c r="L57" s="103"/>
      <c r="M57" s="8"/>
    </row>
    <row r="58" spans="1:13" s="7" customFormat="1" ht="20.100000000000001" customHeight="1">
      <c r="A58" s="14" t="s">
        <v>114</v>
      </c>
      <c r="B58" s="104"/>
      <c r="C58" s="104"/>
      <c r="D58" s="104"/>
      <c r="E58" s="3"/>
      <c r="F58" s="3"/>
      <c r="G58" s="8"/>
      <c r="H58" s="103"/>
      <c r="I58" s="8"/>
      <c r="J58" s="103"/>
      <c r="K58" s="8"/>
      <c r="L58" s="103"/>
      <c r="M58" s="8"/>
    </row>
    <row r="59" spans="1:13" s="7" customFormat="1" ht="20.100000000000001" customHeight="1">
      <c r="A59" s="105" t="s">
        <v>115</v>
      </c>
      <c r="B59" s="104"/>
      <c r="C59" s="104"/>
      <c r="D59" s="104"/>
      <c r="E59" s="3"/>
      <c r="F59" s="3"/>
      <c r="G59" s="8"/>
      <c r="H59" s="103"/>
      <c r="I59" s="8"/>
      <c r="J59" s="103"/>
      <c r="K59" s="8"/>
      <c r="L59" s="103"/>
      <c r="M59" s="8"/>
    </row>
    <row r="60" spans="1:13" s="7" customFormat="1" ht="20.100000000000001" customHeight="1">
      <c r="A60" s="14"/>
      <c r="B60" s="7" t="s">
        <v>116</v>
      </c>
      <c r="D60" s="104"/>
      <c r="E60" s="3"/>
      <c r="F60" s="3"/>
      <c r="G60" s="8"/>
      <c r="H60" s="103"/>
      <c r="I60" s="8"/>
      <c r="J60" s="103"/>
      <c r="K60" s="8"/>
      <c r="L60" s="103"/>
      <c r="M60" s="8"/>
    </row>
    <row r="61" spans="1:13" s="7" customFormat="1" ht="20.100000000000001" customHeight="1">
      <c r="A61" s="14"/>
      <c r="B61" s="7" t="s">
        <v>117</v>
      </c>
      <c r="E61" s="3"/>
      <c r="F61" s="3"/>
      <c r="G61" s="8"/>
      <c r="H61" s="103"/>
      <c r="I61" s="8"/>
      <c r="J61" s="103"/>
      <c r="K61" s="8"/>
      <c r="L61" s="103"/>
      <c r="M61" s="8"/>
    </row>
    <row r="62" spans="1:13" s="7" customFormat="1" ht="20.100000000000001" customHeight="1">
      <c r="A62" s="14"/>
      <c r="B62" s="105"/>
      <c r="C62" s="105" t="s">
        <v>118</v>
      </c>
      <c r="D62" s="105"/>
      <c r="E62" s="3"/>
      <c r="F62" s="3"/>
      <c r="G62" s="8"/>
      <c r="H62" s="103"/>
      <c r="I62" s="8"/>
      <c r="J62" s="103"/>
      <c r="K62" s="8"/>
      <c r="L62" s="103"/>
      <c r="M62" s="8"/>
    </row>
    <row r="63" spans="1:13" s="7" customFormat="1" ht="20.100000000000001" customHeight="1">
      <c r="A63" s="14"/>
      <c r="B63" s="105"/>
      <c r="C63" s="105" t="s">
        <v>119</v>
      </c>
      <c r="E63" s="3"/>
      <c r="F63" s="3"/>
      <c r="G63" s="65">
        <v>-11369</v>
      </c>
      <c r="H63" s="103"/>
      <c r="I63" s="65">
        <v>-17803</v>
      </c>
      <c r="J63" s="103"/>
      <c r="K63" s="8">
        <v>915</v>
      </c>
      <c r="L63" s="103"/>
      <c r="M63" s="8">
        <v>-253</v>
      </c>
    </row>
    <row r="64" spans="1:13" s="7" customFormat="1" ht="20.100000000000001" customHeight="1">
      <c r="A64" s="14"/>
      <c r="B64" s="105" t="s">
        <v>120</v>
      </c>
      <c r="C64" s="105"/>
      <c r="E64" s="3"/>
      <c r="F64" s="3"/>
      <c r="G64" s="65">
        <v>-224991</v>
      </c>
      <c r="H64" s="103"/>
      <c r="I64" s="65">
        <v>0</v>
      </c>
      <c r="J64" s="103"/>
      <c r="K64" s="8">
        <v>0</v>
      </c>
      <c r="L64" s="103"/>
      <c r="M64" s="8">
        <v>0</v>
      </c>
    </row>
    <row r="65" spans="1:13" s="7" customFormat="1" ht="20.100000000000001" customHeight="1">
      <c r="A65" s="14"/>
      <c r="B65" s="105" t="s">
        <v>121</v>
      </c>
      <c r="C65" s="105"/>
      <c r="D65" s="26"/>
      <c r="F65" s="3"/>
      <c r="G65" s="65">
        <v>0</v>
      </c>
      <c r="H65" s="103"/>
      <c r="I65" s="65">
        <v>40387</v>
      </c>
      <c r="J65" s="103"/>
      <c r="K65" s="8">
        <v>0</v>
      </c>
      <c r="L65" s="103"/>
      <c r="M65" s="8">
        <v>0</v>
      </c>
    </row>
    <row r="66" spans="1:13" s="7" customFormat="1" ht="20.100000000000001" customHeight="1">
      <c r="A66" s="14"/>
      <c r="B66" s="7" t="s">
        <v>122</v>
      </c>
      <c r="D66" s="105"/>
      <c r="E66" s="3"/>
      <c r="F66" s="3"/>
      <c r="G66" s="8"/>
      <c r="H66" s="103"/>
      <c r="I66" s="8"/>
      <c r="J66" s="103"/>
      <c r="K66" s="8"/>
      <c r="L66" s="103"/>
      <c r="M66" s="8"/>
    </row>
    <row r="67" spans="1:13" s="7" customFormat="1" ht="20.100000000000001" customHeight="1">
      <c r="A67" s="14"/>
      <c r="C67" s="7" t="s">
        <v>123</v>
      </c>
      <c r="D67" s="105"/>
      <c r="E67" s="3"/>
      <c r="F67" s="3"/>
      <c r="G67" s="65">
        <v>47272</v>
      </c>
      <c r="H67" s="103"/>
      <c r="I67" s="65">
        <v>-4517</v>
      </c>
      <c r="J67" s="103"/>
      <c r="K67" s="8">
        <v>-183</v>
      </c>
      <c r="L67" s="103"/>
      <c r="M67" s="8">
        <v>51</v>
      </c>
    </row>
    <row r="68" spans="1:13" s="7" customFormat="1" ht="20.100000000000001" customHeight="1">
      <c r="A68" s="7" t="s">
        <v>124</v>
      </c>
      <c r="B68" s="104"/>
      <c r="C68" s="104"/>
      <c r="D68" s="104"/>
      <c r="E68" s="3"/>
      <c r="F68" s="3"/>
      <c r="G68" s="8"/>
      <c r="H68" s="103"/>
      <c r="I68" s="8"/>
      <c r="J68" s="103"/>
      <c r="K68" s="8"/>
      <c r="L68" s="103"/>
      <c r="M68" s="8"/>
    </row>
    <row r="69" spans="1:13" s="7" customFormat="1" ht="20.100000000000001" customHeight="1">
      <c r="B69" s="7" t="s">
        <v>116</v>
      </c>
      <c r="D69" s="104"/>
      <c r="E69" s="3"/>
      <c r="F69" s="3"/>
      <c r="G69" s="8"/>
      <c r="H69" s="103"/>
      <c r="I69" s="8"/>
      <c r="J69" s="103"/>
      <c r="K69" s="8"/>
      <c r="L69" s="103"/>
      <c r="M69" s="8"/>
    </row>
    <row r="70" spans="1:13" s="7" customFormat="1" ht="20.100000000000001" customHeight="1">
      <c r="B70" s="7" t="s">
        <v>125</v>
      </c>
      <c r="E70" s="3"/>
      <c r="F70" s="3"/>
      <c r="G70" s="65">
        <v>-107613</v>
      </c>
      <c r="H70" s="103"/>
      <c r="I70" s="65">
        <v>-66009</v>
      </c>
      <c r="J70" s="103"/>
      <c r="K70" s="8">
        <v>0</v>
      </c>
      <c r="L70" s="103"/>
      <c r="M70" s="8">
        <v>0</v>
      </c>
    </row>
    <row r="71" spans="1:13" s="7" customFormat="1" ht="20.100000000000001" customHeight="1">
      <c r="B71" s="7" t="s">
        <v>126</v>
      </c>
      <c r="E71" s="3"/>
      <c r="F71" s="3"/>
      <c r="G71" s="8"/>
      <c r="H71" s="103"/>
      <c r="I71" s="8"/>
      <c r="J71" s="103"/>
      <c r="K71" s="8"/>
      <c r="L71" s="103"/>
      <c r="M71" s="8"/>
    </row>
    <row r="72" spans="1:13" s="7" customFormat="1" ht="20.100000000000001" customHeight="1">
      <c r="C72" s="7" t="s">
        <v>127</v>
      </c>
      <c r="E72" s="3"/>
      <c r="F72" s="3"/>
      <c r="G72" s="82">
        <v>21523</v>
      </c>
      <c r="H72" s="103"/>
      <c r="I72" s="82">
        <v>13202</v>
      </c>
      <c r="J72" s="103"/>
      <c r="K72" s="41">
        <v>0</v>
      </c>
      <c r="L72" s="103"/>
      <c r="M72" s="41">
        <v>0</v>
      </c>
    </row>
    <row r="73" spans="1:13" s="7" customFormat="1" ht="6" customHeight="1">
      <c r="E73" s="3"/>
      <c r="F73" s="3"/>
      <c r="G73" s="8"/>
      <c r="H73" s="103"/>
      <c r="I73" s="8"/>
      <c r="J73" s="103"/>
      <c r="K73" s="8"/>
      <c r="L73" s="103"/>
      <c r="M73" s="8"/>
    </row>
    <row r="74" spans="1:13" s="7" customFormat="1" ht="20.100000000000001" customHeight="1">
      <c r="A74" s="7" t="s">
        <v>128</v>
      </c>
      <c r="D74" s="104"/>
      <c r="E74" s="3"/>
      <c r="F74" s="3"/>
      <c r="G74" s="106">
        <f>SUM(G59:G72)</f>
        <v>-275178</v>
      </c>
      <c r="H74" s="103"/>
      <c r="I74" s="106">
        <f>SUM(I59:I72)</f>
        <v>-34740</v>
      </c>
      <c r="J74" s="103"/>
      <c r="K74" s="106">
        <f>SUM(K59:K72)</f>
        <v>732</v>
      </c>
      <c r="L74" s="103"/>
      <c r="M74" s="106">
        <f>SUM(M59:M72)</f>
        <v>-202</v>
      </c>
    </row>
    <row r="75" spans="1:13" s="7" customFormat="1" ht="6" customHeight="1">
      <c r="E75" s="3"/>
      <c r="F75" s="3"/>
      <c r="G75" s="8"/>
      <c r="H75" s="103"/>
      <c r="I75" s="8"/>
      <c r="J75" s="103"/>
      <c r="K75" s="8"/>
      <c r="L75" s="103"/>
      <c r="M75" s="8"/>
    </row>
    <row r="76" spans="1:13" s="7" customFormat="1" ht="20.100000000000001" customHeight="1" thickBot="1">
      <c r="A76" s="14" t="s">
        <v>129</v>
      </c>
      <c r="D76" s="104"/>
      <c r="E76" s="3"/>
      <c r="F76" s="3"/>
      <c r="G76" s="60">
        <f>G47+G74</f>
        <v>-1687809</v>
      </c>
      <c r="H76" s="103"/>
      <c r="I76" s="60">
        <f>I47+I74</f>
        <v>-690770</v>
      </c>
      <c r="J76" s="103"/>
      <c r="K76" s="60">
        <f>K47+K74</f>
        <v>-344383</v>
      </c>
      <c r="L76" s="103"/>
      <c r="M76" s="60">
        <f>M47+M74</f>
        <v>683367</v>
      </c>
    </row>
    <row r="77" spans="1:13" s="7" customFormat="1" ht="20.100000000000001" customHeight="1" thickTop="1">
      <c r="A77" s="14"/>
      <c r="D77" s="104"/>
      <c r="E77" s="3"/>
      <c r="F77" s="3"/>
      <c r="G77" s="8"/>
      <c r="H77" s="103"/>
      <c r="I77" s="8"/>
      <c r="J77" s="103"/>
      <c r="K77" s="8"/>
      <c r="L77" s="103"/>
      <c r="M77" s="8"/>
    </row>
    <row r="78" spans="1:13" s="7" customFormat="1" ht="20.100000000000001" customHeight="1">
      <c r="A78" s="14" t="s">
        <v>130</v>
      </c>
      <c r="E78" s="3"/>
      <c r="F78" s="3"/>
      <c r="G78" s="8"/>
      <c r="H78" s="103"/>
      <c r="I78" s="8"/>
      <c r="J78" s="103"/>
      <c r="K78" s="8"/>
      <c r="L78" s="103"/>
      <c r="M78" s="8"/>
    </row>
    <row r="79" spans="1:13" s="7" customFormat="1" ht="20.100000000000001" customHeight="1">
      <c r="A79" s="7" t="s">
        <v>131</v>
      </c>
      <c r="D79" s="104"/>
      <c r="E79" s="3"/>
      <c r="F79" s="3"/>
      <c r="G79" s="8">
        <v>-1009953</v>
      </c>
      <c r="H79" s="103"/>
      <c r="I79" s="8">
        <v>-196366</v>
      </c>
      <c r="J79" s="103"/>
      <c r="K79" s="8">
        <v>-345115</v>
      </c>
      <c r="L79" s="103"/>
      <c r="M79" s="8">
        <v>683569</v>
      </c>
    </row>
    <row r="80" spans="1:13" s="7" customFormat="1" ht="20.100000000000001" customHeight="1">
      <c r="A80" s="7" t="s">
        <v>132</v>
      </c>
      <c r="D80" s="104"/>
      <c r="E80" s="3"/>
      <c r="F80" s="3"/>
      <c r="G80" s="13">
        <v>-402678</v>
      </c>
      <c r="H80" s="103"/>
      <c r="I80" s="13">
        <v>-459664</v>
      </c>
      <c r="J80" s="103"/>
      <c r="K80" s="13">
        <v>0</v>
      </c>
      <c r="L80" s="103"/>
      <c r="M80" s="13">
        <v>0</v>
      </c>
    </row>
    <row r="81" spans="1:13" s="7" customFormat="1" ht="6" customHeight="1">
      <c r="D81" s="104"/>
      <c r="E81" s="3"/>
      <c r="F81" s="3"/>
      <c r="G81" s="8"/>
      <c r="H81" s="103"/>
      <c r="I81" s="8"/>
      <c r="J81" s="103"/>
      <c r="K81" s="8"/>
      <c r="L81" s="103"/>
      <c r="M81" s="8"/>
    </row>
    <row r="82" spans="1:13" s="7" customFormat="1" ht="20.100000000000001" customHeight="1" thickBot="1">
      <c r="D82" s="104"/>
      <c r="E82" s="3"/>
      <c r="F82" s="3"/>
      <c r="G82" s="107">
        <f>G47</f>
        <v>-1412631</v>
      </c>
      <c r="H82" s="103"/>
      <c r="I82" s="107">
        <f>SUM(I79:I80)</f>
        <v>-656030</v>
      </c>
      <c r="J82" s="103"/>
      <c r="K82" s="107">
        <f>SUM(K79:K80)</f>
        <v>-345115</v>
      </c>
      <c r="L82" s="103"/>
      <c r="M82" s="107">
        <f>SUM(M79:M80)</f>
        <v>683569</v>
      </c>
    </row>
    <row r="83" spans="1:13" s="7" customFormat="1" ht="20.100000000000001" customHeight="1" thickTop="1">
      <c r="D83" s="104"/>
      <c r="E83" s="3"/>
      <c r="F83" s="3"/>
    </row>
    <row r="84" spans="1:13" s="7" customFormat="1" ht="20.100000000000001" customHeight="1">
      <c r="A84" s="14" t="s">
        <v>133</v>
      </c>
      <c r="E84" s="3"/>
      <c r="F84" s="3"/>
      <c r="G84" s="8"/>
      <c r="H84" s="103"/>
      <c r="I84" s="8"/>
      <c r="J84" s="103"/>
      <c r="K84" s="8"/>
      <c r="L84" s="103"/>
      <c r="M84" s="8"/>
    </row>
    <row r="85" spans="1:13" s="7" customFormat="1" ht="20.100000000000001" customHeight="1">
      <c r="A85" s="7" t="s">
        <v>131</v>
      </c>
      <c r="D85" s="104"/>
      <c r="E85" s="3"/>
      <c r="F85" s="3"/>
      <c r="G85" s="8">
        <v>-1199191</v>
      </c>
      <c r="H85" s="103"/>
      <c r="I85" s="8">
        <v>-241280</v>
      </c>
      <c r="J85" s="103"/>
      <c r="K85" s="8">
        <v>-344383</v>
      </c>
      <c r="L85" s="103"/>
      <c r="M85" s="8">
        <v>683367</v>
      </c>
    </row>
    <row r="86" spans="1:13" s="7" customFormat="1" ht="20.100000000000001" customHeight="1">
      <c r="A86" s="7" t="s">
        <v>132</v>
      </c>
      <c r="D86" s="104"/>
      <c r="E86" s="3"/>
      <c r="F86" s="3"/>
      <c r="G86" s="13">
        <v>-488618</v>
      </c>
      <c r="H86" s="103"/>
      <c r="I86" s="13">
        <v>-449490</v>
      </c>
      <c r="J86" s="103"/>
      <c r="K86" s="13">
        <v>0</v>
      </c>
      <c r="L86" s="103"/>
      <c r="M86" s="13">
        <v>0</v>
      </c>
    </row>
    <row r="87" spans="1:13" s="7" customFormat="1" ht="6" customHeight="1">
      <c r="D87" s="104"/>
      <c r="E87" s="3"/>
      <c r="F87" s="3"/>
      <c r="G87" s="8"/>
      <c r="H87" s="103"/>
      <c r="I87" s="8"/>
      <c r="J87" s="103"/>
      <c r="K87" s="8"/>
      <c r="L87" s="103"/>
      <c r="M87" s="8"/>
    </row>
    <row r="88" spans="1:13" s="7" customFormat="1" ht="20.100000000000001" customHeight="1" thickBot="1">
      <c r="D88" s="104"/>
      <c r="E88" s="3"/>
      <c r="F88" s="3"/>
      <c r="G88" s="107">
        <f>G47+G74</f>
        <v>-1687809</v>
      </c>
      <c r="H88" s="103"/>
      <c r="I88" s="107">
        <f>SUM(I85:I86)</f>
        <v>-690770</v>
      </c>
      <c r="J88" s="103"/>
      <c r="K88" s="46">
        <f>SUM(K85:K86)</f>
        <v>-344383</v>
      </c>
      <c r="L88" s="103"/>
      <c r="M88" s="46">
        <f>SUM(M85:M86)</f>
        <v>683367</v>
      </c>
    </row>
    <row r="89" spans="1:13" s="7" customFormat="1" ht="20.100000000000001" customHeight="1" thickTop="1">
      <c r="D89" s="104"/>
      <c r="E89" s="3"/>
      <c r="F89" s="3"/>
    </row>
    <row r="90" spans="1:13" s="7" customFormat="1" ht="20.100000000000001" customHeight="1">
      <c r="A90" s="14" t="s">
        <v>134</v>
      </c>
      <c r="D90" s="104"/>
      <c r="E90" s="3"/>
      <c r="F90" s="3"/>
      <c r="G90" s="8"/>
      <c r="H90" s="103"/>
      <c r="I90" s="8"/>
      <c r="J90" s="103"/>
      <c r="K90" s="8"/>
      <c r="L90" s="103"/>
      <c r="M90" s="8"/>
    </row>
    <row r="91" spans="1:13" s="7" customFormat="1" ht="20.100000000000001" customHeight="1" thickBot="1">
      <c r="A91" s="7" t="s">
        <v>135</v>
      </c>
      <c r="D91" s="104"/>
      <c r="E91" s="29">
        <v>30</v>
      </c>
      <c r="F91" s="3"/>
      <c r="G91" s="156">
        <v>-0.1009</v>
      </c>
      <c r="H91" s="108"/>
      <c r="I91" s="156">
        <v>-1.9599999999999999E-2</v>
      </c>
      <c r="J91" s="108"/>
      <c r="K91" s="157">
        <v>-3.4500000000000003E-2</v>
      </c>
      <c r="L91" s="108"/>
      <c r="M91" s="157">
        <v>6.83E-2</v>
      </c>
    </row>
    <row r="92" spans="1:13" s="7" customFormat="1" ht="17.25" customHeight="1" thickTop="1">
      <c r="D92" s="104"/>
      <c r="E92" s="29"/>
      <c r="F92" s="3"/>
      <c r="G92" s="108"/>
      <c r="H92" s="108"/>
      <c r="I92" s="108"/>
      <c r="J92" s="108"/>
      <c r="K92" s="108"/>
      <c r="L92" s="108"/>
      <c r="M92" s="108"/>
    </row>
    <row r="93" spans="1:13" s="7" customFormat="1" ht="10.5" customHeight="1">
      <c r="D93" s="104"/>
      <c r="E93" s="29"/>
      <c r="F93" s="3"/>
      <c r="G93" s="108"/>
      <c r="H93" s="108"/>
      <c r="I93" s="108"/>
      <c r="J93" s="108"/>
      <c r="K93" s="108"/>
      <c r="L93" s="108"/>
      <c r="M93" s="108"/>
    </row>
    <row r="94" spans="1:13" ht="22.35" customHeight="1">
      <c r="A94" s="85" t="s">
        <v>39</v>
      </c>
      <c r="B94" s="109"/>
      <c r="C94" s="109"/>
      <c r="D94" s="101"/>
      <c r="E94" s="101"/>
      <c r="F94" s="101"/>
      <c r="G94" s="110"/>
      <c r="H94" s="93"/>
      <c r="I94" s="110"/>
      <c r="J94" s="93"/>
      <c r="K94" s="78"/>
      <c r="L94" s="93"/>
      <c r="M94" s="78"/>
    </row>
  </sheetData>
  <mergeCells count="4">
    <mergeCell ref="G5:I5"/>
    <mergeCell ref="K5:M5"/>
    <mergeCell ref="G54:I54"/>
    <mergeCell ref="K54:M54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539E6-52D2-48A0-8A85-504AA419B6C0}">
  <dimension ref="A1:AD39"/>
  <sheetViews>
    <sheetView topLeftCell="A7" zoomScaleNormal="100" zoomScaleSheetLayoutView="80" workbookViewId="0">
      <selection activeCell="AB30" sqref="AB30"/>
    </sheetView>
  </sheetViews>
  <sheetFormatPr defaultColWidth="7.5546875" defaultRowHeight="20.100000000000001" customHeight="1"/>
  <cols>
    <col min="1" max="2" width="1.5546875" style="27" customWidth="1"/>
    <col min="3" max="3" width="29.5546875" style="27" customWidth="1"/>
    <col min="4" max="4" width="7.44140625" style="27" customWidth="1"/>
    <col min="5" max="5" width="0.5546875" style="27" customWidth="1"/>
    <col min="6" max="6" width="10.5546875" style="27" customWidth="1"/>
    <col min="7" max="7" width="0.5546875" style="27" customWidth="1"/>
    <col min="8" max="8" width="9.44140625" style="27" customWidth="1"/>
    <col min="9" max="9" width="0.5546875" style="27" customWidth="1"/>
    <col min="10" max="10" width="11.44140625" style="27" customWidth="1"/>
    <col min="11" max="11" width="0.5546875" style="27" customWidth="1"/>
    <col min="12" max="12" width="11.44140625" style="27" customWidth="1"/>
    <col min="13" max="13" width="0.5546875" style="27" customWidth="1"/>
    <col min="14" max="14" width="11.5546875" style="27" customWidth="1"/>
    <col min="15" max="15" width="0.5546875" style="27" customWidth="1"/>
    <col min="16" max="16" width="9.44140625" style="27" customWidth="1"/>
    <col min="17" max="17" width="0.5546875" style="27" customWidth="1"/>
    <col min="18" max="18" width="9.5546875" style="27" customWidth="1"/>
    <col min="19" max="19" width="0.5546875" style="27" customWidth="1"/>
    <col min="20" max="20" width="9.5546875" style="27" customWidth="1"/>
    <col min="21" max="21" width="0.5546875" style="27" customWidth="1"/>
    <col min="22" max="22" width="10.33203125" style="27" customWidth="1"/>
    <col min="23" max="23" width="0.5546875" style="27" customWidth="1"/>
    <col min="24" max="24" width="9.44140625" style="27" customWidth="1"/>
    <col min="25" max="25" width="0.5546875" style="27" customWidth="1"/>
    <col min="26" max="26" width="9.5546875" style="27" customWidth="1"/>
    <col min="27" max="27" width="0.5546875" style="27" customWidth="1"/>
    <col min="28" max="28" width="9.5546875" style="27" customWidth="1"/>
    <col min="29" max="29" width="0.5546875" style="27" customWidth="1"/>
    <col min="30" max="30" width="10.5546875" style="27" customWidth="1"/>
    <col min="31" max="31" width="7.5546875" style="27" customWidth="1"/>
    <col min="32" max="16384" width="7.5546875" style="27"/>
  </cols>
  <sheetData>
    <row r="1" spans="1:30" s="67" customFormat="1" ht="20.100000000000001" customHeight="1">
      <c r="A1" s="63" t="s">
        <v>0</v>
      </c>
      <c r="B1" s="63"/>
      <c r="C1" s="63"/>
      <c r="D1" s="64"/>
      <c r="E1" s="64"/>
      <c r="F1" s="65"/>
      <c r="G1" s="66"/>
      <c r="H1" s="65"/>
      <c r="I1" s="66"/>
      <c r="J1" s="65"/>
      <c r="K1" s="66"/>
      <c r="L1" s="65"/>
      <c r="M1" s="66"/>
      <c r="N1" s="65"/>
      <c r="O1" s="66"/>
      <c r="P1" s="65"/>
      <c r="Q1" s="66"/>
      <c r="R1" s="65"/>
      <c r="S1" s="66"/>
      <c r="T1" s="65"/>
      <c r="U1" s="66"/>
      <c r="V1" s="65"/>
      <c r="W1" s="66"/>
      <c r="X1" s="65"/>
      <c r="Y1" s="66"/>
      <c r="Z1" s="65"/>
      <c r="AA1" s="66"/>
      <c r="AB1" s="65"/>
      <c r="AC1" s="66"/>
      <c r="AD1" s="65"/>
    </row>
    <row r="2" spans="1:30" s="67" customFormat="1" ht="20.100000000000001" customHeight="1">
      <c r="A2" s="63" t="s">
        <v>136</v>
      </c>
      <c r="B2" s="63"/>
      <c r="C2" s="63"/>
      <c r="D2" s="64"/>
      <c r="E2" s="64"/>
      <c r="F2" s="65"/>
      <c r="G2" s="66"/>
      <c r="H2" s="65"/>
      <c r="I2" s="66"/>
      <c r="J2" s="65"/>
      <c r="K2" s="66"/>
      <c r="L2" s="65"/>
      <c r="M2" s="66"/>
      <c r="N2" s="65"/>
      <c r="O2" s="66"/>
      <c r="P2" s="65"/>
      <c r="Q2" s="66"/>
      <c r="R2" s="65"/>
      <c r="S2" s="66"/>
      <c r="T2" s="65"/>
      <c r="U2" s="66"/>
      <c r="V2" s="65"/>
      <c r="W2" s="66"/>
      <c r="X2" s="65"/>
      <c r="Y2" s="66"/>
      <c r="Z2" s="65"/>
      <c r="AA2" s="66"/>
      <c r="AB2" s="65"/>
      <c r="AC2" s="66"/>
      <c r="AD2" s="65"/>
    </row>
    <row r="3" spans="1:30" s="67" customFormat="1" ht="20.100000000000001" customHeight="1">
      <c r="A3" s="68" t="s">
        <v>87</v>
      </c>
      <c r="B3" s="69"/>
      <c r="C3" s="69"/>
      <c r="D3" s="70"/>
      <c r="E3" s="70"/>
      <c r="F3" s="71"/>
      <c r="G3" s="72"/>
      <c r="H3" s="71"/>
      <c r="I3" s="72"/>
      <c r="J3" s="71"/>
      <c r="K3" s="72"/>
      <c r="L3" s="71"/>
      <c r="M3" s="72"/>
      <c r="N3" s="71"/>
      <c r="O3" s="72"/>
      <c r="P3" s="71"/>
      <c r="Q3" s="72"/>
      <c r="R3" s="71"/>
      <c r="S3" s="72"/>
      <c r="T3" s="71"/>
      <c r="U3" s="72"/>
      <c r="V3" s="71"/>
      <c r="W3" s="72"/>
      <c r="X3" s="71"/>
      <c r="Y3" s="72"/>
      <c r="Z3" s="71"/>
      <c r="AA3" s="72"/>
      <c r="AB3" s="71"/>
      <c r="AC3" s="72"/>
      <c r="AD3" s="71"/>
    </row>
    <row r="4" spans="1:30" s="67" customFormat="1" ht="18" customHeight="1">
      <c r="A4" s="63"/>
      <c r="B4" s="63"/>
      <c r="C4" s="63"/>
      <c r="D4" s="64"/>
      <c r="E4" s="64"/>
      <c r="F4" s="65"/>
      <c r="G4" s="66"/>
      <c r="H4" s="65"/>
      <c r="I4" s="66"/>
      <c r="J4" s="65"/>
      <c r="K4" s="66"/>
      <c r="L4" s="65"/>
      <c r="M4" s="66"/>
      <c r="N4" s="65"/>
      <c r="O4" s="66"/>
      <c r="P4" s="65"/>
      <c r="Q4" s="66"/>
      <c r="R4" s="65"/>
      <c r="S4" s="66"/>
      <c r="T4" s="65"/>
      <c r="U4" s="66"/>
      <c r="V4" s="65"/>
      <c r="W4" s="66"/>
      <c r="X4" s="65"/>
      <c r="Y4" s="66"/>
      <c r="Z4" s="65"/>
      <c r="AA4" s="66"/>
      <c r="AB4" s="65"/>
      <c r="AC4" s="66"/>
      <c r="AD4" s="65"/>
    </row>
    <row r="5" spans="1:30" s="67" customFormat="1" ht="20.100000000000001" customHeight="1">
      <c r="A5" s="30"/>
      <c r="B5" s="30"/>
      <c r="C5" s="30"/>
      <c r="D5" s="73"/>
      <c r="E5" s="73"/>
      <c r="F5" s="166" t="s">
        <v>4</v>
      </c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</row>
    <row r="6" spans="1:30" s="67" customFormat="1" ht="20.100000000000001" customHeight="1">
      <c r="A6" s="30"/>
      <c r="B6" s="63"/>
      <c r="C6" s="30"/>
      <c r="D6" s="73"/>
      <c r="E6" s="73"/>
      <c r="F6" s="167" t="s">
        <v>131</v>
      </c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66"/>
      <c r="AB6" s="65"/>
      <c r="AC6" s="66"/>
      <c r="AD6" s="65"/>
    </row>
    <row r="7" spans="1:30" s="67" customFormat="1" ht="20.100000000000001" customHeight="1">
      <c r="A7" s="30"/>
      <c r="B7" s="30"/>
      <c r="C7" s="30"/>
      <c r="D7" s="73"/>
      <c r="E7" s="73"/>
      <c r="F7" s="74"/>
      <c r="G7" s="20"/>
      <c r="H7" s="74"/>
      <c r="I7" s="20"/>
      <c r="J7" s="65"/>
      <c r="L7" s="65"/>
      <c r="M7" s="64"/>
      <c r="N7" s="168" t="s">
        <v>81</v>
      </c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64"/>
      <c r="Z7" s="65"/>
      <c r="AA7" s="64"/>
      <c r="AB7" s="65"/>
      <c r="AC7" s="64"/>
      <c r="AD7" s="74"/>
    </row>
    <row r="8" spans="1:30" s="67" customFormat="1" ht="20.100000000000001" customHeight="1">
      <c r="A8" s="30"/>
      <c r="B8" s="63"/>
      <c r="C8" s="30"/>
      <c r="D8" s="73"/>
      <c r="E8" s="73"/>
      <c r="F8" s="65"/>
      <c r="G8" s="66"/>
      <c r="H8" s="74"/>
      <c r="I8" s="66"/>
      <c r="J8" s="27"/>
      <c r="K8" s="27"/>
      <c r="L8" s="27"/>
      <c r="M8" s="66"/>
      <c r="N8" s="168" t="s">
        <v>114</v>
      </c>
      <c r="O8" s="168"/>
      <c r="P8" s="168"/>
      <c r="Q8" s="168"/>
      <c r="R8" s="168"/>
      <c r="S8" s="66"/>
      <c r="T8" s="65"/>
      <c r="U8" s="66"/>
      <c r="V8" s="65"/>
      <c r="W8" s="66"/>
      <c r="X8" s="65"/>
      <c r="Y8" s="66"/>
      <c r="Z8" s="65"/>
      <c r="AA8" s="66"/>
      <c r="AB8" s="65"/>
      <c r="AC8" s="66"/>
      <c r="AD8" s="65"/>
    </row>
    <row r="9" spans="1:30" s="67" customFormat="1" ht="20.100000000000001" customHeight="1">
      <c r="A9" s="30"/>
      <c r="B9" s="30"/>
      <c r="C9" s="30"/>
      <c r="D9" s="73"/>
      <c r="E9" s="73"/>
      <c r="F9" s="65"/>
      <c r="G9" s="66"/>
      <c r="H9" s="74"/>
      <c r="I9" s="66"/>
      <c r="J9" s="65"/>
      <c r="K9" s="66"/>
      <c r="L9" s="65"/>
      <c r="M9" s="64"/>
      <c r="N9" s="74" t="s">
        <v>137</v>
      </c>
      <c r="O9" s="64"/>
      <c r="P9" s="65"/>
      <c r="Q9" s="64"/>
      <c r="R9" s="65"/>
      <c r="S9" s="64"/>
      <c r="U9" s="64"/>
      <c r="V9" s="65"/>
      <c r="W9" s="64"/>
      <c r="X9" s="65"/>
      <c r="Y9" s="66"/>
      <c r="Z9" s="65"/>
      <c r="AA9" s="66"/>
      <c r="AB9" s="65"/>
      <c r="AC9" s="66"/>
      <c r="AD9" s="65"/>
    </row>
    <row r="10" spans="1:30" s="67" customFormat="1" ht="20.100000000000001" customHeight="1">
      <c r="A10" s="30"/>
      <c r="B10" s="30"/>
      <c r="C10" s="30"/>
      <c r="D10" s="73"/>
      <c r="E10" s="73"/>
      <c r="F10" s="65"/>
      <c r="G10" s="66"/>
      <c r="H10" s="74"/>
      <c r="I10" s="66"/>
      <c r="J10" s="169" t="s">
        <v>78</v>
      </c>
      <c r="K10" s="169"/>
      <c r="L10" s="169"/>
      <c r="M10" s="20"/>
      <c r="N10" s="74" t="s">
        <v>138</v>
      </c>
      <c r="O10" s="20"/>
      <c r="P10" s="74"/>
      <c r="Q10" s="20"/>
      <c r="R10" s="74"/>
      <c r="S10" s="20"/>
      <c r="T10" s="74" t="s">
        <v>139</v>
      </c>
      <c r="U10" s="20"/>
      <c r="V10" s="74" t="s">
        <v>140</v>
      </c>
      <c r="W10" s="20"/>
      <c r="X10" s="74" t="s">
        <v>141</v>
      </c>
      <c r="Y10" s="66"/>
      <c r="Z10" s="74" t="s">
        <v>142</v>
      </c>
      <c r="AA10" s="66"/>
      <c r="AB10" s="65"/>
      <c r="AC10" s="66"/>
      <c r="AD10" s="65"/>
    </row>
    <row r="11" spans="1:30" s="67" customFormat="1" ht="20.100000000000001" customHeight="1">
      <c r="A11" s="30"/>
      <c r="B11" s="30"/>
      <c r="C11" s="30"/>
      <c r="D11" s="73"/>
      <c r="E11" s="73"/>
      <c r="F11" s="74"/>
      <c r="G11" s="20"/>
      <c r="I11" s="20"/>
      <c r="J11" s="74" t="s">
        <v>143</v>
      </c>
      <c r="K11" s="64"/>
      <c r="L11" s="65"/>
      <c r="M11" s="20"/>
      <c r="N11" s="74" t="s">
        <v>144</v>
      </c>
      <c r="O11" s="20"/>
      <c r="P11" s="74" t="s">
        <v>145</v>
      </c>
      <c r="Q11" s="20"/>
      <c r="R11" s="74"/>
      <c r="S11" s="20"/>
      <c r="T11" s="74" t="s">
        <v>146</v>
      </c>
      <c r="U11" s="20"/>
      <c r="V11" s="74" t="s">
        <v>147</v>
      </c>
      <c r="W11" s="20"/>
      <c r="X11" s="74" t="s">
        <v>148</v>
      </c>
      <c r="Y11" s="64"/>
      <c r="Z11" s="74" t="s">
        <v>149</v>
      </c>
      <c r="AA11" s="64"/>
      <c r="AB11" s="74" t="s">
        <v>150</v>
      </c>
      <c r="AC11" s="64"/>
      <c r="AD11" s="74"/>
    </row>
    <row r="12" spans="1:30" s="67" customFormat="1" ht="20.100000000000001" customHeight="1">
      <c r="A12" s="30"/>
      <c r="B12" s="30"/>
      <c r="C12" s="30"/>
      <c r="D12" s="73"/>
      <c r="E12" s="73"/>
      <c r="F12" s="74" t="s">
        <v>151</v>
      </c>
      <c r="G12" s="20"/>
      <c r="H12" s="74" t="s">
        <v>152</v>
      </c>
      <c r="I12" s="20"/>
      <c r="J12" s="75" t="s">
        <v>153</v>
      </c>
      <c r="K12" s="20"/>
      <c r="L12" s="74"/>
      <c r="M12" s="20"/>
      <c r="N12" s="74" t="s">
        <v>154</v>
      </c>
      <c r="O12" s="20"/>
      <c r="P12" s="74" t="s">
        <v>155</v>
      </c>
      <c r="Q12" s="20"/>
      <c r="R12" s="74" t="s">
        <v>156</v>
      </c>
      <c r="S12" s="20"/>
      <c r="T12" s="74" t="s">
        <v>157</v>
      </c>
      <c r="U12" s="20"/>
      <c r="V12" s="74" t="s">
        <v>158</v>
      </c>
      <c r="W12" s="20"/>
      <c r="X12" s="74" t="s">
        <v>159</v>
      </c>
      <c r="Y12" s="20"/>
      <c r="Z12" s="74" t="s">
        <v>160</v>
      </c>
      <c r="AA12" s="20"/>
      <c r="AB12" s="74" t="s">
        <v>161</v>
      </c>
      <c r="AC12" s="20"/>
      <c r="AD12" s="74" t="s">
        <v>162</v>
      </c>
    </row>
    <row r="13" spans="1:30" s="67" customFormat="1" ht="20.100000000000001" customHeight="1">
      <c r="A13" s="30"/>
      <c r="B13" s="30"/>
      <c r="C13" s="30"/>
      <c r="D13" s="73"/>
      <c r="E13" s="73"/>
      <c r="F13" s="74" t="s">
        <v>163</v>
      </c>
      <c r="G13" s="20"/>
      <c r="H13" s="74" t="s">
        <v>164</v>
      </c>
      <c r="I13" s="20"/>
      <c r="J13" s="74" t="s">
        <v>165</v>
      </c>
      <c r="K13" s="20"/>
      <c r="L13" s="74" t="s">
        <v>80</v>
      </c>
      <c r="M13" s="20"/>
      <c r="N13" s="74" t="s">
        <v>166</v>
      </c>
      <c r="O13" s="20"/>
      <c r="P13" s="74" t="s">
        <v>167</v>
      </c>
      <c r="Q13" s="20"/>
      <c r="R13" s="74" t="s">
        <v>168</v>
      </c>
      <c r="S13" s="20"/>
      <c r="T13" s="74" t="s">
        <v>169</v>
      </c>
      <c r="U13" s="20"/>
      <c r="V13" s="74" t="s">
        <v>170</v>
      </c>
      <c r="W13" s="20"/>
      <c r="X13" s="74" t="s">
        <v>171</v>
      </c>
      <c r="Y13" s="20"/>
      <c r="Z13" s="74" t="s">
        <v>172</v>
      </c>
      <c r="AA13" s="20"/>
      <c r="AB13" s="74" t="s">
        <v>173</v>
      </c>
      <c r="AC13" s="20"/>
      <c r="AD13" s="74" t="s">
        <v>174</v>
      </c>
    </row>
    <row r="14" spans="1:30" s="67" customFormat="1" ht="20.100000000000001" customHeight="1">
      <c r="A14" s="30"/>
      <c r="B14" s="30"/>
      <c r="C14" s="30"/>
      <c r="D14" s="76" t="s">
        <v>8</v>
      </c>
      <c r="E14" s="64"/>
      <c r="F14" s="77" t="s">
        <v>9</v>
      </c>
      <c r="G14" s="20"/>
      <c r="H14" s="77" t="s">
        <v>9</v>
      </c>
      <c r="I14" s="20"/>
      <c r="J14" s="77" t="s">
        <v>9</v>
      </c>
      <c r="K14" s="20"/>
      <c r="L14" s="77" t="s">
        <v>9</v>
      </c>
      <c r="M14" s="20"/>
      <c r="N14" s="78" t="s">
        <v>9</v>
      </c>
      <c r="O14" s="20"/>
      <c r="P14" s="77" t="s">
        <v>9</v>
      </c>
      <c r="Q14" s="20"/>
      <c r="R14" s="77" t="s">
        <v>9</v>
      </c>
      <c r="S14" s="20"/>
      <c r="T14" s="77" t="s">
        <v>9</v>
      </c>
      <c r="U14" s="20"/>
      <c r="V14" s="77" t="s">
        <v>9</v>
      </c>
      <c r="W14" s="20"/>
      <c r="X14" s="77" t="s">
        <v>9</v>
      </c>
      <c r="Y14" s="20"/>
      <c r="Z14" s="77" t="s">
        <v>9</v>
      </c>
      <c r="AA14" s="20"/>
      <c r="AB14" s="77" t="s">
        <v>9</v>
      </c>
      <c r="AC14" s="20"/>
      <c r="AD14" s="77" t="s">
        <v>9</v>
      </c>
    </row>
    <row r="15" spans="1:30" s="67" customFormat="1" ht="6" customHeight="1">
      <c r="A15" s="63"/>
      <c r="B15" s="30"/>
      <c r="C15" s="30"/>
      <c r="D15" s="64"/>
      <c r="E15" s="64"/>
      <c r="F15" s="79"/>
      <c r="H15" s="79"/>
      <c r="J15" s="79"/>
      <c r="L15" s="79"/>
      <c r="N15" s="79"/>
      <c r="P15" s="79"/>
      <c r="R15" s="79"/>
      <c r="T15" s="79"/>
      <c r="V15" s="79"/>
      <c r="X15" s="79"/>
      <c r="Z15" s="79"/>
      <c r="AB15" s="79"/>
      <c r="AD15" s="79"/>
    </row>
    <row r="16" spans="1:30" s="67" customFormat="1" ht="20.100000000000001" customHeight="1">
      <c r="A16" s="63" t="s">
        <v>175</v>
      </c>
      <c r="B16" s="63"/>
      <c r="C16" s="30"/>
      <c r="D16" s="73"/>
      <c r="E16" s="73"/>
      <c r="F16" s="65">
        <v>10011081</v>
      </c>
      <c r="G16" s="66"/>
      <c r="H16" s="65">
        <v>-90502</v>
      </c>
      <c r="I16" s="66"/>
      <c r="J16" s="65">
        <v>599600</v>
      </c>
      <c r="K16" s="66"/>
      <c r="L16" s="65">
        <v>1354298</v>
      </c>
      <c r="M16" s="66"/>
      <c r="N16" s="65">
        <v>-15174</v>
      </c>
      <c r="O16" s="66"/>
      <c r="P16" s="65">
        <v>1427895</v>
      </c>
      <c r="Q16" s="66"/>
      <c r="R16" s="65">
        <v>-121764</v>
      </c>
      <c r="S16" s="66"/>
      <c r="T16" s="65">
        <v>-46092</v>
      </c>
      <c r="U16" s="66"/>
      <c r="V16" s="65">
        <v>-88926</v>
      </c>
      <c r="W16" s="66"/>
      <c r="X16" s="65">
        <v>1155939</v>
      </c>
      <c r="Y16" s="66"/>
      <c r="Z16" s="65">
        <v>13030416</v>
      </c>
      <c r="AA16" s="66"/>
      <c r="AB16" s="65">
        <v>2397399</v>
      </c>
      <c r="AC16" s="66"/>
      <c r="AD16" s="65">
        <f>SUM(Z16:AB16)</f>
        <v>15427815</v>
      </c>
    </row>
    <row r="17" spans="1:30" s="7" customFormat="1" ht="6" customHeight="1">
      <c r="A17" s="17"/>
      <c r="B17" s="17"/>
      <c r="C17" s="17"/>
      <c r="D17" s="17"/>
      <c r="E17" s="1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</row>
    <row r="18" spans="1:30" s="67" customFormat="1" ht="20.100000000000001" customHeight="1">
      <c r="A18" s="54" t="s">
        <v>176</v>
      </c>
      <c r="B18" s="63"/>
      <c r="C18" s="30"/>
      <c r="D18" s="73"/>
      <c r="E18" s="73"/>
      <c r="F18" s="65"/>
      <c r="G18" s="66"/>
      <c r="H18" s="65"/>
      <c r="I18" s="66"/>
      <c r="J18" s="65"/>
      <c r="K18" s="66"/>
      <c r="L18" s="65"/>
      <c r="M18" s="66"/>
      <c r="N18" s="65"/>
      <c r="O18" s="66"/>
      <c r="P18" s="65"/>
      <c r="Q18" s="66"/>
      <c r="R18" s="65"/>
      <c r="S18" s="66"/>
      <c r="T18" s="65"/>
      <c r="U18" s="66"/>
      <c r="V18" s="65"/>
      <c r="W18" s="66"/>
      <c r="X18" s="65"/>
      <c r="Y18" s="66"/>
      <c r="Z18" s="65"/>
      <c r="AA18" s="66"/>
      <c r="AB18" s="65"/>
      <c r="AC18" s="66"/>
      <c r="AD18" s="65"/>
    </row>
    <row r="19" spans="1:30" s="67" customFormat="1" ht="20.100000000000001" customHeight="1">
      <c r="A19" s="30" t="s">
        <v>177</v>
      </c>
      <c r="B19" s="63"/>
      <c r="C19" s="30"/>
      <c r="D19" s="73"/>
      <c r="E19" s="73"/>
      <c r="F19" s="65">
        <v>0</v>
      </c>
      <c r="G19" s="66"/>
      <c r="H19" s="65">
        <v>0</v>
      </c>
      <c r="I19" s="66"/>
      <c r="J19" s="65">
        <v>36000</v>
      </c>
      <c r="K19" s="66"/>
      <c r="L19" s="65">
        <v>-36000</v>
      </c>
      <c r="M19" s="66"/>
      <c r="N19" s="65">
        <v>0</v>
      </c>
      <c r="O19" s="66"/>
      <c r="P19" s="65">
        <v>0</v>
      </c>
      <c r="Q19" s="66"/>
      <c r="R19" s="65">
        <v>0</v>
      </c>
      <c r="S19" s="66"/>
      <c r="T19" s="65">
        <v>0</v>
      </c>
      <c r="U19" s="66"/>
      <c r="V19" s="65">
        <v>0</v>
      </c>
      <c r="W19" s="66"/>
      <c r="X19" s="65">
        <v>0</v>
      </c>
      <c r="Y19" s="66"/>
      <c r="Z19" s="65">
        <v>0</v>
      </c>
      <c r="AA19" s="66"/>
      <c r="AB19" s="65">
        <v>0</v>
      </c>
      <c r="AC19" s="66"/>
      <c r="AD19" s="65">
        <f t="shared" ref="AD19:AD21" si="0">SUM(Z19:AB19)</f>
        <v>0</v>
      </c>
    </row>
    <row r="20" spans="1:30" s="67" customFormat="1" ht="20.100000000000001" customHeight="1">
      <c r="A20" s="30" t="s">
        <v>178</v>
      </c>
      <c r="B20" s="63"/>
      <c r="C20" s="30"/>
      <c r="D20" s="80">
        <v>31</v>
      </c>
      <c r="E20" s="81"/>
      <c r="F20" s="65">
        <v>0</v>
      </c>
      <c r="G20" s="66"/>
      <c r="H20" s="65">
        <v>0</v>
      </c>
      <c r="I20" s="66"/>
      <c r="J20" s="65">
        <v>0</v>
      </c>
      <c r="K20" s="66"/>
      <c r="L20" s="65">
        <v>-200215</v>
      </c>
      <c r="M20" s="66"/>
      <c r="N20" s="65">
        <v>0</v>
      </c>
      <c r="O20" s="66"/>
      <c r="P20" s="65">
        <v>0</v>
      </c>
      <c r="Q20" s="66"/>
      <c r="R20" s="65">
        <v>0</v>
      </c>
      <c r="S20" s="66"/>
      <c r="T20" s="65">
        <v>0</v>
      </c>
      <c r="U20" s="66"/>
      <c r="V20" s="65">
        <v>0</v>
      </c>
      <c r="W20" s="66"/>
      <c r="X20" s="65">
        <v>0</v>
      </c>
      <c r="Y20" s="66"/>
      <c r="Z20" s="65">
        <v>-200215</v>
      </c>
      <c r="AA20" s="66"/>
      <c r="AB20" s="65">
        <v>0</v>
      </c>
      <c r="AC20" s="66"/>
      <c r="AD20" s="65">
        <f t="shared" si="0"/>
        <v>-200215</v>
      </c>
    </row>
    <row r="21" spans="1:30" s="67" customFormat="1" ht="20.100000000000001" customHeight="1">
      <c r="A21" s="30" t="s">
        <v>179</v>
      </c>
      <c r="B21" s="30"/>
      <c r="C21" s="30"/>
      <c r="D21" s="73"/>
      <c r="E21" s="73"/>
      <c r="F21" s="82">
        <v>0</v>
      </c>
      <c r="G21" s="66"/>
      <c r="H21" s="82">
        <v>0</v>
      </c>
      <c r="I21" s="66"/>
      <c r="J21" s="82">
        <v>0</v>
      </c>
      <c r="K21" s="66"/>
      <c r="L21" s="82">
        <v>-182748</v>
      </c>
      <c r="M21" s="66"/>
      <c r="N21" s="82">
        <v>-6120</v>
      </c>
      <c r="O21" s="66"/>
      <c r="P21" s="82">
        <v>0</v>
      </c>
      <c r="Q21" s="66"/>
      <c r="R21" s="82">
        <v>-52412</v>
      </c>
      <c r="S21" s="66"/>
      <c r="T21" s="82">
        <v>0</v>
      </c>
      <c r="U21" s="66"/>
      <c r="V21" s="82">
        <v>0</v>
      </c>
      <c r="W21" s="66"/>
      <c r="X21" s="82">
        <v>-58532</v>
      </c>
      <c r="Y21" s="66"/>
      <c r="Z21" s="82">
        <v>-241280</v>
      </c>
      <c r="AA21" s="66"/>
      <c r="AB21" s="82">
        <v>-449490</v>
      </c>
      <c r="AC21" s="66"/>
      <c r="AD21" s="82">
        <f t="shared" si="0"/>
        <v>-690770</v>
      </c>
    </row>
    <row r="22" spans="1:30" s="67" customFormat="1" ht="6" customHeight="1">
      <c r="A22" s="30"/>
      <c r="B22" s="63"/>
      <c r="C22" s="30"/>
      <c r="D22" s="73"/>
      <c r="E22" s="73"/>
      <c r="F22" s="65"/>
      <c r="G22" s="66"/>
      <c r="H22" s="65"/>
      <c r="I22" s="66"/>
      <c r="J22" s="65"/>
      <c r="K22" s="66"/>
      <c r="L22" s="65"/>
      <c r="M22" s="66"/>
      <c r="N22" s="65"/>
      <c r="O22" s="66"/>
      <c r="P22" s="65"/>
      <c r="Q22" s="66"/>
      <c r="R22" s="65"/>
      <c r="S22" s="66"/>
      <c r="T22" s="65"/>
      <c r="U22" s="66"/>
      <c r="V22" s="65"/>
      <c r="W22" s="66"/>
      <c r="X22" s="65"/>
      <c r="Y22" s="66"/>
      <c r="Z22" s="65"/>
      <c r="AA22" s="66"/>
      <c r="AB22" s="65"/>
      <c r="AC22" s="66"/>
      <c r="AD22" s="65"/>
    </row>
    <row r="23" spans="1:30" s="67" customFormat="1" ht="20.100000000000001" customHeight="1" thickBot="1">
      <c r="A23" s="63" t="s">
        <v>180</v>
      </c>
      <c r="B23" s="63"/>
      <c r="C23" s="30"/>
      <c r="D23" s="73"/>
      <c r="E23" s="73"/>
      <c r="F23" s="83">
        <f>SUM(F16:F21)</f>
        <v>10011081</v>
      </c>
      <c r="G23" s="66"/>
      <c r="H23" s="83">
        <f>SUM(H16:H21)</f>
        <v>-90502</v>
      </c>
      <c r="I23" s="66"/>
      <c r="J23" s="83">
        <f>SUM(J16:J21)</f>
        <v>635600</v>
      </c>
      <c r="K23" s="66"/>
      <c r="L23" s="83">
        <f>SUM(L16:L21)</f>
        <v>935335</v>
      </c>
      <c r="M23" s="66"/>
      <c r="N23" s="83">
        <f>SUM(N16:N21)</f>
        <v>-21294</v>
      </c>
      <c r="O23" s="66"/>
      <c r="P23" s="83">
        <f>SUM(P16:P21)</f>
        <v>1427895</v>
      </c>
      <c r="Q23" s="66"/>
      <c r="R23" s="83">
        <f>SUM(R16:R21)</f>
        <v>-174176</v>
      </c>
      <c r="S23" s="66"/>
      <c r="T23" s="83">
        <f>SUM(T16:T21)</f>
        <v>-46092</v>
      </c>
      <c r="U23" s="66"/>
      <c r="V23" s="83">
        <f>SUM(V16:V21)</f>
        <v>-88926</v>
      </c>
      <c r="W23" s="66"/>
      <c r="X23" s="83">
        <f>SUM(X16:X21)</f>
        <v>1097407</v>
      </c>
      <c r="Y23" s="66"/>
      <c r="Z23" s="83">
        <f>SUM(Z16:Z21)</f>
        <v>12588921</v>
      </c>
      <c r="AA23" s="66"/>
      <c r="AB23" s="83">
        <f>SUM(AB16:AB21)</f>
        <v>1947909</v>
      </c>
      <c r="AC23" s="66"/>
      <c r="AD23" s="83">
        <f>SUM(AD16:AD21)</f>
        <v>14536830</v>
      </c>
    </row>
    <row r="24" spans="1:30" ht="15" customHeight="1" thickTop="1"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</row>
    <row r="25" spans="1:30" ht="20.100000000000001" customHeight="1">
      <c r="A25" s="63" t="s">
        <v>181</v>
      </c>
      <c r="B25" s="63"/>
      <c r="C25" s="30"/>
      <c r="D25" s="73"/>
      <c r="E25" s="73"/>
      <c r="F25" s="65">
        <v>10011081</v>
      </c>
      <c r="G25" s="66"/>
      <c r="H25" s="65">
        <v>-90502</v>
      </c>
      <c r="I25" s="66"/>
      <c r="J25" s="65">
        <v>635600</v>
      </c>
      <c r="K25" s="66"/>
      <c r="L25" s="65">
        <v>935335</v>
      </c>
      <c r="M25" s="66"/>
      <c r="N25" s="65">
        <v>-21294</v>
      </c>
      <c r="O25" s="66"/>
      <c r="P25" s="65">
        <v>1427895</v>
      </c>
      <c r="Q25" s="66"/>
      <c r="R25" s="65">
        <v>-174176</v>
      </c>
      <c r="S25" s="66"/>
      <c r="T25" s="65">
        <v>-46092</v>
      </c>
      <c r="U25" s="65"/>
      <c r="V25" s="65">
        <v>-88926</v>
      </c>
      <c r="W25" s="66"/>
      <c r="X25" s="65">
        <f>SUM(N25:V25)</f>
        <v>1097407</v>
      </c>
      <c r="Y25" s="66"/>
      <c r="Z25" s="65">
        <v>12588921</v>
      </c>
      <c r="AA25" s="66"/>
      <c r="AB25" s="65">
        <v>1947909</v>
      </c>
      <c r="AC25" s="66"/>
      <c r="AD25" s="65">
        <f>SUM(Z25:AB25)</f>
        <v>14536830</v>
      </c>
    </row>
    <row r="26" spans="1:30" s="7" customFormat="1" ht="6" customHeight="1">
      <c r="A26" s="17"/>
      <c r="B26" s="17"/>
      <c r="C26" s="17"/>
      <c r="D26" s="17"/>
      <c r="E26" s="1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</row>
    <row r="27" spans="1:30" s="67" customFormat="1" ht="20.100000000000001" customHeight="1">
      <c r="A27" s="54" t="s">
        <v>176</v>
      </c>
      <c r="B27" s="63"/>
      <c r="C27" s="30"/>
      <c r="D27" s="73"/>
      <c r="E27" s="73"/>
      <c r="F27" s="65"/>
      <c r="G27" s="66"/>
      <c r="H27" s="65"/>
      <c r="I27" s="66"/>
      <c r="J27" s="65"/>
      <c r="K27" s="66"/>
      <c r="L27" s="65"/>
      <c r="M27" s="66"/>
      <c r="N27" s="65"/>
      <c r="O27" s="66"/>
      <c r="P27" s="65"/>
      <c r="Q27" s="66"/>
      <c r="R27" s="65"/>
      <c r="S27" s="66"/>
      <c r="T27" s="65"/>
      <c r="U27" s="66"/>
      <c r="V27" s="65"/>
      <c r="W27" s="66"/>
      <c r="X27" s="65"/>
      <c r="Y27" s="66"/>
      <c r="Z27" s="65"/>
      <c r="AA27" s="66"/>
      <c r="AB27" s="65"/>
      <c r="AC27" s="66"/>
      <c r="AD27" s="65"/>
    </row>
    <row r="28" spans="1:30" ht="20.100000000000001" customHeight="1">
      <c r="A28" s="30" t="s">
        <v>178</v>
      </c>
      <c r="B28" s="63"/>
      <c r="C28" s="30"/>
      <c r="D28" s="80">
        <v>31</v>
      </c>
      <c r="E28" s="81"/>
      <c r="F28" s="65">
        <v>0</v>
      </c>
      <c r="G28" s="66"/>
      <c r="H28" s="65">
        <v>0</v>
      </c>
      <c r="I28" s="66"/>
      <c r="J28" s="65">
        <v>0</v>
      </c>
      <c r="K28" s="66"/>
      <c r="L28" s="65">
        <v>-130140</v>
      </c>
      <c r="M28" s="66"/>
      <c r="N28" s="65">
        <v>0</v>
      </c>
      <c r="O28" s="66"/>
      <c r="P28" s="65">
        <v>0</v>
      </c>
      <c r="Q28" s="66"/>
      <c r="R28" s="65">
        <v>0</v>
      </c>
      <c r="S28" s="66"/>
      <c r="T28" s="65">
        <v>0</v>
      </c>
      <c r="U28" s="66"/>
      <c r="V28" s="65">
        <v>0</v>
      </c>
      <c r="W28" s="66"/>
      <c r="X28" s="65">
        <v>0</v>
      </c>
      <c r="Y28" s="66"/>
      <c r="Z28" s="65">
        <f>SUM(L28,X28)</f>
        <v>-130140</v>
      </c>
      <c r="AA28" s="66"/>
      <c r="AB28" s="65">
        <v>0</v>
      </c>
      <c r="AC28" s="66"/>
      <c r="AD28" s="65">
        <f>SUM(Z28:AB28)</f>
        <v>-130140</v>
      </c>
    </row>
    <row r="29" spans="1:30" ht="20.100000000000001" customHeight="1">
      <c r="A29" s="30" t="s">
        <v>182</v>
      </c>
      <c r="B29" s="63"/>
      <c r="C29" s="30"/>
      <c r="D29" s="80"/>
      <c r="E29" s="81"/>
      <c r="F29" s="65">
        <v>0</v>
      </c>
      <c r="G29" s="66"/>
      <c r="H29" s="65">
        <v>0</v>
      </c>
      <c r="I29" s="66"/>
      <c r="J29" s="65">
        <v>0</v>
      </c>
      <c r="K29" s="66"/>
      <c r="L29" s="65">
        <v>684443</v>
      </c>
      <c r="M29" s="66"/>
      <c r="N29" s="65">
        <v>0</v>
      </c>
      <c r="O29" s="66"/>
      <c r="P29" s="65">
        <v>-684443</v>
      </c>
      <c r="Q29" s="66"/>
      <c r="R29" s="65">
        <v>0</v>
      </c>
      <c r="S29" s="66"/>
      <c r="T29" s="65">
        <v>0</v>
      </c>
      <c r="U29" s="66"/>
      <c r="V29" s="65">
        <v>0</v>
      </c>
      <c r="W29" s="66"/>
      <c r="X29" s="65">
        <v>-684443</v>
      </c>
      <c r="Y29" s="66"/>
      <c r="Z29" s="65">
        <f>SUM(L29,X29)</f>
        <v>0</v>
      </c>
      <c r="AA29" s="66"/>
      <c r="AB29" s="65">
        <v>0</v>
      </c>
      <c r="AC29" s="66"/>
      <c r="AD29" s="65">
        <f>SUM(Z29:AB29)</f>
        <v>0</v>
      </c>
    </row>
    <row r="30" spans="1:30" ht="20.100000000000001" customHeight="1">
      <c r="A30" s="30" t="s">
        <v>179</v>
      </c>
      <c r="B30" s="30"/>
      <c r="C30" s="30"/>
      <c r="D30" s="73"/>
      <c r="E30" s="73"/>
      <c r="F30" s="82">
        <v>0</v>
      </c>
      <c r="G30" s="66"/>
      <c r="H30" s="82">
        <v>0</v>
      </c>
      <c r="I30" s="66"/>
      <c r="J30" s="82">
        <v>0</v>
      </c>
      <c r="K30" s="66"/>
      <c r="L30" s="82">
        <v>-1009953</v>
      </c>
      <c r="M30" s="66"/>
      <c r="N30" s="82">
        <v>-3410</v>
      </c>
      <c r="O30" s="66"/>
      <c r="P30" s="82">
        <v>-99995</v>
      </c>
      <c r="Q30" s="66"/>
      <c r="R30" s="82">
        <v>-85833</v>
      </c>
      <c r="S30" s="66"/>
      <c r="T30" s="82">
        <v>0</v>
      </c>
      <c r="U30" s="66"/>
      <c r="V30" s="82">
        <v>0</v>
      </c>
      <c r="W30" s="66"/>
      <c r="X30" s="82">
        <v>-189238</v>
      </c>
      <c r="Y30" s="66"/>
      <c r="Z30" s="82">
        <f>'9-10'!G85</f>
        <v>-1199191</v>
      </c>
      <c r="AA30" s="66"/>
      <c r="AB30" s="82">
        <v>-488618</v>
      </c>
      <c r="AC30" s="66"/>
      <c r="AD30" s="82">
        <f>SUM(Z30:AB30)</f>
        <v>-1687809</v>
      </c>
    </row>
    <row r="31" spans="1:30" ht="6" customHeight="1">
      <c r="A31" s="30"/>
      <c r="B31" s="63"/>
      <c r="C31" s="30"/>
      <c r="D31" s="73"/>
      <c r="E31" s="73"/>
      <c r="F31" s="65"/>
      <c r="G31" s="66"/>
      <c r="H31" s="65"/>
      <c r="I31" s="66"/>
      <c r="J31" s="65"/>
      <c r="K31" s="66"/>
      <c r="L31" s="65"/>
      <c r="M31" s="66"/>
      <c r="N31" s="65"/>
      <c r="O31" s="66"/>
      <c r="P31" s="65"/>
      <c r="Q31" s="66"/>
      <c r="R31" s="65"/>
      <c r="S31" s="66"/>
      <c r="T31" s="65"/>
      <c r="U31" s="66"/>
      <c r="V31" s="65"/>
      <c r="W31" s="66"/>
      <c r="X31" s="65"/>
      <c r="Y31" s="66"/>
      <c r="Z31" s="65"/>
      <c r="AA31" s="66"/>
      <c r="AB31" s="65"/>
      <c r="AC31" s="66"/>
      <c r="AD31" s="65"/>
    </row>
    <row r="32" spans="1:30" ht="20.100000000000001" customHeight="1" thickBot="1">
      <c r="A32" s="63" t="s">
        <v>183</v>
      </c>
      <c r="B32" s="63"/>
      <c r="C32" s="30"/>
      <c r="D32" s="73"/>
      <c r="E32" s="73"/>
      <c r="F32" s="83">
        <f>SUM(F25:F30)</f>
        <v>10011081</v>
      </c>
      <c r="G32" s="66"/>
      <c r="H32" s="83">
        <f>SUM(H25:H30)</f>
        <v>-90502</v>
      </c>
      <c r="I32" s="66"/>
      <c r="J32" s="83">
        <f>SUM(J25:J30)</f>
        <v>635600</v>
      </c>
      <c r="K32" s="66"/>
      <c r="L32" s="83">
        <f>SUM(L25:L30)</f>
        <v>479685</v>
      </c>
      <c r="M32" s="66"/>
      <c r="N32" s="83">
        <f>SUM(N25:N30)</f>
        <v>-24704</v>
      </c>
      <c r="O32" s="66"/>
      <c r="P32" s="83">
        <f>SUM(P25:P30)</f>
        <v>643457</v>
      </c>
      <c r="Q32" s="66"/>
      <c r="R32" s="83">
        <f>SUM(R25:R30)</f>
        <v>-260009</v>
      </c>
      <c r="S32" s="66"/>
      <c r="T32" s="83">
        <f>SUM(T25:T30)</f>
        <v>-46092</v>
      </c>
      <c r="U32" s="66"/>
      <c r="V32" s="83">
        <f>SUM(V25:V30)</f>
        <v>-88926</v>
      </c>
      <c r="W32" s="66"/>
      <c r="X32" s="83">
        <f>SUM(X25:X30)</f>
        <v>223726</v>
      </c>
      <c r="Y32" s="66"/>
      <c r="Z32" s="83">
        <f>SUM(Z25:Z30)</f>
        <v>11259590</v>
      </c>
      <c r="AA32" s="66"/>
      <c r="AB32" s="83">
        <f>SUM(AB25:AB30)</f>
        <v>1459291</v>
      </c>
      <c r="AC32" s="66"/>
      <c r="AD32" s="83">
        <f>SUM(AD25:AD30)</f>
        <v>12718881</v>
      </c>
    </row>
    <row r="33" spans="1:30" ht="18.75" customHeight="1" thickTop="1"/>
    <row r="34" spans="1:30" ht="18.75" customHeight="1"/>
    <row r="35" spans="1:30" ht="18.75" customHeight="1"/>
    <row r="36" spans="1:30" ht="18.75" customHeight="1"/>
    <row r="37" spans="1:30" ht="18.75" customHeight="1"/>
    <row r="38" spans="1:30" ht="10.5" customHeight="1"/>
    <row r="39" spans="1:30" s="88" customFormat="1" ht="22.35" customHeight="1">
      <c r="A39" s="85" t="s">
        <v>39</v>
      </c>
      <c r="B39" s="86"/>
      <c r="C39" s="86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</row>
  </sheetData>
  <mergeCells count="5">
    <mergeCell ref="F5:AD5"/>
    <mergeCell ref="F6:Z6"/>
    <mergeCell ref="N7:X7"/>
    <mergeCell ref="N8:R8"/>
    <mergeCell ref="J10:L10"/>
  </mergeCells>
  <pageMargins left="0.4" right="0.4" top="0.5" bottom="0.6" header="0.49" footer="0.4"/>
  <pageSetup paperSize="9" scale="78" firstPageNumber="11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D51DA-57CB-4D50-8F4C-1C1DAE8F764B}">
  <dimension ref="A1:R34"/>
  <sheetViews>
    <sheetView topLeftCell="A20" zoomScaleNormal="100" zoomScaleSheetLayoutView="115" workbookViewId="0">
      <selection activeCell="N33" sqref="N33"/>
    </sheetView>
  </sheetViews>
  <sheetFormatPr defaultColWidth="7.5546875" defaultRowHeight="20.100000000000001" customHeight="1"/>
  <cols>
    <col min="1" max="2" width="1.5546875" style="7" customWidth="1"/>
    <col min="3" max="3" width="36.6640625" style="7" customWidth="1"/>
    <col min="4" max="4" width="8.44140625" style="7" bestFit="1" customWidth="1"/>
    <col min="5" max="5" width="0.5546875" style="7" customWidth="1"/>
    <col min="6" max="6" width="13.5546875" style="8" customWidth="1"/>
    <col min="7" max="7" width="0.5546875" style="48" customWidth="1"/>
    <col min="8" max="8" width="13.5546875" style="8" customWidth="1"/>
    <col min="9" max="9" width="0.5546875" style="48" customWidth="1"/>
    <col min="10" max="10" width="13.5546875" style="8" customWidth="1"/>
    <col min="11" max="11" width="0.5546875" style="48" customWidth="1"/>
    <col min="12" max="12" width="13.5546875" style="8" customWidth="1"/>
    <col min="13" max="13" width="0.5546875" style="48" customWidth="1"/>
    <col min="14" max="14" width="13.44140625" style="8" customWidth="1"/>
    <col min="15" max="15" width="0.5546875" style="48" customWidth="1"/>
    <col min="16" max="16" width="13.5546875" style="8" customWidth="1"/>
    <col min="17" max="17" width="0.5546875" style="48" customWidth="1"/>
    <col min="18" max="18" width="13.5546875" style="8" customWidth="1"/>
    <col min="19" max="19" width="7.5546875" style="7" customWidth="1"/>
    <col min="20" max="16384" width="7.5546875" style="7"/>
  </cols>
  <sheetData>
    <row r="1" spans="1:18" ht="20.100000000000001" customHeight="1">
      <c r="A1" s="2" t="s">
        <v>0</v>
      </c>
      <c r="B1" s="2"/>
      <c r="C1" s="2"/>
      <c r="D1" s="2"/>
      <c r="E1" s="2"/>
    </row>
    <row r="2" spans="1:18" ht="20.100000000000001" customHeight="1">
      <c r="A2" s="2" t="s">
        <v>275</v>
      </c>
      <c r="B2" s="2"/>
      <c r="C2" s="2"/>
      <c r="D2" s="2"/>
      <c r="E2" s="2"/>
    </row>
    <row r="3" spans="1:18" ht="20.100000000000001" customHeight="1">
      <c r="A3" s="68" t="s">
        <v>87</v>
      </c>
      <c r="B3" s="49"/>
      <c r="C3" s="49"/>
      <c r="D3" s="50"/>
      <c r="E3" s="50"/>
      <c r="F3" s="41"/>
      <c r="G3" s="51"/>
      <c r="H3" s="41"/>
      <c r="I3" s="51"/>
      <c r="J3" s="41"/>
      <c r="K3" s="51"/>
      <c r="L3" s="41"/>
      <c r="M3" s="51"/>
      <c r="N3" s="41"/>
      <c r="O3" s="51"/>
      <c r="P3" s="41"/>
      <c r="Q3" s="51"/>
      <c r="R3" s="41"/>
    </row>
    <row r="4" spans="1:18" ht="18" customHeight="1">
      <c r="A4" s="2"/>
      <c r="B4" s="2"/>
      <c r="C4" s="2"/>
      <c r="D4" s="2"/>
      <c r="E4" s="2"/>
    </row>
    <row r="5" spans="1:18" ht="20.100000000000001" customHeight="1">
      <c r="A5" s="2"/>
      <c r="B5" s="2"/>
      <c r="C5" s="2"/>
      <c r="D5" s="2"/>
      <c r="E5" s="2"/>
      <c r="F5" s="170" t="s">
        <v>5</v>
      </c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</row>
    <row r="6" spans="1:18" ht="20.100000000000001" customHeight="1">
      <c r="A6" s="2"/>
      <c r="B6" s="2"/>
      <c r="C6" s="2"/>
      <c r="D6" s="2"/>
      <c r="E6" s="2"/>
      <c r="F6" s="19"/>
      <c r="G6" s="52"/>
      <c r="H6" s="19"/>
      <c r="I6" s="52"/>
      <c r="K6" s="7"/>
      <c r="M6" s="52"/>
      <c r="N6" s="171" t="s">
        <v>81</v>
      </c>
      <c r="O6" s="171"/>
      <c r="P6" s="171"/>
      <c r="Q6" s="53"/>
      <c r="R6" s="19"/>
    </row>
    <row r="7" spans="1:18" s="17" customFormat="1" ht="20.100000000000001" customHeight="1">
      <c r="A7" s="54"/>
      <c r="F7" s="8"/>
      <c r="G7" s="48"/>
      <c r="H7" s="8"/>
      <c r="I7" s="48"/>
      <c r="J7" s="55"/>
      <c r="K7" s="55"/>
      <c r="L7" s="55"/>
      <c r="M7" s="48"/>
      <c r="N7" s="56" t="s">
        <v>154</v>
      </c>
      <c r="O7" s="48"/>
      <c r="P7" s="8"/>
      <c r="Q7" s="48"/>
      <c r="R7" s="8"/>
    </row>
    <row r="8" spans="1:18" s="17" customFormat="1" ht="20.100000000000001" customHeight="1">
      <c r="A8" s="54"/>
      <c r="F8" s="8"/>
      <c r="G8" s="48"/>
      <c r="H8" s="8"/>
      <c r="I8" s="48"/>
      <c r="J8" s="55"/>
      <c r="K8" s="55"/>
      <c r="L8" s="55"/>
      <c r="M8" s="48"/>
      <c r="N8" s="57" t="s">
        <v>166</v>
      </c>
      <c r="O8" s="48"/>
      <c r="P8" s="8"/>
      <c r="Q8" s="48"/>
      <c r="R8" s="8"/>
    </row>
    <row r="9" spans="1:18" s="17" customFormat="1" ht="20.100000000000001" customHeight="1">
      <c r="M9" s="52"/>
      <c r="N9" s="58" t="s">
        <v>137</v>
      </c>
      <c r="O9" s="53"/>
      <c r="P9" s="8"/>
      <c r="Q9" s="53"/>
      <c r="R9" s="19"/>
    </row>
    <row r="10" spans="1:18" s="17" customFormat="1" ht="20.100000000000001" customHeight="1">
      <c r="J10" s="172" t="s">
        <v>78</v>
      </c>
      <c r="K10" s="172"/>
      <c r="L10" s="172"/>
      <c r="M10" s="53"/>
      <c r="N10" s="58" t="s">
        <v>138</v>
      </c>
      <c r="O10" s="53"/>
    </row>
    <row r="11" spans="1:18" s="17" customFormat="1" ht="20.100000000000001" customHeight="1">
      <c r="F11" s="19"/>
      <c r="G11" s="53"/>
      <c r="H11" s="19"/>
      <c r="I11" s="53"/>
      <c r="J11" s="19" t="s">
        <v>143</v>
      </c>
      <c r="L11" s="8"/>
      <c r="M11" s="53"/>
      <c r="N11" s="19" t="s">
        <v>144</v>
      </c>
      <c r="O11" s="53"/>
      <c r="P11" s="19" t="s">
        <v>141</v>
      </c>
    </row>
    <row r="12" spans="1:18" s="17" customFormat="1" ht="20.100000000000001" customHeight="1">
      <c r="F12" s="19" t="s">
        <v>151</v>
      </c>
      <c r="G12" s="53"/>
      <c r="H12" s="19" t="s">
        <v>152</v>
      </c>
      <c r="I12" s="53"/>
      <c r="J12" s="59" t="s">
        <v>153</v>
      </c>
      <c r="K12" s="53"/>
      <c r="L12" s="19"/>
      <c r="M12" s="53"/>
      <c r="N12" s="19" t="s">
        <v>154</v>
      </c>
      <c r="O12" s="53"/>
      <c r="P12" s="19" t="s">
        <v>184</v>
      </c>
      <c r="Q12" s="53"/>
      <c r="R12" s="19" t="s">
        <v>162</v>
      </c>
    </row>
    <row r="13" spans="1:18" s="17" customFormat="1" ht="20.100000000000001" customHeight="1">
      <c r="F13" s="19" t="s">
        <v>163</v>
      </c>
      <c r="H13" s="19" t="s">
        <v>164</v>
      </c>
      <c r="J13" s="19" t="s">
        <v>165</v>
      </c>
      <c r="L13" s="19" t="s">
        <v>80</v>
      </c>
      <c r="N13" s="19" t="s">
        <v>166</v>
      </c>
      <c r="P13" s="19" t="s">
        <v>68</v>
      </c>
      <c r="R13" s="19" t="s">
        <v>174</v>
      </c>
    </row>
    <row r="14" spans="1:18" s="17" customFormat="1" ht="20.100000000000001" customHeight="1">
      <c r="D14" s="38" t="s">
        <v>8</v>
      </c>
      <c r="F14" s="22" t="s">
        <v>9</v>
      </c>
      <c r="H14" s="22" t="s">
        <v>9</v>
      </c>
      <c r="J14" s="22" t="s">
        <v>9</v>
      </c>
      <c r="L14" s="22" t="s">
        <v>9</v>
      </c>
      <c r="N14" s="22" t="s">
        <v>9</v>
      </c>
      <c r="P14" s="22" t="s">
        <v>9</v>
      </c>
      <c r="R14" s="22" t="s">
        <v>9</v>
      </c>
    </row>
    <row r="15" spans="1:18" s="17" customFormat="1" ht="6" customHeight="1">
      <c r="F15" s="8"/>
      <c r="H15" s="8"/>
      <c r="J15" s="8"/>
      <c r="L15" s="8"/>
      <c r="N15" s="8"/>
      <c r="P15" s="8"/>
      <c r="R15" s="8"/>
    </row>
    <row r="16" spans="1:18" ht="20.100000000000001" customHeight="1">
      <c r="A16" s="54" t="s">
        <v>175</v>
      </c>
      <c r="B16" s="17"/>
      <c r="C16" s="17"/>
      <c r="D16" s="17"/>
      <c r="E16" s="17"/>
      <c r="F16" s="8">
        <v>10011081</v>
      </c>
      <c r="G16" s="17"/>
      <c r="H16" s="8">
        <v>-90502</v>
      </c>
      <c r="I16" s="17"/>
      <c r="J16" s="8">
        <v>599600</v>
      </c>
      <c r="K16" s="17"/>
      <c r="L16" s="8">
        <v>3845519</v>
      </c>
      <c r="M16" s="17"/>
      <c r="N16" s="8">
        <v>-6543</v>
      </c>
      <c r="O16" s="17"/>
      <c r="P16" s="8">
        <v>-6543</v>
      </c>
      <c r="Q16" s="17"/>
      <c r="R16" s="8">
        <f>SUM(F16:L16,P16)</f>
        <v>14359155</v>
      </c>
    </row>
    <row r="17" spans="1:18" ht="6" customHeight="1">
      <c r="A17" s="17"/>
      <c r="B17" s="17"/>
      <c r="C17" s="17"/>
      <c r="D17" s="17"/>
      <c r="E17" s="17"/>
      <c r="G17" s="17"/>
      <c r="I17" s="17"/>
      <c r="K17" s="17"/>
      <c r="M17" s="17"/>
      <c r="O17" s="17"/>
      <c r="Q17" s="17"/>
    </row>
    <row r="18" spans="1:18" ht="20.100000000000001" customHeight="1">
      <c r="A18" s="54" t="s">
        <v>176</v>
      </c>
      <c r="B18" s="17"/>
      <c r="C18" s="17"/>
      <c r="D18" s="17"/>
      <c r="E18" s="17"/>
      <c r="G18" s="17"/>
      <c r="I18" s="17"/>
      <c r="K18" s="17"/>
      <c r="M18" s="17"/>
      <c r="O18" s="17"/>
      <c r="Q18" s="17"/>
    </row>
    <row r="19" spans="1:18" ht="20.100000000000001" customHeight="1">
      <c r="A19" s="17" t="s">
        <v>177</v>
      </c>
      <c r="B19" s="17"/>
      <c r="C19" s="17"/>
      <c r="D19" s="17"/>
      <c r="E19" s="17"/>
      <c r="F19" s="8">
        <v>0</v>
      </c>
      <c r="G19" s="17"/>
      <c r="H19" s="8">
        <v>0</v>
      </c>
      <c r="I19" s="17"/>
      <c r="J19" s="8">
        <v>36000</v>
      </c>
      <c r="K19" s="17"/>
      <c r="L19" s="8">
        <v>-36000</v>
      </c>
      <c r="M19" s="17"/>
      <c r="N19" s="8">
        <v>0</v>
      </c>
      <c r="O19" s="17"/>
      <c r="P19" s="8">
        <v>0</v>
      </c>
      <c r="Q19" s="17"/>
      <c r="R19" s="8">
        <f t="shared" ref="R19:R21" si="0">SUM(F19:L19,P19)</f>
        <v>0</v>
      </c>
    </row>
    <row r="20" spans="1:18" ht="20.100000000000001" customHeight="1">
      <c r="A20" s="17" t="s">
        <v>178</v>
      </c>
      <c r="B20" s="17"/>
      <c r="C20" s="17"/>
      <c r="D20" s="18">
        <v>31</v>
      </c>
      <c r="E20" s="17"/>
      <c r="F20" s="8">
        <v>0</v>
      </c>
      <c r="G20" s="17"/>
      <c r="H20" s="8">
        <v>0</v>
      </c>
      <c r="I20" s="17"/>
      <c r="J20" s="8">
        <v>0</v>
      </c>
      <c r="K20" s="17"/>
      <c r="L20" s="8">
        <v>-200215</v>
      </c>
      <c r="M20" s="17"/>
      <c r="N20" s="8">
        <v>0</v>
      </c>
      <c r="O20" s="17"/>
      <c r="P20" s="8">
        <v>0</v>
      </c>
      <c r="Q20" s="17"/>
      <c r="R20" s="8">
        <f t="shared" si="0"/>
        <v>-200215</v>
      </c>
    </row>
    <row r="21" spans="1:18" ht="20.100000000000001" customHeight="1">
      <c r="A21" s="17" t="s">
        <v>129</v>
      </c>
      <c r="B21" s="17"/>
      <c r="C21" s="17"/>
      <c r="D21" s="17"/>
      <c r="E21" s="17"/>
      <c r="F21" s="41">
        <v>0</v>
      </c>
      <c r="G21" s="17"/>
      <c r="H21" s="41">
        <v>0</v>
      </c>
      <c r="I21" s="17"/>
      <c r="J21" s="41">
        <v>0</v>
      </c>
      <c r="K21" s="17"/>
      <c r="L21" s="41">
        <v>683569</v>
      </c>
      <c r="M21" s="17"/>
      <c r="N21" s="41">
        <v>-202</v>
      </c>
      <c r="O21" s="17"/>
      <c r="P21" s="41">
        <v>-202</v>
      </c>
      <c r="Q21" s="17"/>
      <c r="R21" s="41">
        <f t="shared" si="0"/>
        <v>683367</v>
      </c>
    </row>
    <row r="22" spans="1:18" ht="6" customHeight="1">
      <c r="A22" s="17"/>
      <c r="B22" s="17"/>
      <c r="C22" s="17"/>
      <c r="D22" s="17"/>
      <c r="E22" s="17"/>
      <c r="G22" s="17"/>
      <c r="I22" s="17"/>
      <c r="K22" s="17"/>
      <c r="M22" s="17"/>
      <c r="O22" s="17"/>
      <c r="Q22" s="17"/>
    </row>
    <row r="23" spans="1:18" ht="20.100000000000001" customHeight="1" thickBot="1">
      <c r="A23" s="54" t="s">
        <v>180</v>
      </c>
      <c r="B23" s="2"/>
      <c r="C23" s="2"/>
      <c r="D23" s="2"/>
      <c r="E23" s="17"/>
      <c r="F23" s="60">
        <f>SUM(F16:F21)</f>
        <v>10011081</v>
      </c>
      <c r="G23" s="17"/>
      <c r="H23" s="60">
        <f>SUM(H16:H21)</f>
        <v>-90502</v>
      </c>
      <c r="I23" s="17"/>
      <c r="J23" s="60">
        <f>SUM(J16:J21)</f>
        <v>635600</v>
      </c>
      <c r="K23" s="17"/>
      <c r="L23" s="60">
        <f>SUM(L16:L21)</f>
        <v>4292873</v>
      </c>
      <c r="M23" s="17"/>
      <c r="N23" s="60">
        <f>SUM(N16:N21)</f>
        <v>-6745</v>
      </c>
      <c r="O23" s="17"/>
      <c r="P23" s="60">
        <f>SUM(P16:P21)</f>
        <v>-6745</v>
      </c>
      <c r="Q23" s="17"/>
      <c r="R23" s="60">
        <f>SUM(R16:R21)</f>
        <v>14842307</v>
      </c>
    </row>
    <row r="24" spans="1:18" s="17" customFormat="1" ht="6" customHeight="1" thickTop="1">
      <c r="A24" s="54"/>
      <c r="F24" s="8"/>
      <c r="H24" s="8"/>
      <c r="J24" s="8"/>
      <c r="L24" s="8"/>
      <c r="N24" s="8"/>
      <c r="P24" s="8"/>
      <c r="R24" s="8"/>
    </row>
    <row r="25" spans="1:18" s="17" customFormat="1" ht="20.100000000000001" customHeight="1">
      <c r="A25" s="54" t="s">
        <v>181</v>
      </c>
      <c r="F25" s="8">
        <v>10011081</v>
      </c>
      <c r="H25" s="8">
        <v>-90502</v>
      </c>
      <c r="J25" s="8">
        <v>635600</v>
      </c>
      <c r="L25" s="8">
        <v>4292873</v>
      </c>
      <c r="N25" s="8">
        <v>-6745</v>
      </c>
      <c r="P25" s="8">
        <v>-6745</v>
      </c>
      <c r="R25" s="8">
        <f>SUM(F25:L25,P25)</f>
        <v>14842307</v>
      </c>
    </row>
    <row r="26" spans="1:18" s="17" customFormat="1" ht="6" customHeight="1">
      <c r="F26" s="8"/>
      <c r="H26" s="8"/>
      <c r="J26" s="8"/>
      <c r="L26" s="8"/>
      <c r="N26" s="8"/>
      <c r="P26" s="8"/>
      <c r="R26" s="8"/>
    </row>
    <row r="27" spans="1:18" s="17" customFormat="1" ht="20.100000000000001" customHeight="1">
      <c r="A27" s="54" t="s">
        <v>176</v>
      </c>
      <c r="F27" s="8"/>
      <c r="H27" s="8"/>
      <c r="J27" s="8"/>
      <c r="L27" s="8"/>
      <c r="N27" s="8"/>
      <c r="P27" s="8"/>
      <c r="R27" s="8"/>
    </row>
    <row r="28" spans="1:18" s="17" customFormat="1" ht="20.100000000000001" customHeight="1">
      <c r="A28" s="17" t="s">
        <v>178</v>
      </c>
      <c r="D28" s="18">
        <v>31</v>
      </c>
      <c r="F28" s="8">
        <v>0</v>
      </c>
      <c r="H28" s="8">
        <v>0</v>
      </c>
      <c r="J28" s="8">
        <v>0</v>
      </c>
      <c r="L28" s="8">
        <v>-130140</v>
      </c>
      <c r="N28" s="8">
        <v>0</v>
      </c>
      <c r="P28" s="8">
        <f>N28</f>
        <v>0</v>
      </c>
      <c r="R28" s="8">
        <f>SUM(F28:L28,P28)</f>
        <v>-130140</v>
      </c>
    </row>
    <row r="29" spans="1:18" s="17" customFormat="1" ht="20.100000000000001" customHeight="1">
      <c r="A29" s="17" t="s">
        <v>129</v>
      </c>
      <c r="F29" s="41">
        <v>0</v>
      </c>
      <c r="H29" s="41">
        <v>0</v>
      </c>
      <c r="J29" s="41">
        <v>0</v>
      </c>
      <c r="L29" s="41">
        <f>'9-10'!K47</f>
        <v>-345115</v>
      </c>
      <c r="N29" s="41">
        <f>'9-10'!K74</f>
        <v>732</v>
      </c>
      <c r="P29" s="41">
        <f>N29</f>
        <v>732</v>
      </c>
      <c r="R29" s="41">
        <f>SUM(F29:L29,P29)</f>
        <v>-344383</v>
      </c>
    </row>
    <row r="30" spans="1:18" s="17" customFormat="1" ht="6" customHeight="1">
      <c r="F30" s="8"/>
      <c r="H30" s="8"/>
      <c r="J30" s="8"/>
      <c r="L30" s="8"/>
      <c r="N30" s="8"/>
      <c r="P30" s="8"/>
      <c r="R30" s="8"/>
    </row>
    <row r="31" spans="1:18" ht="20.100000000000001" customHeight="1" thickBot="1">
      <c r="A31" s="54" t="s">
        <v>183</v>
      </c>
      <c r="B31" s="2"/>
      <c r="C31" s="2"/>
      <c r="D31" s="2"/>
      <c r="E31" s="17"/>
      <c r="F31" s="60">
        <f>SUM(F25:F29)</f>
        <v>10011081</v>
      </c>
      <c r="G31" s="17"/>
      <c r="H31" s="60">
        <f>SUM(H25:H29)</f>
        <v>-90502</v>
      </c>
      <c r="I31" s="17"/>
      <c r="J31" s="60">
        <f>SUM(J25:J29)</f>
        <v>635600</v>
      </c>
      <c r="K31" s="17"/>
      <c r="L31" s="60">
        <f>SUM(L25:L29)</f>
        <v>3817618</v>
      </c>
      <c r="M31" s="17"/>
      <c r="N31" s="60">
        <f>SUM(N25:N29)</f>
        <v>-6013</v>
      </c>
      <c r="O31" s="17"/>
      <c r="P31" s="60">
        <f>SUM(P25:P29)</f>
        <v>-6013</v>
      </c>
      <c r="Q31" s="17"/>
      <c r="R31" s="60">
        <f>SUM(R25:R29)</f>
        <v>14367784</v>
      </c>
    </row>
    <row r="32" spans="1:18" ht="20.100000000000001" customHeight="1" thickTop="1">
      <c r="A32" s="54"/>
      <c r="B32" s="2"/>
      <c r="C32" s="2"/>
      <c r="D32" s="2"/>
      <c r="E32" s="17"/>
      <c r="G32" s="17"/>
      <c r="I32" s="17"/>
      <c r="K32" s="17"/>
      <c r="M32" s="17"/>
      <c r="O32" s="17"/>
      <c r="Q32" s="17"/>
    </row>
    <row r="33" spans="1:18" ht="20.100000000000001" customHeight="1">
      <c r="A33" s="54"/>
      <c r="B33" s="2"/>
      <c r="C33" s="2"/>
      <c r="D33" s="2"/>
      <c r="E33" s="2"/>
      <c r="I33" s="8"/>
      <c r="K33" s="8"/>
      <c r="M33" s="8"/>
      <c r="O33" s="8"/>
      <c r="Q33" s="8"/>
    </row>
    <row r="34" spans="1:18" ht="22.2" customHeight="1">
      <c r="A34" s="61" t="s">
        <v>39</v>
      </c>
      <c r="B34" s="62"/>
      <c r="C34" s="32"/>
      <c r="D34" s="32"/>
      <c r="E34" s="32"/>
      <c r="F34" s="41"/>
      <c r="G34" s="51"/>
      <c r="H34" s="41"/>
      <c r="I34" s="51"/>
      <c r="J34" s="41"/>
      <c r="K34" s="51"/>
      <c r="L34" s="41"/>
      <c r="M34" s="51"/>
      <c r="N34" s="41"/>
      <c r="O34" s="51"/>
      <c r="P34" s="41"/>
      <c r="Q34" s="51"/>
      <c r="R34" s="41"/>
    </row>
  </sheetData>
  <mergeCells count="3">
    <mergeCell ref="F5:R5"/>
    <mergeCell ref="N6:P6"/>
    <mergeCell ref="J10:L10"/>
  </mergeCells>
  <pageMargins left="0.7" right="0.7" top="0.5" bottom="0.6" header="0.49" footer="0.4"/>
  <pageSetup paperSize="9" scale="9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A178B-F991-4082-803D-FFA61D4019FC}">
  <dimension ref="A1:M186"/>
  <sheetViews>
    <sheetView topLeftCell="A31" zoomScale="90" zoomScaleNormal="90" zoomScaleSheetLayoutView="87" workbookViewId="0">
      <selection activeCell="S19" sqref="S19"/>
    </sheetView>
  </sheetViews>
  <sheetFormatPr defaultColWidth="7.5546875" defaultRowHeight="20.100000000000001" customHeight="1"/>
  <cols>
    <col min="1" max="3" width="1.44140625" style="7" customWidth="1"/>
    <col min="4" max="4" width="43.109375" style="7" customWidth="1"/>
    <col min="5" max="5" width="7.5546875" style="3" customWidth="1"/>
    <col min="6" max="6" width="0.5546875" style="7" customWidth="1"/>
    <col min="7" max="7" width="10.5546875" style="15" customWidth="1"/>
    <col min="8" max="8" width="0.5546875" style="15" customWidth="1"/>
    <col min="9" max="9" width="10.5546875" style="15" customWidth="1"/>
    <col min="10" max="10" width="0.5546875" style="15" customWidth="1"/>
    <col min="11" max="11" width="10.5546875" style="8" customWidth="1"/>
    <col min="12" max="12" width="0.5546875" style="15" customWidth="1"/>
    <col min="13" max="13" width="10.5546875" style="8" customWidth="1"/>
    <col min="14" max="186" width="7.5546875" style="7"/>
    <col min="187" max="188" width="1.44140625" style="7" customWidth="1"/>
    <col min="189" max="189" width="48.5546875" style="7" customWidth="1"/>
    <col min="190" max="190" width="7" style="7" customWidth="1"/>
    <col min="191" max="191" width="0.5546875" style="7" customWidth="1"/>
    <col min="192" max="192" width="11.5546875" style="7" customWidth="1"/>
    <col min="193" max="193" width="0.5546875" style="7" customWidth="1"/>
    <col min="194" max="194" width="11.5546875" style="7" customWidth="1"/>
    <col min="195" max="195" width="0.5546875" style="7" customWidth="1"/>
    <col min="196" max="196" width="11.5546875" style="7" customWidth="1"/>
    <col min="197" max="197" width="0.5546875" style="7" customWidth="1"/>
    <col min="198" max="198" width="11.5546875" style="7" customWidth="1"/>
    <col min="199" max="442" width="7.5546875" style="7"/>
    <col min="443" max="444" width="1.44140625" style="7" customWidth="1"/>
    <col min="445" max="445" width="48.5546875" style="7" customWidth="1"/>
    <col min="446" max="446" width="7" style="7" customWidth="1"/>
    <col min="447" max="447" width="0.5546875" style="7" customWidth="1"/>
    <col min="448" max="448" width="11.5546875" style="7" customWidth="1"/>
    <col min="449" max="449" width="0.5546875" style="7" customWidth="1"/>
    <col min="450" max="450" width="11.5546875" style="7" customWidth="1"/>
    <col min="451" max="451" width="0.5546875" style="7" customWidth="1"/>
    <col min="452" max="452" width="11.5546875" style="7" customWidth="1"/>
    <col min="453" max="453" width="0.5546875" style="7" customWidth="1"/>
    <col min="454" max="454" width="11.5546875" style="7" customWidth="1"/>
    <col min="455" max="698" width="7.5546875" style="7"/>
    <col min="699" max="700" width="1.44140625" style="7" customWidth="1"/>
    <col min="701" max="701" width="48.5546875" style="7" customWidth="1"/>
    <col min="702" max="702" width="7" style="7" customWidth="1"/>
    <col min="703" max="703" width="0.5546875" style="7" customWidth="1"/>
    <col min="704" max="704" width="11.5546875" style="7" customWidth="1"/>
    <col min="705" max="705" width="0.5546875" style="7" customWidth="1"/>
    <col min="706" max="706" width="11.5546875" style="7" customWidth="1"/>
    <col min="707" max="707" width="0.5546875" style="7" customWidth="1"/>
    <col min="708" max="708" width="11.5546875" style="7" customWidth="1"/>
    <col min="709" max="709" width="0.5546875" style="7" customWidth="1"/>
    <col min="710" max="710" width="11.5546875" style="7" customWidth="1"/>
    <col min="711" max="954" width="7.5546875" style="7"/>
    <col min="955" max="956" width="1.44140625" style="7" customWidth="1"/>
    <col min="957" max="957" width="48.5546875" style="7" customWidth="1"/>
    <col min="958" max="958" width="7" style="7" customWidth="1"/>
    <col min="959" max="959" width="0.5546875" style="7" customWidth="1"/>
    <col min="960" max="960" width="11.5546875" style="7" customWidth="1"/>
    <col min="961" max="961" width="0.5546875" style="7" customWidth="1"/>
    <col min="962" max="962" width="11.5546875" style="7" customWidth="1"/>
    <col min="963" max="963" width="0.5546875" style="7" customWidth="1"/>
    <col min="964" max="964" width="11.5546875" style="7" customWidth="1"/>
    <col min="965" max="965" width="0.5546875" style="7" customWidth="1"/>
    <col min="966" max="966" width="11.5546875" style="7" customWidth="1"/>
    <col min="967" max="1210" width="7.5546875" style="7"/>
    <col min="1211" max="1212" width="1.44140625" style="7" customWidth="1"/>
    <col min="1213" max="1213" width="48.5546875" style="7" customWidth="1"/>
    <col min="1214" max="1214" width="7" style="7" customWidth="1"/>
    <col min="1215" max="1215" width="0.5546875" style="7" customWidth="1"/>
    <col min="1216" max="1216" width="11.5546875" style="7" customWidth="1"/>
    <col min="1217" max="1217" width="0.5546875" style="7" customWidth="1"/>
    <col min="1218" max="1218" width="11.5546875" style="7" customWidth="1"/>
    <col min="1219" max="1219" width="0.5546875" style="7" customWidth="1"/>
    <col min="1220" max="1220" width="11.5546875" style="7" customWidth="1"/>
    <col min="1221" max="1221" width="0.5546875" style="7" customWidth="1"/>
    <col min="1222" max="1222" width="11.5546875" style="7" customWidth="1"/>
    <col min="1223" max="1466" width="7.5546875" style="7"/>
    <col min="1467" max="1468" width="1.44140625" style="7" customWidth="1"/>
    <col min="1469" max="1469" width="48.5546875" style="7" customWidth="1"/>
    <col min="1470" max="1470" width="7" style="7" customWidth="1"/>
    <col min="1471" max="1471" width="0.5546875" style="7" customWidth="1"/>
    <col min="1472" max="1472" width="11.5546875" style="7" customWidth="1"/>
    <col min="1473" max="1473" width="0.5546875" style="7" customWidth="1"/>
    <col min="1474" max="1474" width="11.5546875" style="7" customWidth="1"/>
    <col min="1475" max="1475" width="0.5546875" style="7" customWidth="1"/>
    <col min="1476" max="1476" width="11.5546875" style="7" customWidth="1"/>
    <col min="1477" max="1477" width="0.5546875" style="7" customWidth="1"/>
    <col min="1478" max="1478" width="11.5546875" style="7" customWidth="1"/>
    <col min="1479" max="1722" width="7.5546875" style="7"/>
    <col min="1723" max="1724" width="1.44140625" style="7" customWidth="1"/>
    <col min="1725" max="1725" width="48.5546875" style="7" customWidth="1"/>
    <col min="1726" max="1726" width="7" style="7" customWidth="1"/>
    <col min="1727" max="1727" width="0.5546875" style="7" customWidth="1"/>
    <col min="1728" max="1728" width="11.5546875" style="7" customWidth="1"/>
    <col min="1729" max="1729" width="0.5546875" style="7" customWidth="1"/>
    <col min="1730" max="1730" width="11.5546875" style="7" customWidth="1"/>
    <col min="1731" max="1731" width="0.5546875" style="7" customWidth="1"/>
    <col min="1732" max="1732" width="11.5546875" style="7" customWidth="1"/>
    <col min="1733" max="1733" width="0.5546875" style="7" customWidth="1"/>
    <col min="1734" max="1734" width="11.5546875" style="7" customWidth="1"/>
    <col min="1735" max="1978" width="7.5546875" style="7"/>
    <col min="1979" max="1980" width="1.44140625" style="7" customWidth="1"/>
    <col min="1981" max="1981" width="48.5546875" style="7" customWidth="1"/>
    <col min="1982" max="1982" width="7" style="7" customWidth="1"/>
    <col min="1983" max="1983" width="0.5546875" style="7" customWidth="1"/>
    <col min="1984" max="1984" width="11.5546875" style="7" customWidth="1"/>
    <col min="1985" max="1985" width="0.5546875" style="7" customWidth="1"/>
    <col min="1986" max="1986" width="11.5546875" style="7" customWidth="1"/>
    <col min="1987" max="1987" width="0.5546875" style="7" customWidth="1"/>
    <col min="1988" max="1988" width="11.5546875" style="7" customWidth="1"/>
    <col min="1989" max="1989" width="0.5546875" style="7" customWidth="1"/>
    <col min="1990" max="1990" width="11.5546875" style="7" customWidth="1"/>
    <col min="1991" max="2234" width="7.5546875" style="7"/>
    <col min="2235" max="2236" width="1.44140625" style="7" customWidth="1"/>
    <col min="2237" max="2237" width="48.5546875" style="7" customWidth="1"/>
    <col min="2238" max="2238" width="7" style="7" customWidth="1"/>
    <col min="2239" max="2239" width="0.5546875" style="7" customWidth="1"/>
    <col min="2240" max="2240" width="11.5546875" style="7" customWidth="1"/>
    <col min="2241" max="2241" width="0.5546875" style="7" customWidth="1"/>
    <col min="2242" max="2242" width="11.5546875" style="7" customWidth="1"/>
    <col min="2243" max="2243" width="0.5546875" style="7" customWidth="1"/>
    <col min="2244" max="2244" width="11.5546875" style="7" customWidth="1"/>
    <col min="2245" max="2245" width="0.5546875" style="7" customWidth="1"/>
    <col min="2246" max="2246" width="11.5546875" style="7" customWidth="1"/>
    <col min="2247" max="2490" width="7.5546875" style="7"/>
    <col min="2491" max="2492" width="1.44140625" style="7" customWidth="1"/>
    <col min="2493" max="2493" width="48.5546875" style="7" customWidth="1"/>
    <col min="2494" max="2494" width="7" style="7" customWidth="1"/>
    <col min="2495" max="2495" width="0.5546875" style="7" customWidth="1"/>
    <col min="2496" max="2496" width="11.5546875" style="7" customWidth="1"/>
    <col min="2497" max="2497" width="0.5546875" style="7" customWidth="1"/>
    <col min="2498" max="2498" width="11.5546875" style="7" customWidth="1"/>
    <col min="2499" max="2499" width="0.5546875" style="7" customWidth="1"/>
    <col min="2500" max="2500" width="11.5546875" style="7" customWidth="1"/>
    <col min="2501" max="2501" width="0.5546875" style="7" customWidth="1"/>
    <col min="2502" max="2502" width="11.5546875" style="7" customWidth="1"/>
    <col min="2503" max="2746" width="7.5546875" style="7"/>
    <col min="2747" max="2748" width="1.44140625" style="7" customWidth="1"/>
    <col min="2749" max="2749" width="48.5546875" style="7" customWidth="1"/>
    <col min="2750" max="2750" width="7" style="7" customWidth="1"/>
    <col min="2751" max="2751" width="0.5546875" style="7" customWidth="1"/>
    <col min="2752" max="2752" width="11.5546875" style="7" customWidth="1"/>
    <col min="2753" max="2753" width="0.5546875" style="7" customWidth="1"/>
    <col min="2754" max="2754" width="11.5546875" style="7" customWidth="1"/>
    <col min="2755" max="2755" width="0.5546875" style="7" customWidth="1"/>
    <col min="2756" max="2756" width="11.5546875" style="7" customWidth="1"/>
    <col min="2757" max="2757" width="0.5546875" style="7" customWidth="1"/>
    <col min="2758" max="2758" width="11.5546875" style="7" customWidth="1"/>
    <col min="2759" max="3002" width="7.5546875" style="7"/>
    <col min="3003" max="3004" width="1.44140625" style="7" customWidth="1"/>
    <col min="3005" max="3005" width="48.5546875" style="7" customWidth="1"/>
    <col min="3006" max="3006" width="7" style="7" customWidth="1"/>
    <col min="3007" max="3007" width="0.5546875" style="7" customWidth="1"/>
    <col min="3008" max="3008" width="11.5546875" style="7" customWidth="1"/>
    <col min="3009" max="3009" width="0.5546875" style="7" customWidth="1"/>
    <col min="3010" max="3010" width="11.5546875" style="7" customWidth="1"/>
    <col min="3011" max="3011" width="0.5546875" style="7" customWidth="1"/>
    <col min="3012" max="3012" width="11.5546875" style="7" customWidth="1"/>
    <col min="3013" max="3013" width="0.5546875" style="7" customWidth="1"/>
    <col min="3014" max="3014" width="11.5546875" style="7" customWidth="1"/>
    <col min="3015" max="3258" width="7.5546875" style="7"/>
    <col min="3259" max="3260" width="1.44140625" style="7" customWidth="1"/>
    <col min="3261" max="3261" width="48.5546875" style="7" customWidth="1"/>
    <col min="3262" max="3262" width="7" style="7" customWidth="1"/>
    <col min="3263" max="3263" width="0.5546875" style="7" customWidth="1"/>
    <col min="3264" max="3264" width="11.5546875" style="7" customWidth="1"/>
    <col min="3265" max="3265" width="0.5546875" style="7" customWidth="1"/>
    <col min="3266" max="3266" width="11.5546875" style="7" customWidth="1"/>
    <col min="3267" max="3267" width="0.5546875" style="7" customWidth="1"/>
    <col min="3268" max="3268" width="11.5546875" style="7" customWidth="1"/>
    <col min="3269" max="3269" width="0.5546875" style="7" customWidth="1"/>
    <col min="3270" max="3270" width="11.5546875" style="7" customWidth="1"/>
    <col min="3271" max="3514" width="7.5546875" style="7"/>
    <col min="3515" max="3516" width="1.44140625" style="7" customWidth="1"/>
    <col min="3517" max="3517" width="48.5546875" style="7" customWidth="1"/>
    <col min="3518" max="3518" width="7" style="7" customWidth="1"/>
    <col min="3519" max="3519" width="0.5546875" style="7" customWidth="1"/>
    <col min="3520" max="3520" width="11.5546875" style="7" customWidth="1"/>
    <col min="3521" max="3521" width="0.5546875" style="7" customWidth="1"/>
    <col min="3522" max="3522" width="11.5546875" style="7" customWidth="1"/>
    <col min="3523" max="3523" width="0.5546875" style="7" customWidth="1"/>
    <col min="3524" max="3524" width="11.5546875" style="7" customWidth="1"/>
    <col min="3525" max="3525" width="0.5546875" style="7" customWidth="1"/>
    <col min="3526" max="3526" width="11.5546875" style="7" customWidth="1"/>
    <col min="3527" max="3770" width="7.5546875" style="7"/>
    <col min="3771" max="3772" width="1.44140625" style="7" customWidth="1"/>
    <col min="3773" max="3773" width="48.5546875" style="7" customWidth="1"/>
    <col min="3774" max="3774" width="7" style="7" customWidth="1"/>
    <col min="3775" max="3775" width="0.5546875" style="7" customWidth="1"/>
    <col min="3776" max="3776" width="11.5546875" style="7" customWidth="1"/>
    <col min="3777" max="3777" width="0.5546875" style="7" customWidth="1"/>
    <col min="3778" max="3778" width="11.5546875" style="7" customWidth="1"/>
    <col min="3779" max="3779" width="0.5546875" style="7" customWidth="1"/>
    <col min="3780" max="3780" width="11.5546875" style="7" customWidth="1"/>
    <col min="3781" max="3781" width="0.5546875" style="7" customWidth="1"/>
    <col min="3782" max="3782" width="11.5546875" style="7" customWidth="1"/>
    <col min="3783" max="4026" width="7.5546875" style="7"/>
    <col min="4027" max="4028" width="1.44140625" style="7" customWidth="1"/>
    <col min="4029" max="4029" width="48.5546875" style="7" customWidth="1"/>
    <col min="4030" max="4030" width="7" style="7" customWidth="1"/>
    <col min="4031" max="4031" width="0.5546875" style="7" customWidth="1"/>
    <col min="4032" max="4032" width="11.5546875" style="7" customWidth="1"/>
    <col min="4033" max="4033" width="0.5546875" style="7" customWidth="1"/>
    <col min="4034" max="4034" width="11.5546875" style="7" customWidth="1"/>
    <col min="4035" max="4035" width="0.5546875" style="7" customWidth="1"/>
    <col min="4036" max="4036" width="11.5546875" style="7" customWidth="1"/>
    <col min="4037" max="4037" width="0.5546875" style="7" customWidth="1"/>
    <col min="4038" max="4038" width="11.5546875" style="7" customWidth="1"/>
    <col min="4039" max="4282" width="7.5546875" style="7"/>
    <col min="4283" max="4284" width="1.44140625" style="7" customWidth="1"/>
    <col min="4285" max="4285" width="48.5546875" style="7" customWidth="1"/>
    <col min="4286" max="4286" width="7" style="7" customWidth="1"/>
    <col min="4287" max="4287" width="0.5546875" style="7" customWidth="1"/>
    <col min="4288" max="4288" width="11.5546875" style="7" customWidth="1"/>
    <col min="4289" max="4289" width="0.5546875" style="7" customWidth="1"/>
    <col min="4290" max="4290" width="11.5546875" style="7" customWidth="1"/>
    <col min="4291" max="4291" width="0.5546875" style="7" customWidth="1"/>
    <col min="4292" max="4292" width="11.5546875" style="7" customWidth="1"/>
    <col min="4293" max="4293" width="0.5546875" style="7" customWidth="1"/>
    <col min="4294" max="4294" width="11.5546875" style="7" customWidth="1"/>
    <col min="4295" max="4538" width="7.5546875" style="7"/>
    <col min="4539" max="4540" width="1.44140625" style="7" customWidth="1"/>
    <col min="4541" max="4541" width="48.5546875" style="7" customWidth="1"/>
    <col min="4542" max="4542" width="7" style="7" customWidth="1"/>
    <col min="4543" max="4543" width="0.5546875" style="7" customWidth="1"/>
    <col min="4544" max="4544" width="11.5546875" style="7" customWidth="1"/>
    <col min="4545" max="4545" width="0.5546875" style="7" customWidth="1"/>
    <col min="4546" max="4546" width="11.5546875" style="7" customWidth="1"/>
    <col min="4547" max="4547" width="0.5546875" style="7" customWidth="1"/>
    <col min="4548" max="4548" width="11.5546875" style="7" customWidth="1"/>
    <col min="4549" max="4549" width="0.5546875" style="7" customWidth="1"/>
    <col min="4550" max="4550" width="11.5546875" style="7" customWidth="1"/>
    <col min="4551" max="4794" width="7.5546875" style="7"/>
    <col min="4795" max="4796" width="1.44140625" style="7" customWidth="1"/>
    <col min="4797" max="4797" width="48.5546875" style="7" customWidth="1"/>
    <col min="4798" max="4798" width="7" style="7" customWidth="1"/>
    <col min="4799" max="4799" width="0.5546875" style="7" customWidth="1"/>
    <col min="4800" max="4800" width="11.5546875" style="7" customWidth="1"/>
    <col min="4801" max="4801" width="0.5546875" style="7" customWidth="1"/>
    <col min="4802" max="4802" width="11.5546875" style="7" customWidth="1"/>
    <col min="4803" max="4803" width="0.5546875" style="7" customWidth="1"/>
    <col min="4804" max="4804" width="11.5546875" style="7" customWidth="1"/>
    <col min="4805" max="4805" width="0.5546875" style="7" customWidth="1"/>
    <col min="4806" max="4806" width="11.5546875" style="7" customWidth="1"/>
    <col min="4807" max="5050" width="7.5546875" style="7"/>
    <col min="5051" max="5052" width="1.44140625" style="7" customWidth="1"/>
    <col min="5053" max="5053" width="48.5546875" style="7" customWidth="1"/>
    <col min="5054" max="5054" width="7" style="7" customWidth="1"/>
    <col min="5055" max="5055" width="0.5546875" style="7" customWidth="1"/>
    <col min="5056" max="5056" width="11.5546875" style="7" customWidth="1"/>
    <col min="5057" max="5057" width="0.5546875" style="7" customWidth="1"/>
    <col min="5058" max="5058" width="11.5546875" style="7" customWidth="1"/>
    <col min="5059" max="5059" width="0.5546875" style="7" customWidth="1"/>
    <col min="5060" max="5060" width="11.5546875" style="7" customWidth="1"/>
    <col min="5061" max="5061" width="0.5546875" style="7" customWidth="1"/>
    <col min="5062" max="5062" width="11.5546875" style="7" customWidth="1"/>
    <col min="5063" max="5306" width="7.5546875" style="7"/>
    <col min="5307" max="5308" width="1.44140625" style="7" customWidth="1"/>
    <col min="5309" max="5309" width="48.5546875" style="7" customWidth="1"/>
    <col min="5310" max="5310" width="7" style="7" customWidth="1"/>
    <col min="5311" max="5311" width="0.5546875" style="7" customWidth="1"/>
    <col min="5312" max="5312" width="11.5546875" style="7" customWidth="1"/>
    <col min="5313" max="5313" width="0.5546875" style="7" customWidth="1"/>
    <col min="5314" max="5314" width="11.5546875" style="7" customWidth="1"/>
    <col min="5315" max="5315" width="0.5546875" style="7" customWidth="1"/>
    <col min="5316" max="5316" width="11.5546875" style="7" customWidth="1"/>
    <col min="5317" max="5317" width="0.5546875" style="7" customWidth="1"/>
    <col min="5318" max="5318" width="11.5546875" style="7" customWidth="1"/>
    <col min="5319" max="5562" width="7.5546875" style="7"/>
    <col min="5563" max="5564" width="1.44140625" style="7" customWidth="1"/>
    <col min="5565" max="5565" width="48.5546875" style="7" customWidth="1"/>
    <col min="5566" max="5566" width="7" style="7" customWidth="1"/>
    <col min="5567" max="5567" width="0.5546875" style="7" customWidth="1"/>
    <col min="5568" max="5568" width="11.5546875" style="7" customWidth="1"/>
    <col min="5569" max="5569" width="0.5546875" style="7" customWidth="1"/>
    <col min="5570" max="5570" width="11.5546875" style="7" customWidth="1"/>
    <col min="5571" max="5571" width="0.5546875" style="7" customWidth="1"/>
    <col min="5572" max="5572" width="11.5546875" style="7" customWidth="1"/>
    <col min="5573" max="5573" width="0.5546875" style="7" customWidth="1"/>
    <col min="5574" max="5574" width="11.5546875" style="7" customWidth="1"/>
    <col min="5575" max="5818" width="7.5546875" style="7"/>
    <col min="5819" max="5820" width="1.44140625" style="7" customWidth="1"/>
    <col min="5821" max="5821" width="48.5546875" style="7" customWidth="1"/>
    <col min="5822" max="5822" width="7" style="7" customWidth="1"/>
    <col min="5823" max="5823" width="0.5546875" style="7" customWidth="1"/>
    <col min="5824" max="5824" width="11.5546875" style="7" customWidth="1"/>
    <col min="5825" max="5825" width="0.5546875" style="7" customWidth="1"/>
    <col min="5826" max="5826" width="11.5546875" style="7" customWidth="1"/>
    <col min="5827" max="5827" width="0.5546875" style="7" customWidth="1"/>
    <col min="5828" max="5828" width="11.5546875" style="7" customWidth="1"/>
    <col min="5829" max="5829" width="0.5546875" style="7" customWidth="1"/>
    <col min="5830" max="5830" width="11.5546875" style="7" customWidth="1"/>
    <col min="5831" max="6074" width="7.5546875" style="7"/>
    <col min="6075" max="6076" width="1.44140625" style="7" customWidth="1"/>
    <col min="6077" max="6077" width="48.5546875" style="7" customWidth="1"/>
    <col min="6078" max="6078" width="7" style="7" customWidth="1"/>
    <col min="6079" max="6079" width="0.5546875" style="7" customWidth="1"/>
    <col min="6080" max="6080" width="11.5546875" style="7" customWidth="1"/>
    <col min="6081" max="6081" width="0.5546875" style="7" customWidth="1"/>
    <col min="6082" max="6082" width="11.5546875" style="7" customWidth="1"/>
    <col min="6083" max="6083" width="0.5546875" style="7" customWidth="1"/>
    <col min="6084" max="6084" width="11.5546875" style="7" customWidth="1"/>
    <col min="6085" max="6085" width="0.5546875" style="7" customWidth="1"/>
    <col min="6086" max="6086" width="11.5546875" style="7" customWidth="1"/>
    <col min="6087" max="6330" width="7.5546875" style="7"/>
    <col min="6331" max="6332" width="1.44140625" style="7" customWidth="1"/>
    <col min="6333" max="6333" width="48.5546875" style="7" customWidth="1"/>
    <col min="6334" max="6334" width="7" style="7" customWidth="1"/>
    <col min="6335" max="6335" width="0.5546875" style="7" customWidth="1"/>
    <col min="6336" max="6336" width="11.5546875" style="7" customWidth="1"/>
    <col min="6337" max="6337" width="0.5546875" style="7" customWidth="1"/>
    <col min="6338" max="6338" width="11.5546875" style="7" customWidth="1"/>
    <col min="6339" max="6339" width="0.5546875" style="7" customWidth="1"/>
    <col min="6340" max="6340" width="11.5546875" style="7" customWidth="1"/>
    <col min="6341" max="6341" width="0.5546875" style="7" customWidth="1"/>
    <col min="6342" max="6342" width="11.5546875" style="7" customWidth="1"/>
    <col min="6343" max="6586" width="7.5546875" style="7"/>
    <col min="6587" max="6588" width="1.44140625" style="7" customWidth="1"/>
    <col min="6589" max="6589" width="48.5546875" style="7" customWidth="1"/>
    <col min="6590" max="6590" width="7" style="7" customWidth="1"/>
    <col min="6591" max="6591" width="0.5546875" style="7" customWidth="1"/>
    <col min="6592" max="6592" width="11.5546875" style="7" customWidth="1"/>
    <col min="6593" max="6593" width="0.5546875" style="7" customWidth="1"/>
    <col min="6594" max="6594" width="11.5546875" style="7" customWidth="1"/>
    <col min="6595" max="6595" width="0.5546875" style="7" customWidth="1"/>
    <col min="6596" max="6596" width="11.5546875" style="7" customWidth="1"/>
    <col min="6597" max="6597" width="0.5546875" style="7" customWidth="1"/>
    <col min="6598" max="6598" width="11.5546875" style="7" customWidth="1"/>
    <col min="6599" max="6842" width="7.5546875" style="7"/>
    <col min="6843" max="6844" width="1.44140625" style="7" customWidth="1"/>
    <col min="6845" max="6845" width="48.5546875" style="7" customWidth="1"/>
    <col min="6846" max="6846" width="7" style="7" customWidth="1"/>
    <col min="6847" max="6847" width="0.5546875" style="7" customWidth="1"/>
    <col min="6848" max="6848" width="11.5546875" style="7" customWidth="1"/>
    <col min="6849" max="6849" width="0.5546875" style="7" customWidth="1"/>
    <col min="6850" max="6850" width="11.5546875" style="7" customWidth="1"/>
    <col min="6851" max="6851" width="0.5546875" style="7" customWidth="1"/>
    <col min="6852" max="6852" width="11.5546875" style="7" customWidth="1"/>
    <col min="6853" max="6853" width="0.5546875" style="7" customWidth="1"/>
    <col min="6854" max="6854" width="11.5546875" style="7" customWidth="1"/>
    <col min="6855" max="7098" width="7.5546875" style="7"/>
    <col min="7099" max="7100" width="1.44140625" style="7" customWidth="1"/>
    <col min="7101" max="7101" width="48.5546875" style="7" customWidth="1"/>
    <col min="7102" max="7102" width="7" style="7" customWidth="1"/>
    <col min="7103" max="7103" width="0.5546875" style="7" customWidth="1"/>
    <col min="7104" max="7104" width="11.5546875" style="7" customWidth="1"/>
    <col min="7105" max="7105" width="0.5546875" style="7" customWidth="1"/>
    <col min="7106" max="7106" width="11.5546875" style="7" customWidth="1"/>
    <col min="7107" max="7107" width="0.5546875" style="7" customWidth="1"/>
    <col min="7108" max="7108" width="11.5546875" style="7" customWidth="1"/>
    <col min="7109" max="7109" width="0.5546875" style="7" customWidth="1"/>
    <col min="7110" max="7110" width="11.5546875" style="7" customWidth="1"/>
    <col min="7111" max="7354" width="7.5546875" style="7"/>
    <col min="7355" max="7356" width="1.44140625" style="7" customWidth="1"/>
    <col min="7357" max="7357" width="48.5546875" style="7" customWidth="1"/>
    <col min="7358" max="7358" width="7" style="7" customWidth="1"/>
    <col min="7359" max="7359" width="0.5546875" style="7" customWidth="1"/>
    <col min="7360" max="7360" width="11.5546875" style="7" customWidth="1"/>
    <col min="7361" max="7361" width="0.5546875" style="7" customWidth="1"/>
    <col min="7362" max="7362" width="11.5546875" style="7" customWidth="1"/>
    <col min="7363" max="7363" width="0.5546875" style="7" customWidth="1"/>
    <col min="7364" max="7364" width="11.5546875" style="7" customWidth="1"/>
    <col min="7365" max="7365" width="0.5546875" style="7" customWidth="1"/>
    <col min="7366" max="7366" width="11.5546875" style="7" customWidth="1"/>
    <col min="7367" max="7610" width="7.5546875" style="7"/>
    <col min="7611" max="7612" width="1.44140625" style="7" customWidth="1"/>
    <col min="7613" max="7613" width="48.5546875" style="7" customWidth="1"/>
    <col min="7614" max="7614" width="7" style="7" customWidth="1"/>
    <col min="7615" max="7615" width="0.5546875" style="7" customWidth="1"/>
    <col min="7616" max="7616" width="11.5546875" style="7" customWidth="1"/>
    <col min="7617" max="7617" width="0.5546875" style="7" customWidth="1"/>
    <col min="7618" max="7618" width="11.5546875" style="7" customWidth="1"/>
    <col min="7619" max="7619" width="0.5546875" style="7" customWidth="1"/>
    <col min="7620" max="7620" width="11.5546875" style="7" customWidth="1"/>
    <col min="7621" max="7621" width="0.5546875" style="7" customWidth="1"/>
    <col min="7622" max="7622" width="11.5546875" style="7" customWidth="1"/>
    <col min="7623" max="7866" width="7.5546875" style="7"/>
    <col min="7867" max="7868" width="1.44140625" style="7" customWidth="1"/>
    <col min="7869" max="7869" width="48.5546875" style="7" customWidth="1"/>
    <col min="7870" max="7870" width="7" style="7" customWidth="1"/>
    <col min="7871" max="7871" width="0.5546875" style="7" customWidth="1"/>
    <col min="7872" max="7872" width="11.5546875" style="7" customWidth="1"/>
    <col min="7873" max="7873" width="0.5546875" style="7" customWidth="1"/>
    <col min="7874" max="7874" width="11.5546875" style="7" customWidth="1"/>
    <col min="7875" max="7875" width="0.5546875" style="7" customWidth="1"/>
    <col min="7876" max="7876" width="11.5546875" style="7" customWidth="1"/>
    <col min="7877" max="7877" width="0.5546875" style="7" customWidth="1"/>
    <col min="7878" max="7878" width="11.5546875" style="7" customWidth="1"/>
    <col min="7879" max="8122" width="7.5546875" style="7"/>
    <col min="8123" max="8124" width="1.44140625" style="7" customWidth="1"/>
    <col min="8125" max="8125" width="48.5546875" style="7" customWidth="1"/>
    <col min="8126" max="8126" width="7" style="7" customWidth="1"/>
    <col min="8127" max="8127" width="0.5546875" style="7" customWidth="1"/>
    <col min="8128" max="8128" width="11.5546875" style="7" customWidth="1"/>
    <col min="8129" max="8129" width="0.5546875" style="7" customWidth="1"/>
    <col min="8130" max="8130" width="11.5546875" style="7" customWidth="1"/>
    <col min="8131" max="8131" width="0.5546875" style="7" customWidth="1"/>
    <col min="8132" max="8132" width="11.5546875" style="7" customWidth="1"/>
    <col min="8133" max="8133" width="0.5546875" style="7" customWidth="1"/>
    <col min="8134" max="8134" width="11.5546875" style="7" customWidth="1"/>
    <col min="8135" max="8378" width="7.5546875" style="7"/>
    <col min="8379" max="8380" width="1.44140625" style="7" customWidth="1"/>
    <col min="8381" max="8381" width="48.5546875" style="7" customWidth="1"/>
    <col min="8382" max="8382" width="7" style="7" customWidth="1"/>
    <col min="8383" max="8383" width="0.5546875" style="7" customWidth="1"/>
    <col min="8384" max="8384" width="11.5546875" style="7" customWidth="1"/>
    <col min="8385" max="8385" width="0.5546875" style="7" customWidth="1"/>
    <col min="8386" max="8386" width="11.5546875" style="7" customWidth="1"/>
    <col min="8387" max="8387" width="0.5546875" style="7" customWidth="1"/>
    <col min="8388" max="8388" width="11.5546875" style="7" customWidth="1"/>
    <col min="8389" max="8389" width="0.5546875" style="7" customWidth="1"/>
    <col min="8390" max="8390" width="11.5546875" style="7" customWidth="1"/>
    <col min="8391" max="8634" width="7.5546875" style="7"/>
    <col min="8635" max="8636" width="1.44140625" style="7" customWidth="1"/>
    <col min="8637" max="8637" width="48.5546875" style="7" customWidth="1"/>
    <col min="8638" max="8638" width="7" style="7" customWidth="1"/>
    <col min="8639" max="8639" width="0.5546875" style="7" customWidth="1"/>
    <col min="8640" max="8640" width="11.5546875" style="7" customWidth="1"/>
    <col min="8641" max="8641" width="0.5546875" style="7" customWidth="1"/>
    <col min="8642" max="8642" width="11.5546875" style="7" customWidth="1"/>
    <col min="8643" max="8643" width="0.5546875" style="7" customWidth="1"/>
    <col min="8644" max="8644" width="11.5546875" style="7" customWidth="1"/>
    <col min="8645" max="8645" width="0.5546875" style="7" customWidth="1"/>
    <col min="8646" max="8646" width="11.5546875" style="7" customWidth="1"/>
    <col min="8647" max="8890" width="7.5546875" style="7"/>
    <col min="8891" max="8892" width="1.44140625" style="7" customWidth="1"/>
    <col min="8893" max="8893" width="48.5546875" style="7" customWidth="1"/>
    <col min="8894" max="8894" width="7" style="7" customWidth="1"/>
    <col min="8895" max="8895" width="0.5546875" style="7" customWidth="1"/>
    <col min="8896" max="8896" width="11.5546875" style="7" customWidth="1"/>
    <col min="8897" max="8897" width="0.5546875" style="7" customWidth="1"/>
    <col min="8898" max="8898" width="11.5546875" style="7" customWidth="1"/>
    <col min="8899" max="8899" width="0.5546875" style="7" customWidth="1"/>
    <col min="8900" max="8900" width="11.5546875" style="7" customWidth="1"/>
    <col min="8901" max="8901" width="0.5546875" style="7" customWidth="1"/>
    <col min="8902" max="8902" width="11.5546875" style="7" customWidth="1"/>
    <col min="8903" max="9146" width="7.5546875" style="7"/>
    <col min="9147" max="9148" width="1.44140625" style="7" customWidth="1"/>
    <col min="9149" max="9149" width="48.5546875" style="7" customWidth="1"/>
    <col min="9150" max="9150" width="7" style="7" customWidth="1"/>
    <col min="9151" max="9151" width="0.5546875" style="7" customWidth="1"/>
    <col min="9152" max="9152" width="11.5546875" style="7" customWidth="1"/>
    <col min="9153" max="9153" width="0.5546875" style="7" customWidth="1"/>
    <col min="9154" max="9154" width="11.5546875" style="7" customWidth="1"/>
    <col min="9155" max="9155" width="0.5546875" style="7" customWidth="1"/>
    <col min="9156" max="9156" width="11.5546875" style="7" customWidth="1"/>
    <col min="9157" max="9157" width="0.5546875" style="7" customWidth="1"/>
    <col min="9158" max="9158" width="11.5546875" style="7" customWidth="1"/>
    <col min="9159" max="9402" width="7.5546875" style="7"/>
    <col min="9403" max="9404" width="1.44140625" style="7" customWidth="1"/>
    <col min="9405" max="9405" width="48.5546875" style="7" customWidth="1"/>
    <col min="9406" max="9406" width="7" style="7" customWidth="1"/>
    <col min="9407" max="9407" width="0.5546875" style="7" customWidth="1"/>
    <col min="9408" max="9408" width="11.5546875" style="7" customWidth="1"/>
    <col min="9409" max="9409" width="0.5546875" style="7" customWidth="1"/>
    <col min="9410" max="9410" width="11.5546875" style="7" customWidth="1"/>
    <col min="9411" max="9411" width="0.5546875" style="7" customWidth="1"/>
    <col min="9412" max="9412" width="11.5546875" style="7" customWidth="1"/>
    <col min="9413" max="9413" width="0.5546875" style="7" customWidth="1"/>
    <col min="9414" max="9414" width="11.5546875" style="7" customWidth="1"/>
    <col min="9415" max="9658" width="7.5546875" style="7"/>
    <col min="9659" max="9660" width="1.44140625" style="7" customWidth="1"/>
    <col min="9661" max="9661" width="48.5546875" style="7" customWidth="1"/>
    <col min="9662" max="9662" width="7" style="7" customWidth="1"/>
    <col min="9663" max="9663" width="0.5546875" style="7" customWidth="1"/>
    <col min="9664" max="9664" width="11.5546875" style="7" customWidth="1"/>
    <col min="9665" max="9665" width="0.5546875" style="7" customWidth="1"/>
    <col min="9666" max="9666" width="11.5546875" style="7" customWidth="1"/>
    <col min="9667" max="9667" width="0.5546875" style="7" customWidth="1"/>
    <col min="9668" max="9668" width="11.5546875" style="7" customWidth="1"/>
    <col min="9669" max="9669" width="0.5546875" style="7" customWidth="1"/>
    <col min="9670" max="9670" width="11.5546875" style="7" customWidth="1"/>
    <col min="9671" max="9914" width="7.5546875" style="7"/>
    <col min="9915" max="9916" width="1.44140625" style="7" customWidth="1"/>
    <col min="9917" max="9917" width="48.5546875" style="7" customWidth="1"/>
    <col min="9918" max="9918" width="7" style="7" customWidth="1"/>
    <col min="9919" max="9919" width="0.5546875" style="7" customWidth="1"/>
    <col min="9920" max="9920" width="11.5546875" style="7" customWidth="1"/>
    <col min="9921" max="9921" width="0.5546875" style="7" customWidth="1"/>
    <col min="9922" max="9922" width="11.5546875" style="7" customWidth="1"/>
    <col min="9923" max="9923" width="0.5546875" style="7" customWidth="1"/>
    <col min="9924" max="9924" width="11.5546875" style="7" customWidth="1"/>
    <col min="9925" max="9925" width="0.5546875" style="7" customWidth="1"/>
    <col min="9926" max="9926" width="11.5546875" style="7" customWidth="1"/>
    <col min="9927" max="10170" width="7.5546875" style="7"/>
    <col min="10171" max="10172" width="1.44140625" style="7" customWidth="1"/>
    <col min="10173" max="10173" width="48.5546875" style="7" customWidth="1"/>
    <col min="10174" max="10174" width="7" style="7" customWidth="1"/>
    <col min="10175" max="10175" width="0.5546875" style="7" customWidth="1"/>
    <col min="10176" max="10176" width="11.5546875" style="7" customWidth="1"/>
    <col min="10177" max="10177" width="0.5546875" style="7" customWidth="1"/>
    <col min="10178" max="10178" width="11.5546875" style="7" customWidth="1"/>
    <col min="10179" max="10179" width="0.5546875" style="7" customWidth="1"/>
    <col min="10180" max="10180" width="11.5546875" style="7" customWidth="1"/>
    <col min="10181" max="10181" width="0.5546875" style="7" customWidth="1"/>
    <col min="10182" max="10182" width="11.5546875" style="7" customWidth="1"/>
    <col min="10183" max="10426" width="7.5546875" style="7"/>
    <col min="10427" max="10428" width="1.44140625" style="7" customWidth="1"/>
    <col min="10429" max="10429" width="48.5546875" style="7" customWidth="1"/>
    <col min="10430" max="10430" width="7" style="7" customWidth="1"/>
    <col min="10431" max="10431" width="0.5546875" style="7" customWidth="1"/>
    <col min="10432" max="10432" width="11.5546875" style="7" customWidth="1"/>
    <col min="10433" max="10433" width="0.5546875" style="7" customWidth="1"/>
    <col min="10434" max="10434" width="11.5546875" style="7" customWidth="1"/>
    <col min="10435" max="10435" width="0.5546875" style="7" customWidth="1"/>
    <col min="10436" max="10436" width="11.5546875" style="7" customWidth="1"/>
    <col min="10437" max="10437" width="0.5546875" style="7" customWidth="1"/>
    <col min="10438" max="10438" width="11.5546875" style="7" customWidth="1"/>
    <col min="10439" max="10682" width="7.5546875" style="7"/>
    <col min="10683" max="10684" width="1.44140625" style="7" customWidth="1"/>
    <col min="10685" max="10685" width="48.5546875" style="7" customWidth="1"/>
    <col min="10686" max="10686" width="7" style="7" customWidth="1"/>
    <col min="10687" max="10687" width="0.5546875" style="7" customWidth="1"/>
    <col min="10688" max="10688" width="11.5546875" style="7" customWidth="1"/>
    <col min="10689" max="10689" width="0.5546875" style="7" customWidth="1"/>
    <col min="10690" max="10690" width="11.5546875" style="7" customWidth="1"/>
    <col min="10691" max="10691" width="0.5546875" style="7" customWidth="1"/>
    <col min="10692" max="10692" width="11.5546875" style="7" customWidth="1"/>
    <col min="10693" max="10693" width="0.5546875" style="7" customWidth="1"/>
    <col min="10694" max="10694" width="11.5546875" style="7" customWidth="1"/>
    <col min="10695" max="10938" width="7.5546875" style="7"/>
    <col min="10939" max="10940" width="1.44140625" style="7" customWidth="1"/>
    <col min="10941" max="10941" width="48.5546875" style="7" customWidth="1"/>
    <col min="10942" max="10942" width="7" style="7" customWidth="1"/>
    <col min="10943" max="10943" width="0.5546875" style="7" customWidth="1"/>
    <col min="10944" max="10944" width="11.5546875" style="7" customWidth="1"/>
    <col min="10945" max="10945" width="0.5546875" style="7" customWidth="1"/>
    <col min="10946" max="10946" width="11.5546875" style="7" customWidth="1"/>
    <col min="10947" max="10947" width="0.5546875" style="7" customWidth="1"/>
    <col min="10948" max="10948" width="11.5546875" style="7" customWidth="1"/>
    <col min="10949" max="10949" width="0.5546875" style="7" customWidth="1"/>
    <col min="10950" max="10950" width="11.5546875" style="7" customWidth="1"/>
    <col min="10951" max="11194" width="7.5546875" style="7"/>
    <col min="11195" max="11196" width="1.44140625" style="7" customWidth="1"/>
    <col min="11197" max="11197" width="48.5546875" style="7" customWidth="1"/>
    <col min="11198" max="11198" width="7" style="7" customWidth="1"/>
    <col min="11199" max="11199" width="0.5546875" style="7" customWidth="1"/>
    <col min="11200" max="11200" width="11.5546875" style="7" customWidth="1"/>
    <col min="11201" max="11201" width="0.5546875" style="7" customWidth="1"/>
    <col min="11202" max="11202" width="11.5546875" style="7" customWidth="1"/>
    <col min="11203" max="11203" width="0.5546875" style="7" customWidth="1"/>
    <col min="11204" max="11204" width="11.5546875" style="7" customWidth="1"/>
    <col min="11205" max="11205" width="0.5546875" style="7" customWidth="1"/>
    <col min="11206" max="11206" width="11.5546875" style="7" customWidth="1"/>
    <col min="11207" max="11450" width="7.5546875" style="7"/>
    <col min="11451" max="11452" width="1.44140625" style="7" customWidth="1"/>
    <col min="11453" max="11453" width="48.5546875" style="7" customWidth="1"/>
    <col min="11454" max="11454" width="7" style="7" customWidth="1"/>
    <col min="11455" max="11455" width="0.5546875" style="7" customWidth="1"/>
    <col min="11456" max="11456" width="11.5546875" style="7" customWidth="1"/>
    <col min="11457" max="11457" width="0.5546875" style="7" customWidth="1"/>
    <col min="11458" max="11458" width="11.5546875" style="7" customWidth="1"/>
    <col min="11459" max="11459" width="0.5546875" style="7" customWidth="1"/>
    <col min="11460" max="11460" width="11.5546875" style="7" customWidth="1"/>
    <col min="11461" max="11461" width="0.5546875" style="7" customWidth="1"/>
    <col min="11462" max="11462" width="11.5546875" style="7" customWidth="1"/>
    <col min="11463" max="11706" width="7.5546875" style="7"/>
    <col min="11707" max="11708" width="1.44140625" style="7" customWidth="1"/>
    <col min="11709" max="11709" width="48.5546875" style="7" customWidth="1"/>
    <col min="11710" max="11710" width="7" style="7" customWidth="1"/>
    <col min="11711" max="11711" width="0.5546875" style="7" customWidth="1"/>
    <col min="11712" max="11712" width="11.5546875" style="7" customWidth="1"/>
    <col min="11713" max="11713" width="0.5546875" style="7" customWidth="1"/>
    <col min="11714" max="11714" width="11.5546875" style="7" customWidth="1"/>
    <col min="11715" max="11715" width="0.5546875" style="7" customWidth="1"/>
    <col min="11716" max="11716" width="11.5546875" style="7" customWidth="1"/>
    <col min="11717" max="11717" width="0.5546875" style="7" customWidth="1"/>
    <col min="11718" max="11718" width="11.5546875" style="7" customWidth="1"/>
    <col min="11719" max="11962" width="7.5546875" style="7"/>
    <col min="11963" max="11964" width="1.44140625" style="7" customWidth="1"/>
    <col min="11965" max="11965" width="48.5546875" style="7" customWidth="1"/>
    <col min="11966" max="11966" width="7" style="7" customWidth="1"/>
    <col min="11967" max="11967" width="0.5546875" style="7" customWidth="1"/>
    <col min="11968" max="11968" width="11.5546875" style="7" customWidth="1"/>
    <col min="11969" max="11969" width="0.5546875" style="7" customWidth="1"/>
    <col min="11970" max="11970" width="11.5546875" style="7" customWidth="1"/>
    <col min="11971" max="11971" width="0.5546875" style="7" customWidth="1"/>
    <col min="11972" max="11972" width="11.5546875" style="7" customWidth="1"/>
    <col min="11973" max="11973" width="0.5546875" style="7" customWidth="1"/>
    <col min="11974" max="11974" width="11.5546875" style="7" customWidth="1"/>
    <col min="11975" max="12218" width="7.5546875" style="7"/>
    <col min="12219" max="12220" width="1.44140625" style="7" customWidth="1"/>
    <col min="12221" max="12221" width="48.5546875" style="7" customWidth="1"/>
    <col min="12222" max="12222" width="7" style="7" customWidth="1"/>
    <col min="12223" max="12223" width="0.5546875" style="7" customWidth="1"/>
    <col min="12224" max="12224" width="11.5546875" style="7" customWidth="1"/>
    <col min="12225" max="12225" width="0.5546875" style="7" customWidth="1"/>
    <col min="12226" max="12226" width="11.5546875" style="7" customWidth="1"/>
    <col min="12227" max="12227" width="0.5546875" style="7" customWidth="1"/>
    <col min="12228" max="12228" width="11.5546875" style="7" customWidth="1"/>
    <col min="12229" max="12229" width="0.5546875" style="7" customWidth="1"/>
    <col min="12230" max="12230" width="11.5546875" style="7" customWidth="1"/>
    <col min="12231" max="12474" width="7.5546875" style="7"/>
    <col min="12475" max="12476" width="1.44140625" style="7" customWidth="1"/>
    <col min="12477" max="12477" width="48.5546875" style="7" customWidth="1"/>
    <col min="12478" max="12478" width="7" style="7" customWidth="1"/>
    <col min="12479" max="12479" width="0.5546875" style="7" customWidth="1"/>
    <col min="12480" max="12480" width="11.5546875" style="7" customWidth="1"/>
    <col min="12481" max="12481" width="0.5546875" style="7" customWidth="1"/>
    <col min="12482" max="12482" width="11.5546875" style="7" customWidth="1"/>
    <col min="12483" max="12483" width="0.5546875" style="7" customWidth="1"/>
    <col min="12484" max="12484" width="11.5546875" style="7" customWidth="1"/>
    <col min="12485" max="12485" width="0.5546875" style="7" customWidth="1"/>
    <col min="12486" max="12486" width="11.5546875" style="7" customWidth="1"/>
    <col min="12487" max="12730" width="7.5546875" style="7"/>
    <col min="12731" max="12732" width="1.44140625" style="7" customWidth="1"/>
    <col min="12733" max="12733" width="48.5546875" style="7" customWidth="1"/>
    <col min="12734" max="12734" width="7" style="7" customWidth="1"/>
    <col min="12735" max="12735" width="0.5546875" style="7" customWidth="1"/>
    <col min="12736" max="12736" width="11.5546875" style="7" customWidth="1"/>
    <col min="12737" max="12737" width="0.5546875" style="7" customWidth="1"/>
    <col min="12738" max="12738" width="11.5546875" style="7" customWidth="1"/>
    <col min="12739" max="12739" width="0.5546875" style="7" customWidth="1"/>
    <col min="12740" max="12740" width="11.5546875" style="7" customWidth="1"/>
    <col min="12741" max="12741" width="0.5546875" style="7" customWidth="1"/>
    <col min="12742" max="12742" width="11.5546875" style="7" customWidth="1"/>
    <col min="12743" max="12986" width="7.5546875" style="7"/>
    <col min="12987" max="12988" width="1.44140625" style="7" customWidth="1"/>
    <col min="12989" max="12989" width="48.5546875" style="7" customWidth="1"/>
    <col min="12990" max="12990" width="7" style="7" customWidth="1"/>
    <col min="12991" max="12991" width="0.5546875" style="7" customWidth="1"/>
    <col min="12992" max="12992" width="11.5546875" style="7" customWidth="1"/>
    <col min="12993" max="12993" width="0.5546875" style="7" customWidth="1"/>
    <col min="12994" max="12994" width="11.5546875" style="7" customWidth="1"/>
    <col min="12995" max="12995" width="0.5546875" style="7" customWidth="1"/>
    <col min="12996" max="12996" width="11.5546875" style="7" customWidth="1"/>
    <col min="12997" max="12997" width="0.5546875" style="7" customWidth="1"/>
    <col min="12998" max="12998" width="11.5546875" style="7" customWidth="1"/>
    <col min="12999" max="13242" width="7.5546875" style="7"/>
    <col min="13243" max="13244" width="1.44140625" style="7" customWidth="1"/>
    <col min="13245" max="13245" width="48.5546875" style="7" customWidth="1"/>
    <col min="13246" max="13246" width="7" style="7" customWidth="1"/>
    <col min="13247" max="13247" width="0.5546875" style="7" customWidth="1"/>
    <col min="13248" max="13248" width="11.5546875" style="7" customWidth="1"/>
    <col min="13249" max="13249" width="0.5546875" style="7" customWidth="1"/>
    <col min="13250" max="13250" width="11.5546875" style="7" customWidth="1"/>
    <col min="13251" max="13251" width="0.5546875" style="7" customWidth="1"/>
    <col min="13252" max="13252" width="11.5546875" style="7" customWidth="1"/>
    <col min="13253" max="13253" width="0.5546875" style="7" customWidth="1"/>
    <col min="13254" max="13254" width="11.5546875" style="7" customWidth="1"/>
    <col min="13255" max="13498" width="7.5546875" style="7"/>
    <col min="13499" max="13500" width="1.44140625" style="7" customWidth="1"/>
    <col min="13501" max="13501" width="48.5546875" style="7" customWidth="1"/>
    <col min="13502" max="13502" width="7" style="7" customWidth="1"/>
    <col min="13503" max="13503" width="0.5546875" style="7" customWidth="1"/>
    <col min="13504" max="13504" width="11.5546875" style="7" customWidth="1"/>
    <col min="13505" max="13505" width="0.5546875" style="7" customWidth="1"/>
    <col min="13506" max="13506" width="11.5546875" style="7" customWidth="1"/>
    <col min="13507" max="13507" width="0.5546875" style="7" customWidth="1"/>
    <col min="13508" max="13508" width="11.5546875" style="7" customWidth="1"/>
    <col min="13509" max="13509" width="0.5546875" style="7" customWidth="1"/>
    <col min="13510" max="13510" width="11.5546875" style="7" customWidth="1"/>
    <col min="13511" max="13754" width="7.5546875" style="7"/>
    <col min="13755" max="13756" width="1.44140625" style="7" customWidth="1"/>
    <col min="13757" max="13757" width="48.5546875" style="7" customWidth="1"/>
    <col min="13758" max="13758" width="7" style="7" customWidth="1"/>
    <col min="13759" max="13759" width="0.5546875" style="7" customWidth="1"/>
    <col min="13760" max="13760" width="11.5546875" style="7" customWidth="1"/>
    <col min="13761" max="13761" width="0.5546875" style="7" customWidth="1"/>
    <col min="13762" max="13762" width="11.5546875" style="7" customWidth="1"/>
    <col min="13763" max="13763" width="0.5546875" style="7" customWidth="1"/>
    <col min="13764" max="13764" width="11.5546875" style="7" customWidth="1"/>
    <col min="13765" max="13765" width="0.5546875" style="7" customWidth="1"/>
    <col min="13766" max="13766" width="11.5546875" style="7" customWidth="1"/>
    <col min="13767" max="14010" width="7.5546875" style="7"/>
    <col min="14011" max="14012" width="1.44140625" style="7" customWidth="1"/>
    <col min="14013" max="14013" width="48.5546875" style="7" customWidth="1"/>
    <col min="14014" max="14014" width="7" style="7" customWidth="1"/>
    <col min="14015" max="14015" width="0.5546875" style="7" customWidth="1"/>
    <col min="14016" max="14016" width="11.5546875" style="7" customWidth="1"/>
    <col min="14017" max="14017" width="0.5546875" style="7" customWidth="1"/>
    <col min="14018" max="14018" width="11.5546875" style="7" customWidth="1"/>
    <col min="14019" max="14019" width="0.5546875" style="7" customWidth="1"/>
    <col min="14020" max="14020" width="11.5546875" style="7" customWidth="1"/>
    <col min="14021" max="14021" width="0.5546875" style="7" customWidth="1"/>
    <col min="14022" max="14022" width="11.5546875" style="7" customWidth="1"/>
    <col min="14023" max="14266" width="7.5546875" style="7"/>
    <col min="14267" max="14268" width="1.44140625" style="7" customWidth="1"/>
    <col min="14269" max="14269" width="48.5546875" style="7" customWidth="1"/>
    <col min="14270" max="14270" width="7" style="7" customWidth="1"/>
    <col min="14271" max="14271" width="0.5546875" style="7" customWidth="1"/>
    <col min="14272" max="14272" width="11.5546875" style="7" customWidth="1"/>
    <col min="14273" max="14273" width="0.5546875" style="7" customWidth="1"/>
    <col min="14274" max="14274" width="11.5546875" style="7" customWidth="1"/>
    <col min="14275" max="14275" width="0.5546875" style="7" customWidth="1"/>
    <col min="14276" max="14276" width="11.5546875" style="7" customWidth="1"/>
    <col min="14277" max="14277" width="0.5546875" style="7" customWidth="1"/>
    <col min="14278" max="14278" width="11.5546875" style="7" customWidth="1"/>
    <col min="14279" max="14522" width="7.5546875" style="7"/>
    <col min="14523" max="14524" width="1.44140625" style="7" customWidth="1"/>
    <col min="14525" max="14525" width="48.5546875" style="7" customWidth="1"/>
    <col min="14526" max="14526" width="7" style="7" customWidth="1"/>
    <col min="14527" max="14527" width="0.5546875" style="7" customWidth="1"/>
    <col min="14528" max="14528" width="11.5546875" style="7" customWidth="1"/>
    <col min="14529" max="14529" width="0.5546875" style="7" customWidth="1"/>
    <col min="14530" max="14530" width="11.5546875" style="7" customWidth="1"/>
    <col min="14531" max="14531" width="0.5546875" style="7" customWidth="1"/>
    <col min="14532" max="14532" width="11.5546875" style="7" customWidth="1"/>
    <col min="14533" max="14533" width="0.5546875" style="7" customWidth="1"/>
    <col min="14534" max="14534" width="11.5546875" style="7" customWidth="1"/>
    <col min="14535" max="14778" width="7.5546875" style="7"/>
    <col min="14779" max="14780" width="1.44140625" style="7" customWidth="1"/>
    <col min="14781" max="14781" width="48.5546875" style="7" customWidth="1"/>
    <col min="14782" max="14782" width="7" style="7" customWidth="1"/>
    <col min="14783" max="14783" width="0.5546875" style="7" customWidth="1"/>
    <col min="14784" max="14784" width="11.5546875" style="7" customWidth="1"/>
    <col min="14785" max="14785" width="0.5546875" style="7" customWidth="1"/>
    <col min="14786" max="14786" width="11.5546875" style="7" customWidth="1"/>
    <col min="14787" max="14787" width="0.5546875" style="7" customWidth="1"/>
    <col min="14788" max="14788" width="11.5546875" style="7" customWidth="1"/>
    <col min="14789" max="14789" width="0.5546875" style="7" customWidth="1"/>
    <col min="14790" max="14790" width="11.5546875" style="7" customWidth="1"/>
    <col min="14791" max="15034" width="7.5546875" style="7"/>
    <col min="15035" max="15036" width="1.44140625" style="7" customWidth="1"/>
    <col min="15037" max="15037" width="48.5546875" style="7" customWidth="1"/>
    <col min="15038" max="15038" width="7" style="7" customWidth="1"/>
    <col min="15039" max="15039" width="0.5546875" style="7" customWidth="1"/>
    <col min="15040" max="15040" width="11.5546875" style="7" customWidth="1"/>
    <col min="15041" max="15041" width="0.5546875" style="7" customWidth="1"/>
    <col min="15042" max="15042" width="11.5546875" style="7" customWidth="1"/>
    <col min="15043" max="15043" width="0.5546875" style="7" customWidth="1"/>
    <col min="15044" max="15044" width="11.5546875" style="7" customWidth="1"/>
    <col min="15045" max="15045" width="0.5546875" style="7" customWidth="1"/>
    <col min="15046" max="15046" width="11.5546875" style="7" customWidth="1"/>
    <col min="15047" max="15290" width="7.5546875" style="7"/>
    <col min="15291" max="15292" width="1.44140625" style="7" customWidth="1"/>
    <col min="15293" max="15293" width="48.5546875" style="7" customWidth="1"/>
    <col min="15294" max="15294" width="7" style="7" customWidth="1"/>
    <col min="15295" max="15295" width="0.5546875" style="7" customWidth="1"/>
    <col min="15296" max="15296" width="11.5546875" style="7" customWidth="1"/>
    <col min="15297" max="15297" width="0.5546875" style="7" customWidth="1"/>
    <col min="15298" max="15298" width="11.5546875" style="7" customWidth="1"/>
    <col min="15299" max="15299" width="0.5546875" style="7" customWidth="1"/>
    <col min="15300" max="15300" width="11.5546875" style="7" customWidth="1"/>
    <col min="15301" max="15301" width="0.5546875" style="7" customWidth="1"/>
    <col min="15302" max="15302" width="11.5546875" style="7" customWidth="1"/>
    <col min="15303" max="15546" width="7.5546875" style="7"/>
    <col min="15547" max="15548" width="1.44140625" style="7" customWidth="1"/>
    <col min="15549" max="15549" width="48.5546875" style="7" customWidth="1"/>
    <col min="15550" max="15550" width="7" style="7" customWidth="1"/>
    <col min="15551" max="15551" width="0.5546875" style="7" customWidth="1"/>
    <col min="15552" max="15552" width="11.5546875" style="7" customWidth="1"/>
    <col min="15553" max="15553" width="0.5546875" style="7" customWidth="1"/>
    <col min="15554" max="15554" width="11.5546875" style="7" customWidth="1"/>
    <col min="15555" max="15555" width="0.5546875" style="7" customWidth="1"/>
    <col min="15556" max="15556" width="11.5546875" style="7" customWidth="1"/>
    <col min="15557" max="15557" width="0.5546875" style="7" customWidth="1"/>
    <col min="15558" max="15558" width="11.5546875" style="7" customWidth="1"/>
    <col min="15559" max="15802" width="7.5546875" style="7"/>
    <col min="15803" max="15804" width="1.44140625" style="7" customWidth="1"/>
    <col min="15805" max="15805" width="48.5546875" style="7" customWidth="1"/>
    <col min="15806" max="15806" width="7" style="7" customWidth="1"/>
    <col min="15807" max="15807" width="0.5546875" style="7" customWidth="1"/>
    <col min="15808" max="15808" width="11.5546875" style="7" customWidth="1"/>
    <col min="15809" max="15809" width="0.5546875" style="7" customWidth="1"/>
    <col min="15810" max="15810" width="11.5546875" style="7" customWidth="1"/>
    <col min="15811" max="15811" width="0.5546875" style="7" customWidth="1"/>
    <col min="15812" max="15812" width="11.5546875" style="7" customWidth="1"/>
    <col min="15813" max="15813" width="0.5546875" style="7" customWidth="1"/>
    <col min="15814" max="15814" width="11.5546875" style="7" customWidth="1"/>
    <col min="15815" max="16058" width="7.5546875" style="7"/>
    <col min="16059" max="16060" width="1.44140625" style="7" customWidth="1"/>
    <col min="16061" max="16061" width="48.5546875" style="7" customWidth="1"/>
    <col min="16062" max="16062" width="7" style="7" customWidth="1"/>
    <col min="16063" max="16063" width="0.5546875" style="7" customWidth="1"/>
    <col min="16064" max="16064" width="11.5546875" style="7" customWidth="1"/>
    <col min="16065" max="16065" width="0.5546875" style="7" customWidth="1"/>
    <col min="16066" max="16066" width="11.5546875" style="7" customWidth="1"/>
    <col min="16067" max="16067" width="0.5546875" style="7" customWidth="1"/>
    <col min="16068" max="16068" width="11.5546875" style="7" customWidth="1"/>
    <col min="16069" max="16069" width="0.5546875" style="7" customWidth="1"/>
    <col min="16070" max="16070" width="11.5546875" style="7" customWidth="1"/>
    <col min="16071" max="16384" width="7.5546875" style="7"/>
  </cols>
  <sheetData>
    <row r="1" spans="1:13" ht="20.100000000000001" customHeight="1">
      <c r="A1" s="2" t="s">
        <v>0</v>
      </c>
      <c r="B1" s="2"/>
      <c r="C1" s="2"/>
      <c r="D1" s="2"/>
      <c r="F1" s="3"/>
      <c r="G1" s="4"/>
      <c r="H1" s="5"/>
      <c r="I1" s="4"/>
      <c r="J1" s="5"/>
      <c r="K1" s="6"/>
      <c r="L1" s="5"/>
      <c r="M1" s="6"/>
    </row>
    <row r="2" spans="1:13" ht="20.100000000000001" customHeight="1">
      <c r="A2" s="2" t="s">
        <v>185</v>
      </c>
      <c r="B2" s="2"/>
      <c r="C2" s="2"/>
      <c r="D2" s="2"/>
      <c r="F2" s="3"/>
      <c r="G2" s="5"/>
      <c r="H2" s="5"/>
      <c r="I2" s="5"/>
      <c r="J2" s="5"/>
      <c r="L2" s="5"/>
    </row>
    <row r="3" spans="1:13" ht="20.100000000000001" customHeight="1">
      <c r="A3" s="9" t="s">
        <v>87</v>
      </c>
      <c r="B3" s="9"/>
      <c r="C3" s="9"/>
      <c r="D3" s="9"/>
      <c r="E3" s="10"/>
      <c r="F3" s="11"/>
      <c r="G3" s="12"/>
      <c r="H3" s="12"/>
      <c r="I3" s="12"/>
      <c r="J3" s="12"/>
      <c r="K3" s="13"/>
      <c r="L3" s="12"/>
      <c r="M3" s="13"/>
    </row>
    <row r="4" spans="1:13" ht="20.100000000000001" customHeight="1">
      <c r="A4" s="14"/>
      <c r="F4" s="3"/>
      <c r="G4" s="8"/>
      <c r="I4" s="8"/>
      <c r="J4" s="8"/>
      <c r="L4" s="8"/>
    </row>
    <row r="5" spans="1:13" ht="20.100000000000001" customHeight="1">
      <c r="A5" s="2"/>
      <c r="B5" s="2"/>
      <c r="C5" s="2"/>
      <c r="D5" s="2"/>
      <c r="F5" s="3"/>
      <c r="G5" s="174" t="s">
        <v>4</v>
      </c>
      <c r="H5" s="174"/>
      <c r="I5" s="174"/>
      <c r="J5" s="16"/>
      <c r="K5" s="174" t="s">
        <v>5</v>
      </c>
      <c r="L5" s="174"/>
      <c r="M5" s="174"/>
    </row>
    <row r="6" spans="1:13" ht="20.100000000000001" customHeight="1">
      <c r="A6" s="17"/>
      <c r="B6" s="17"/>
      <c r="C6" s="17"/>
      <c r="D6" s="17"/>
      <c r="E6" s="18"/>
      <c r="F6" s="17"/>
      <c r="G6" s="19" t="s">
        <v>6</v>
      </c>
      <c r="H6" s="20"/>
      <c r="I6" s="19" t="s">
        <v>7</v>
      </c>
      <c r="J6" s="20"/>
      <c r="K6" s="19" t="s">
        <v>6</v>
      </c>
      <c r="L6" s="20"/>
      <c r="M6" s="19" t="s">
        <v>7</v>
      </c>
    </row>
    <row r="7" spans="1:13" ht="20.100000000000001" customHeight="1">
      <c r="A7" s="17"/>
      <c r="B7" s="17"/>
      <c r="C7" s="17"/>
      <c r="D7" s="17"/>
      <c r="E7" s="21" t="s">
        <v>8</v>
      </c>
      <c r="F7" s="17"/>
      <c r="G7" s="22" t="s">
        <v>9</v>
      </c>
      <c r="H7" s="19"/>
      <c r="I7" s="22" t="s">
        <v>9</v>
      </c>
      <c r="J7" s="19"/>
      <c r="K7" s="22" t="s">
        <v>9</v>
      </c>
      <c r="L7" s="19"/>
      <c r="M7" s="22" t="s">
        <v>9</v>
      </c>
    </row>
    <row r="8" spans="1:13" ht="8.1" customHeight="1">
      <c r="A8" s="17"/>
      <c r="B8" s="17"/>
      <c r="C8" s="17"/>
      <c r="D8" s="17"/>
      <c r="E8" s="23"/>
      <c r="F8" s="17"/>
      <c r="H8" s="19"/>
      <c r="J8" s="19"/>
      <c r="L8" s="19"/>
    </row>
    <row r="9" spans="1:13" ht="20.100000000000001" customHeight="1">
      <c r="A9" s="2" t="s">
        <v>186</v>
      </c>
      <c r="B9" s="24"/>
      <c r="C9" s="24"/>
      <c r="D9" s="24"/>
      <c r="E9" s="25"/>
      <c r="F9" s="3"/>
    </row>
    <row r="10" spans="1:13" ht="20.100000000000001" customHeight="1">
      <c r="A10" s="7" t="s">
        <v>111</v>
      </c>
      <c r="B10" s="14"/>
      <c r="C10" s="14"/>
      <c r="D10" s="14"/>
      <c r="E10" s="25"/>
      <c r="F10" s="3"/>
      <c r="G10" s="15">
        <v>-1521911</v>
      </c>
      <c r="I10" s="15">
        <v>-665164</v>
      </c>
      <c r="K10" s="15">
        <v>-378304</v>
      </c>
      <c r="M10" s="15">
        <v>759800</v>
      </c>
    </row>
    <row r="11" spans="1:13" ht="20.100000000000001" customHeight="1">
      <c r="A11" s="26" t="s">
        <v>187</v>
      </c>
      <c r="D11" s="24"/>
      <c r="E11" s="25"/>
      <c r="F11" s="3"/>
      <c r="G11" s="8"/>
      <c r="H11" s="27"/>
      <c r="I11" s="8"/>
      <c r="J11" s="27"/>
      <c r="L11" s="27"/>
    </row>
    <row r="12" spans="1:13" ht="20.100000000000001" customHeight="1">
      <c r="B12" s="7" t="s">
        <v>188</v>
      </c>
      <c r="E12" s="25"/>
      <c r="F12" s="3"/>
      <c r="G12" s="8">
        <v>520810</v>
      </c>
      <c r="H12" s="27"/>
      <c r="I12" s="8">
        <v>575111</v>
      </c>
      <c r="J12" s="27"/>
      <c r="K12" s="15">
        <v>58072</v>
      </c>
      <c r="L12" s="27"/>
      <c r="M12" s="15">
        <v>67050</v>
      </c>
    </row>
    <row r="13" spans="1:13" ht="20.100000000000001" customHeight="1">
      <c r="B13" s="7" t="s">
        <v>189</v>
      </c>
      <c r="E13" s="25"/>
      <c r="G13" s="8">
        <v>84149</v>
      </c>
      <c r="H13" s="7"/>
      <c r="I13" s="8">
        <v>213941</v>
      </c>
      <c r="J13" s="55"/>
      <c r="K13" s="8">
        <v>79209</v>
      </c>
      <c r="L13" s="27"/>
      <c r="M13" s="8">
        <v>-37848</v>
      </c>
    </row>
    <row r="14" spans="1:13" ht="20.100000000000001" customHeight="1">
      <c r="B14" s="27" t="s">
        <v>190</v>
      </c>
      <c r="C14" s="27"/>
      <c r="E14" s="28" t="s">
        <v>191</v>
      </c>
      <c r="F14" s="3"/>
      <c r="G14" s="8">
        <v>28917</v>
      </c>
      <c r="I14" s="8">
        <v>-4227</v>
      </c>
      <c r="K14" s="8">
        <v>6450</v>
      </c>
      <c r="M14" s="8">
        <v>-4295</v>
      </c>
    </row>
    <row r="15" spans="1:13" ht="20.100000000000001" customHeight="1">
      <c r="B15" s="27" t="s">
        <v>278</v>
      </c>
      <c r="C15" s="27"/>
      <c r="E15" s="28">
        <v>13</v>
      </c>
      <c r="F15" s="3"/>
      <c r="G15" s="8">
        <v>49032</v>
      </c>
      <c r="I15" s="8">
        <v>0</v>
      </c>
      <c r="K15" s="8">
        <v>49032</v>
      </c>
      <c r="M15" s="8">
        <v>0</v>
      </c>
    </row>
    <row r="16" spans="1:13" ht="20.100000000000001" customHeight="1">
      <c r="B16" s="97" t="s">
        <v>277</v>
      </c>
      <c r="E16" s="28"/>
      <c r="F16" s="3"/>
      <c r="G16" s="8"/>
      <c r="I16" s="8"/>
    </row>
    <row r="17" spans="1:13" ht="20.100000000000001" customHeight="1">
      <c r="B17" s="105"/>
      <c r="C17" s="7" t="s">
        <v>276</v>
      </c>
      <c r="E17" s="28"/>
      <c r="F17" s="3"/>
      <c r="G17" s="8">
        <v>-143577</v>
      </c>
      <c r="I17" s="8">
        <v>0</v>
      </c>
      <c r="K17" s="8">
        <v>0</v>
      </c>
      <c r="M17" s="8">
        <v>0</v>
      </c>
    </row>
    <row r="18" spans="1:13" ht="20.100000000000001" customHeight="1">
      <c r="B18" s="7" t="s">
        <v>274</v>
      </c>
      <c r="E18" s="28"/>
      <c r="F18" s="3"/>
      <c r="G18" s="8">
        <v>-15109</v>
      </c>
      <c r="I18" s="8">
        <v>0</v>
      </c>
      <c r="K18" s="8">
        <v>0</v>
      </c>
      <c r="M18" s="8">
        <v>0</v>
      </c>
    </row>
    <row r="19" spans="1:13" ht="20.100000000000001" customHeight="1">
      <c r="B19" s="27" t="s">
        <v>192</v>
      </c>
      <c r="C19" s="27"/>
      <c r="E19" s="25"/>
      <c r="F19" s="3"/>
      <c r="G19" s="8">
        <v>501</v>
      </c>
      <c r="H19" s="55"/>
      <c r="I19" s="8">
        <v>-1075</v>
      </c>
      <c r="J19" s="55"/>
      <c r="K19" s="8">
        <v>-330</v>
      </c>
      <c r="L19" s="27"/>
      <c r="M19" s="8">
        <v>-845</v>
      </c>
    </row>
    <row r="20" spans="1:13" ht="20.100000000000001" customHeight="1">
      <c r="B20" s="7" t="s">
        <v>193</v>
      </c>
      <c r="E20" s="25"/>
      <c r="F20" s="3"/>
      <c r="G20" s="8">
        <v>-1487</v>
      </c>
      <c r="H20" s="27"/>
      <c r="I20" s="8">
        <v>-41861</v>
      </c>
      <c r="J20" s="27"/>
      <c r="K20" s="8">
        <v>0</v>
      </c>
      <c r="L20" s="27"/>
      <c r="M20" s="8">
        <v>-24</v>
      </c>
    </row>
    <row r="21" spans="1:13" ht="20.100000000000001" customHeight="1">
      <c r="B21" s="27" t="s">
        <v>272</v>
      </c>
      <c r="C21" s="27"/>
      <c r="E21" s="25"/>
      <c r="F21" s="3"/>
      <c r="G21" s="8">
        <v>-82</v>
      </c>
      <c r="I21" s="8">
        <v>9842</v>
      </c>
      <c r="K21" s="15">
        <v>0</v>
      </c>
      <c r="M21" s="15">
        <v>0</v>
      </c>
    </row>
    <row r="22" spans="1:13" ht="20.100000000000001" customHeight="1">
      <c r="B22" s="7" t="s">
        <v>194</v>
      </c>
      <c r="C22" s="27"/>
      <c r="E22" s="25"/>
      <c r="F22" s="3"/>
      <c r="G22" s="8">
        <v>24200</v>
      </c>
      <c r="I22" s="8">
        <v>0</v>
      </c>
      <c r="K22" s="15">
        <v>24200</v>
      </c>
      <c r="M22" s="15">
        <v>0</v>
      </c>
    </row>
    <row r="23" spans="1:13" ht="20.100000000000001" customHeight="1">
      <c r="B23" s="30" t="s">
        <v>195</v>
      </c>
      <c r="C23" s="30"/>
      <c r="D23" s="30"/>
      <c r="E23" s="25"/>
      <c r="F23" s="3"/>
      <c r="G23" s="8">
        <v>175274</v>
      </c>
      <c r="H23" s="27"/>
      <c r="I23" s="8">
        <v>167433</v>
      </c>
      <c r="J23" s="7"/>
      <c r="K23" s="15">
        <v>98284</v>
      </c>
      <c r="L23" s="7"/>
      <c r="M23" s="15">
        <v>74528</v>
      </c>
    </row>
    <row r="24" spans="1:13" ht="20.100000000000001" customHeight="1">
      <c r="B24" s="7" t="s">
        <v>196</v>
      </c>
      <c r="C24" s="30"/>
      <c r="D24" s="30"/>
      <c r="E24" s="25"/>
      <c r="F24" s="3"/>
      <c r="G24" s="8">
        <v>0</v>
      </c>
      <c r="I24" s="8">
        <v>0</v>
      </c>
      <c r="K24" s="8">
        <v>-7327</v>
      </c>
      <c r="M24" s="8">
        <v>7701</v>
      </c>
    </row>
    <row r="25" spans="1:13" ht="20.100000000000001" customHeight="1">
      <c r="B25" s="30" t="s">
        <v>60</v>
      </c>
      <c r="C25" s="30"/>
      <c r="E25" s="25"/>
      <c r="F25" s="3"/>
      <c r="G25" s="8">
        <v>45897</v>
      </c>
      <c r="H25" s="27"/>
      <c r="I25" s="8">
        <v>44944</v>
      </c>
      <c r="J25" s="8"/>
      <c r="K25" s="15">
        <v>16508</v>
      </c>
      <c r="L25" s="8"/>
      <c r="M25" s="15">
        <v>16697</v>
      </c>
    </row>
    <row r="26" spans="1:13" ht="20.100000000000001" customHeight="1">
      <c r="B26" s="7" t="s">
        <v>108</v>
      </c>
      <c r="E26" s="25" t="s">
        <v>197</v>
      </c>
      <c r="F26" s="3"/>
      <c r="G26" s="8">
        <v>-52978</v>
      </c>
      <c r="H26" s="27"/>
      <c r="I26" s="8">
        <v>-78899</v>
      </c>
      <c r="J26" s="8"/>
      <c r="K26" s="15">
        <v>0</v>
      </c>
      <c r="L26" s="8"/>
      <c r="M26" s="15">
        <v>0</v>
      </c>
    </row>
    <row r="27" spans="1:13" ht="20.100000000000001" customHeight="1">
      <c r="A27" s="2"/>
      <c r="B27" s="7" t="s">
        <v>62</v>
      </c>
      <c r="E27" s="25"/>
      <c r="F27" s="3"/>
      <c r="G27" s="8">
        <v>-58041</v>
      </c>
      <c r="H27" s="27"/>
      <c r="I27" s="8">
        <v>-302539</v>
      </c>
      <c r="J27" s="27"/>
      <c r="K27" s="15">
        <v>0</v>
      </c>
      <c r="L27" s="8"/>
      <c r="M27" s="15">
        <v>0</v>
      </c>
    </row>
    <row r="28" spans="1:13" ht="20.100000000000001" customHeight="1">
      <c r="B28" s="7" t="s">
        <v>198</v>
      </c>
      <c r="E28" s="29">
        <v>27</v>
      </c>
      <c r="F28" s="3"/>
      <c r="G28" s="8">
        <v>-11057</v>
      </c>
      <c r="H28" s="27"/>
      <c r="I28" s="8">
        <v>-10535</v>
      </c>
      <c r="J28" s="27"/>
      <c r="K28" s="15">
        <v>-134000</v>
      </c>
      <c r="L28" s="27"/>
      <c r="M28" s="15">
        <v>-408005</v>
      </c>
    </row>
    <row r="29" spans="1:13" ht="20.100000000000001" customHeight="1">
      <c r="B29" s="7" t="s">
        <v>199</v>
      </c>
      <c r="E29" s="29">
        <v>27</v>
      </c>
      <c r="F29" s="3"/>
      <c r="G29" s="8">
        <v>-258291</v>
      </c>
      <c r="H29" s="27"/>
      <c r="I29" s="8">
        <v>-294833</v>
      </c>
      <c r="J29" s="8"/>
      <c r="K29" s="15">
        <v>-473440</v>
      </c>
      <c r="L29" s="8"/>
      <c r="M29" s="15">
        <v>-443402</v>
      </c>
    </row>
    <row r="30" spans="1:13" ht="20.100000000000001" customHeight="1">
      <c r="B30" s="7" t="s">
        <v>110</v>
      </c>
      <c r="E30" s="25"/>
      <c r="F30" s="3"/>
      <c r="G30" s="8">
        <v>1633437</v>
      </c>
      <c r="H30" s="27"/>
      <c r="I30" s="8">
        <v>1441443</v>
      </c>
      <c r="J30" s="8"/>
      <c r="K30" s="15">
        <v>794720</v>
      </c>
      <c r="L30" s="8"/>
      <c r="M30" s="15">
        <v>575855</v>
      </c>
    </row>
    <row r="31" spans="1:13" ht="20.100000000000001" customHeight="1">
      <c r="D31" s="14"/>
      <c r="E31" s="25"/>
      <c r="F31" s="3"/>
      <c r="G31" s="8"/>
      <c r="I31" s="8"/>
      <c r="K31" s="15"/>
      <c r="M31" s="15"/>
    </row>
    <row r="32" spans="1:13" ht="20.100000000000001" customHeight="1">
      <c r="D32" s="14"/>
      <c r="E32" s="25"/>
      <c r="F32" s="3"/>
      <c r="G32" s="8"/>
      <c r="I32" s="8"/>
      <c r="K32" s="15"/>
      <c r="M32" s="15"/>
    </row>
    <row r="33" spans="1:13" ht="20.100000000000001" customHeight="1">
      <c r="D33" s="14"/>
      <c r="E33" s="25"/>
      <c r="F33" s="3"/>
      <c r="G33" s="8"/>
      <c r="I33" s="8"/>
      <c r="K33" s="15"/>
      <c r="M33" s="15"/>
    </row>
    <row r="34" spans="1:13" ht="20.100000000000001" customHeight="1">
      <c r="D34" s="14"/>
      <c r="E34" s="25"/>
      <c r="F34" s="3"/>
      <c r="G34" s="8"/>
      <c r="I34" s="8"/>
      <c r="K34" s="15"/>
      <c r="M34" s="15"/>
    </row>
    <row r="35" spans="1:13" ht="20.100000000000001" customHeight="1">
      <c r="D35" s="14"/>
      <c r="E35" s="25"/>
      <c r="F35" s="3"/>
      <c r="G35" s="8"/>
      <c r="I35" s="8"/>
      <c r="K35" s="15"/>
      <c r="M35" s="15"/>
    </row>
    <row r="36" spans="1:13" ht="20.100000000000001" customHeight="1">
      <c r="D36" s="14"/>
      <c r="E36" s="25"/>
      <c r="F36" s="3"/>
      <c r="G36" s="8"/>
      <c r="I36" s="8"/>
      <c r="K36" s="15"/>
      <c r="M36" s="15"/>
    </row>
    <row r="37" spans="1:13" ht="20.100000000000001" customHeight="1">
      <c r="D37" s="14"/>
      <c r="E37" s="25"/>
      <c r="F37" s="3"/>
      <c r="G37" s="8"/>
      <c r="I37" s="8"/>
      <c r="K37" s="15"/>
      <c r="M37" s="15"/>
    </row>
    <row r="38" spans="1:13" ht="20.100000000000001" customHeight="1">
      <c r="D38" s="14"/>
      <c r="E38" s="25"/>
      <c r="F38" s="3"/>
      <c r="G38" s="8"/>
      <c r="I38" s="8"/>
      <c r="K38" s="15"/>
      <c r="M38" s="15"/>
    </row>
    <row r="39" spans="1:13" ht="20.100000000000001" customHeight="1">
      <c r="D39" s="14"/>
      <c r="E39" s="25"/>
      <c r="F39" s="3"/>
      <c r="G39" s="8"/>
      <c r="I39" s="8"/>
      <c r="K39" s="15"/>
      <c r="M39" s="15"/>
    </row>
    <row r="40" spans="1:13" ht="20.100000000000001" customHeight="1">
      <c r="D40" s="14"/>
      <c r="E40" s="25"/>
      <c r="F40" s="3"/>
      <c r="G40" s="8"/>
      <c r="I40" s="8"/>
      <c r="K40" s="15"/>
      <c r="M40" s="15"/>
    </row>
    <row r="41" spans="1:13" ht="20.100000000000001" customHeight="1">
      <c r="D41" s="14"/>
      <c r="E41" s="25"/>
      <c r="F41" s="3"/>
      <c r="G41" s="8"/>
      <c r="I41" s="8"/>
      <c r="K41" s="15"/>
      <c r="M41" s="15"/>
    </row>
    <row r="42" spans="1:13" ht="20.100000000000001" customHeight="1">
      <c r="D42" s="14"/>
      <c r="E42" s="25"/>
      <c r="F42" s="3"/>
      <c r="G42" s="8"/>
      <c r="I42" s="8"/>
      <c r="K42" s="15"/>
      <c r="M42" s="15"/>
    </row>
    <row r="43" spans="1:13" ht="21.75" customHeight="1">
      <c r="D43" s="14"/>
      <c r="E43" s="25"/>
      <c r="F43" s="3"/>
      <c r="G43" s="8"/>
      <c r="I43" s="8"/>
      <c r="K43" s="15"/>
      <c r="M43" s="15"/>
    </row>
    <row r="44" spans="1:13" ht="9.75" customHeight="1">
      <c r="D44" s="14"/>
      <c r="E44" s="25"/>
      <c r="F44" s="3"/>
      <c r="G44" s="8"/>
      <c r="I44" s="8"/>
      <c r="K44" s="15"/>
      <c r="M44" s="15"/>
    </row>
    <row r="45" spans="1:13" ht="22.2" customHeight="1">
      <c r="A45" s="31" t="s">
        <v>39</v>
      </c>
      <c r="B45" s="31"/>
      <c r="C45" s="31"/>
      <c r="D45" s="32"/>
      <c r="E45" s="11"/>
      <c r="F45" s="11"/>
      <c r="G45" s="33"/>
      <c r="H45" s="33"/>
      <c r="I45" s="33"/>
      <c r="J45" s="33"/>
      <c r="K45" s="33"/>
      <c r="L45" s="33"/>
      <c r="M45" s="33"/>
    </row>
    <row r="46" spans="1:13" ht="20.100000000000001" customHeight="1">
      <c r="A46" s="2" t="s">
        <v>0</v>
      </c>
      <c r="B46" s="2"/>
      <c r="C46" s="2"/>
      <c r="D46" s="2"/>
      <c r="F46" s="3"/>
      <c r="G46" s="4"/>
      <c r="H46" s="5"/>
      <c r="I46" s="4"/>
      <c r="J46" s="5"/>
      <c r="K46" s="6"/>
      <c r="L46" s="5"/>
      <c r="M46" s="6"/>
    </row>
    <row r="47" spans="1:13" ht="20.100000000000001" customHeight="1">
      <c r="A47" s="2" t="s">
        <v>273</v>
      </c>
      <c r="B47" s="2"/>
      <c r="C47" s="2"/>
      <c r="D47" s="2"/>
      <c r="F47" s="3"/>
      <c r="G47" s="5"/>
      <c r="H47" s="5"/>
      <c r="I47" s="5"/>
      <c r="J47" s="5"/>
      <c r="L47" s="5"/>
    </row>
    <row r="48" spans="1:13" ht="20.100000000000001" customHeight="1">
      <c r="A48" s="9" t="s">
        <v>87</v>
      </c>
      <c r="B48" s="9"/>
      <c r="C48" s="9"/>
      <c r="D48" s="9"/>
      <c r="E48" s="10"/>
      <c r="F48" s="10"/>
      <c r="G48" s="12"/>
      <c r="H48" s="12"/>
      <c r="I48" s="12"/>
      <c r="J48" s="12"/>
      <c r="K48" s="13"/>
      <c r="L48" s="12"/>
      <c r="M48" s="13"/>
    </row>
    <row r="49" spans="1:13" ht="20.100000000000001" customHeight="1">
      <c r="A49" s="14"/>
      <c r="F49" s="3"/>
      <c r="G49" s="8"/>
      <c r="I49" s="8"/>
      <c r="J49" s="8"/>
      <c r="L49" s="8"/>
    </row>
    <row r="50" spans="1:13" ht="20.100000000000001" customHeight="1">
      <c r="A50" s="2"/>
      <c r="B50" s="2"/>
      <c r="C50" s="2"/>
      <c r="D50" s="2"/>
      <c r="F50" s="3"/>
      <c r="G50" s="174" t="s">
        <v>4</v>
      </c>
      <c r="H50" s="174"/>
      <c r="I50" s="174"/>
      <c r="J50" s="16"/>
      <c r="K50" s="174" t="s">
        <v>5</v>
      </c>
      <c r="L50" s="174"/>
      <c r="M50" s="174"/>
    </row>
    <row r="51" spans="1:13" ht="20.100000000000001" customHeight="1">
      <c r="A51" s="17"/>
      <c r="B51" s="17"/>
      <c r="C51" s="17"/>
      <c r="D51" s="17"/>
      <c r="E51" s="18"/>
      <c r="F51" s="17"/>
      <c r="G51" s="19" t="s">
        <v>6</v>
      </c>
      <c r="H51" s="20"/>
      <c r="I51" s="19" t="s">
        <v>7</v>
      </c>
      <c r="J51" s="20"/>
      <c r="K51" s="19" t="s">
        <v>6</v>
      </c>
      <c r="L51" s="20"/>
      <c r="M51" s="19" t="s">
        <v>7</v>
      </c>
    </row>
    <row r="52" spans="1:13" ht="20.100000000000001" customHeight="1">
      <c r="A52" s="17"/>
      <c r="B52" s="17"/>
      <c r="C52" s="17"/>
      <c r="D52" s="17"/>
      <c r="E52" s="21" t="s">
        <v>8</v>
      </c>
      <c r="F52" s="17"/>
      <c r="G52" s="22" t="s">
        <v>9</v>
      </c>
      <c r="H52" s="19"/>
      <c r="I52" s="22" t="s">
        <v>9</v>
      </c>
      <c r="J52" s="19"/>
      <c r="K52" s="22" t="s">
        <v>9</v>
      </c>
      <c r="L52" s="19"/>
      <c r="M52" s="22" t="s">
        <v>9</v>
      </c>
    </row>
    <row r="53" spans="1:13" ht="8.1" customHeight="1">
      <c r="A53" s="17"/>
      <c r="B53" s="17"/>
      <c r="C53" s="17"/>
      <c r="D53" s="17"/>
      <c r="E53" s="23"/>
      <c r="F53" s="17"/>
      <c r="H53" s="19"/>
      <c r="J53" s="19"/>
      <c r="K53" s="15"/>
      <c r="L53" s="19"/>
      <c r="M53" s="15"/>
    </row>
    <row r="54" spans="1:13" ht="20.100000000000001" customHeight="1">
      <c r="A54" s="7" t="s">
        <v>200</v>
      </c>
      <c r="B54" s="14"/>
      <c r="C54" s="14"/>
      <c r="F54" s="3"/>
      <c r="K54" s="15"/>
      <c r="M54" s="15"/>
    </row>
    <row r="55" spans="1:13" ht="20.100000000000001" customHeight="1">
      <c r="B55" s="7" t="s">
        <v>201</v>
      </c>
      <c r="F55" s="3"/>
      <c r="K55" s="15"/>
      <c r="M55" s="15"/>
    </row>
    <row r="56" spans="1:13" ht="20.100000000000001" customHeight="1">
      <c r="C56" s="7" t="s">
        <v>202</v>
      </c>
      <c r="F56" s="3"/>
      <c r="G56" s="8">
        <v>8142</v>
      </c>
      <c r="H56" s="27"/>
      <c r="I56" s="8">
        <v>-53546</v>
      </c>
      <c r="J56" s="27"/>
      <c r="K56" s="15">
        <v>2650</v>
      </c>
      <c r="L56" s="27"/>
      <c r="M56" s="15">
        <v>-3824</v>
      </c>
    </row>
    <row r="57" spans="1:13" ht="20.100000000000001" customHeight="1">
      <c r="A57" s="2"/>
      <c r="B57" s="30" t="s">
        <v>203</v>
      </c>
      <c r="C57" s="30"/>
      <c r="E57" s="34"/>
      <c r="F57" s="3"/>
      <c r="G57" s="8">
        <v>-168862</v>
      </c>
      <c r="H57" s="27"/>
      <c r="I57" s="8">
        <v>-87841</v>
      </c>
      <c r="J57" s="27"/>
      <c r="K57" s="15">
        <v>-120464</v>
      </c>
      <c r="L57" s="27"/>
      <c r="M57" s="15">
        <v>-15101</v>
      </c>
    </row>
    <row r="58" spans="1:13" ht="20.100000000000001" customHeight="1">
      <c r="A58" s="2"/>
      <c r="B58" s="7" t="s">
        <v>204</v>
      </c>
      <c r="E58" s="34"/>
      <c r="F58" s="3"/>
      <c r="G58" s="8">
        <v>1713</v>
      </c>
      <c r="H58" s="27"/>
      <c r="I58" s="8">
        <v>866</v>
      </c>
      <c r="J58" s="27"/>
      <c r="K58" s="15">
        <v>0</v>
      </c>
      <c r="L58" s="27"/>
      <c r="M58" s="15">
        <v>0</v>
      </c>
    </row>
    <row r="59" spans="1:13" ht="20.100000000000001" customHeight="1">
      <c r="A59" s="2"/>
      <c r="B59" s="7" t="s">
        <v>17</v>
      </c>
      <c r="E59" s="34"/>
      <c r="F59" s="3"/>
      <c r="G59" s="8">
        <v>2153928</v>
      </c>
      <c r="H59" s="27"/>
      <c r="I59" s="8">
        <v>1828143</v>
      </c>
      <c r="J59" s="27"/>
      <c r="K59" s="15">
        <v>1587370</v>
      </c>
      <c r="L59" s="27"/>
      <c r="M59" s="15">
        <v>953477</v>
      </c>
    </row>
    <row r="60" spans="1:13" ht="20.100000000000001" customHeight="1">
      <c r="B60" s="7" t="s">
        <v>18</v>
      </c>
      <c r="F60" s="3"/>
      <c r="G60" s="8">
        <v>39285</v>
      </c>
      <c r="H60" s="27"/>
      <c r="I60" s="8">
        <v>2670</v>
      </c>
      <c r="J60" s="8"/>
      <c r="K60" s="15">
        <v>-1427</v>
      </c>
      <c r="L60" s="8"/>
      <c r="M60" s="15">
        <v>93</v>
      </c>
    </row>
    <row r="61" spans="1:13" ht="19.5" customHeight="1">
      <c r="B61" s="30" t="s">
        <v>28</v>
      </c>
      <c r="C61" s="30"/>
      <c r="F61" s="3"/>
      <c r="G61" s="8">
        <v>-444975</v>
      </c>
      <c r="H61" s="27"/>
      <c r="I61" s="8">
        <v>-523684</v>
      </c>
      <c r="J61" s="8"/>
      <c r="K61" s="15">
        <v>-83929</v>
      </c>
      <c r="L61" s="8"/>
      <c r="M61" s="15">
        <v>-63611</v>
      </c>
    </row>
    <row r="62" spans="1:13" ht="20.100000000000001" customHeight="1">
      <c r="B62" s="30" t="s">
        <v>29</v>
      </c>
      <c r="C62" s="30"/>
      <c r="F62" s="3"/>
      <c r="G62" s="8">
        <v>593892</v>
      </c>
      <c r="H62" s="27"/>
      <c r="I62" s="8">
        <v>135926</v>
      </c>
      <c r="J62" s="8"/>
      <c r="K62" s="15">
        <v>87040</v>
      </c>
      <c r="L62" s="8"/>
      <c r="M62" s="15">
        <v>137658</v>
      </c>
    </row>
    <row r="63" spans="1:13" ht="20.100000000000001" customHeight="1">
      <c r="B63" s="7" t="s">
        <v>205</v>
      </c>
      <c r="F63" s="3"/>
      <c r="G63" s="8">
        <v>4518</v>
      </c>
      <c r="H63" s="27"/>
      <c r="I63" s="8">
        <v>-14631</v>
      </c>
      <c r="J63" s="8"/>
      <c r="K63" s="15">
        <v>0</v>
      </c>
      <c r="L63" s="8"/>
      <c r="M63" s="15">
        <v>0</v>
      </c>
    </row>
    <row r="64" spans="1:13" ht="20.100000000000001" customHeight="1">
      <c r="A64" s="2"/>
      <c r="B64" s="7" t="s">
        <v>206</v>
      </c>
      <c r="E64" s="34"/>
      <c r="F64" s="3"/>
      <c r="G64" s="8">
        <v>-64777</v>
      </c>
      <c r="H64" s="27"/>
      <c r="I64" s="8">
        <v>12912</v>
      </c>
      <c r="J64" s="27"/>
      <c r="K64" s="15">
        <v>-112926</v>
      </c>
      <c r="L64" s="8"/>
      <c r="M64" s="15">
        <v>-214629</v>
      </c>
    </row>
    <row r="65" spans="1:13" ht="20.100000000000001" customHeight="1">
      <c r="A65" s="2"/>
      <c r="B65" s="7" t="s">
        <v>207</v>
      </c>
      <c r="E65" s="34"/>
      <c r="F65" s="3"/>
      <c r="G65" s="8">
        <v>288480</v>
      </c>
      <c r="H65" s="27"/>
      <c r="I65" s="8">
        <v>197758</v>
      </c>
      <c r="J65" s="27"/>
      <c r="K65" s="15">
        <v>36171</v>
      </c>
      <c r="L65" s="27"/>
      <c r="M65" s="15">
        <v>-58328</v>
      </c>
    </row>
    <row r="66" spans="1:13" ht="20.100000000000001" customHeight="1">
      <c r="A66" s="2"/>
      <c r="B66" s="7" t="s">
        <v>51</v>
      </c>
      <c r="E66" s="34"/>
      <c r="F66" s="3"/>
      <c r="G66" s="8">
        <v>141749</v>
      </c>
      <c r="H66" s="27"/>
      <c r="I66" s="8">
        <v>186428</v>
      </c>
      <c r="J66" s="27"/>
      <c r="K66" s="15">
        <v>62579</v>
      </c>
      <c r="L66" s="8"/>
      <c r="M66" s="15">
        <v>13538</v>
      </c>
    </row>
    <row r="67" spans="1:13" ht="20.100000000000001" customHeight="1">
      <c r="A67" s="2"/>
      <c r="B67" s="7" t="s">
        <v>208</v>
      </c>
      <c r="E67" s="3">
        <v>25</v>
      </c>
      <c r="F67" s="3"/>
      <c r="G67" s="8">
        <v>-20585</v>
      </c>
      <c r="H67" s="27"/>
      <c r="I67" s="8">
        <v>-33262</v>
      </c>
      <c r="J67" s="27"/>
      <c r="K67" s="15">
        <v>-2910</v>
      </c>
      <c r="L67" s="8"/>
      <c r="M67" s="15">
        <v>-4112</v>
      </c>
    </row>
    <row r="68" spans="1:13" ht="20.100000000000001" customHeight="1">
      <c r="A68" s="14"/>
      <c r="B68" s="7" t="s">
        <v>64</v>
      </c>
      <c r="F68" s="3"/>
      <c r="G68" s="33">
        <v>-6327</v>
      </c>
      <c r="H68" s="27"/>
      <c r="I68" s="33">
        <v>-540</v>
      </c>
      <c r="J68" s="8"/>
      <c r="K68" s="33">
        <v>0</v>
      </c>
      <c r="L68" s="8"/>
      <c r="M68" s="33">
        <v>0</v>
      </c>
    </row>
    <row r="69" spans="1:13" ht="8.1" customHeight="1">
      <c r="A69" s="14"/>
      <c r="F69" s="3"/>
      <c r="G69" s="8"/>
      <c r="I69" s="8"/>
      <c r="J69" s="8"/>
      <c r="L69" s="8"/>
    </row>
    <row r="70" spans="1:13" ht="19.8">
      <c r="A70" s="7" t="s">
        <v>209</v>
      </c>
      <c r="B70" s="14"/>
      <c r="C70" s="14"/>
      <c r="D70" s="14"/>
      <c r="F70" s="3"/>
      <c r="G70" s="15">
        <f>SUM(G10:G30,G56:G68)</f>
        <v>3025865</v>
      </c>
      <c r="I70" s="15">
        <f>SUM(I10:I30,I56:I68)</f>
        <v>2704780</v>
      </c>
      <c r="K70" s="15">
        <f>SUM(K10:K30,K56:K68)</f>
        <v>1587228</v>
      </c>
      <c r="M70" s="15">
        <f>SUM(M10:M30,M56:M68)</f>
        <v>1352373</v>
      </c>
    </row>
    <row r="71" spans="1:13" ht="20.100000000000001" customHeight="1">
      <c r="A71" s="7" t="s">
        <v>210</v>
      </c>
      <c r="E71" s="35"/>
      <c r="F71" s="3"/>
      <c r="G71" s="15">
        <v>144561</v>
      </c>
      <c r="I71" s="15">
        <v>90840</v>
      </c>
      <c r="J71" s="8"/>
      <c r="K71" s="15">
        <v>301445</v>
      </c>
      <c r="L71" s="8"/>
      <c r="M71" s="15">
        <v>271698</v>
      </c>
    </row>
    <row r="72" spans="1:13" ht="20.100000000000001" customHeight="1">
      <c r="A72" s="7" t="s">
        <v>211</v>
      </c>
      <c r="F72" s="3"/>
      <c r="G72" s="15">
        <v>-1993459</v>
      </c>
      <c r="H72" s="27"/>
      <c r="I72" s="15">
        <v>-1968020</v>
      </c>
      <c r="J72" s="27"/>
      <c r="K72" s="15">
        <v>-1233553</v>
      </c>
      <c r="L72" s="27"/>
      <c r="M72" s="15">
        <v>-1197063</v>
      </c>
    </row>
    <row r="73" spans="1:13" ht="20.100000000000001" customHeight="1">
      <c r="A73" s="7" t="s">
        <v>212</v>
      </c>
      <c r="F73" s="3"/>
      <c r="G73" s="15">
        <v>22762</v>
      </c>
      <c r="H73" s="27"/>
      <c r="I73" s="15">
        <v>8620</v>
      </c>
      <c r="J73" s="27"/>
      <c r="K73" s="15">
        <v>0</v>
      </c>
      <c r="L73" s="27"/>
      <c r="M73" s="15">
        <v>0</v>
      </c>
    </row>
    <row r="74" spans="1:13" ht="20.100000000000001" customHeight="1">
      <c r="A74" s="7" t="s">
        <v>213</v>
      </c>
      <c r="F74" s="3"/>
      <c r="G74" s="33">
        <v>-180544</v>
      </c>
      <c r="I74" s="33">
        <v>-175066</v>
      </c>
      <c r="J74" s="8"/>
      <c r="K74" s="33">
        <v>-57024</v>
      </c>
      <c r="L74" s="8"/>
      <c r="M74" s="33">
        <v>-85792</v>
      </c>
    </row>
    <row r="75" spans="1:13" ht="8.1" customHeight="1">
      <c r="F75" s="3"/>
      <c r="K75" s="15"/>
      <c r="M75" s="15"/>
    </row>
    <row r="76" spans="1:13" ht="20.100000000000001" customHeight="1">
      <c r="A76" s="7" t="s">
        <v>214</v>
      </c>
      <c r="F76" s="3"/>
      <c r="G76" s="36">
        <f>SUM(G70:G74)</f>
        <v>1019185</v>
      </c>
      <c r="I76" s="36">
        <f>SUM(I70:I74)</f>
        <v>661154</v>
      </c>
      <c r="K76" s="36">
        <f>SUM(K70:K74)</f>
        <v>598096</v>
      </c>
      <c r="M76" s="36">
        <f>SUM(M70:M74)</f>
        <v>341216</v>
      </c>
    </row>
    <row r="77" spans="1:13" ht="20.100000000000001" customHeight="1">
      <c r="A77" s="17"/>
      <c r="B77" s="17"/>
      <c r="C77" s="17"/>
      <c r="D77" s="17"/>
      <c r="E77" s="23"/>
      <c r="F77" s="17"/>
      <c r="G77" s="19"/>
      <c r="H77" s="19"/>
      <c r="I77" s="19"/>
      <c r="J77" s="19"/>
      <c r="K77" s="19"/>
      <c r="L77" s="19"/>
      <c r="M77" s="19"/>
    </row>
    <row r="78" spans="1:13" ht="20.100000000000001" customHeight="1">
      <c r="A78" s="17"/>
      <c r="B78" s="17"/>
      <c r="C78" s="17"/>
      <c r="D78" s="17"/>
      <c r="E78" s="23"/>
      <c r="F78" s="17"/>
      <c r="G78" s="19"/>
      <c r="H78" s="19"/>
      <c r="I78" s="19"/>
      <c r="J78" s="19"/>
      <c r="K78" s="19"/>
      <c r="L78" s="19"/>
      <c r="M78" s="19"/>
    </row>
    <row r="79" spans="1:13" ht="20.100000000000001" customHeight="1">
      <c r="A79" s="17"/>
      <c r="B79" s="17"/>
      <c r="C79" s="17"/>
      <c r="D79" s="17"/>
      <c r="E79" s="23"/>
      <c r="F79" s="17"/>
      <c r="G79" s="19"/>
      <c r="H79" s="19"/>
      <c r="I79" s="19"/>
      <c r="J79" s="19"/>
      <c r="K79" s="19"/>
      <c r="L79" s="19"/>
      <c r="M79" s="19"/>
    </row>
    <row r="80" spans="1:13" ht="20.100000000000001" customHeight="1">
      <c r="A80" s="17"/>
      <c r="B80" s="17"/>
      <c r="C80" s="17"/>
      <c r="D80" s="17"/>
      <c r="E80" s="23"/>
      <c r="F80" s="17"/>
      <c r="G80" s="19"/>
      <c r="H80" s="19"/>
      <c r="I80" s="19"/>
      <c r="J80" s="19"/>
      <c r="K80" s="19"/>
      <c r="L80" s="19"/>
      <c r="M80" s="19"/>
    </row>
    <row r="81" spans="1:13" ht="20.100000000000001" customHeight="1">
      <c r="A81" s="17"/>
      <c r="B81" s="17"/>
      <c r="C81" s="17"/>
      <c r="D81" s="17"/>
      <c r="E81" s="23"/>
      <c r="F81" s="17"/>
      <c r="G81" s="19"/>
      <c r="H81" s="19"/>
      <c r="I81" s="19"/>
      <c r="J81" s="19"/>
      <c r="K81" s="19"/>
      <c r="L81" s="19"/>
      <c r="M81" s="19"/>
    </row>
    <row r="82" spans="1:13" ht="20.100000000000001" customHeight="1">
      <c r="A82" s="17"/>
      <c r="B82" s="17"/>
      <c r="C82" s="17"/>
      <c r="D82" s="17"/>
      <c r="E82" s="23"/>
      <c r="F82" s="17"/>
      <c r="G82" s="19"/>
      <c r="H82" s="19"/>
      <c r="I82" s="19"/>
      <c r="J82" s="19"/>
      <c r="K82" s="19"/>
      <c r="L82" s="19"/>
      <c r="M82" s="19"/>
    </row>
    <row r="83" spans="1:13" ht="20.100000000000001" customHeight="1">
      <c r="A83" s="17"/>
      <c r="B83" s="17"/>
      <c r="C83" s="17"/>
      <c r="D83" s="17"/>
      <c r="E83" s="23"/>
      <c r="F83" s="17"/>
      <c r="G83" s="19"/>
      <c r="H83" s="19"/>
      <c r="I83" s="19"/>
      <c r="J83" s="19"/>
      <c r="K83" s="19"/>
      <c r="L83" s="19"/>
      <c r="M83" s="19"/>
    </row>
    <row r="84" spans="1:13" ht="20.100000000000001" customHeight="1">
      <c r="A84" s="17"/>
      <c r="B84" s="17"/>
      <c r="C84" s="17"/>
      <c r="D84" s="17"/>
      <c r="E84" s="23"/>
      <c r="F84" s="17"/>
      <c r="G84" s="19"/>
      <c r="H84" s="19"/>
      <c r="I84" s="19"/>
      <c r="J84" s="19"/>
      <c r="K84" s="19"/>
      <c r="L84" s="19"/>
      <c r="M84" s="19"/>
    </row>
    <row r="85" spans="1:13" ht="20.100000000000001" customHeight="1">
      <c r="A85" s="17"/>
      <c r="B85" s="17"/>
      <c r="C85" s="17"/>
      <c r="D85" s="17"/>
      <c r="E85" s="23"/>
      <c r="F85" s="17"/>
      <c r="G85" s="19"/>
      <c r="H85" s="19"/>
      <c r="I85" s="19"/>
      <c r="J85" s="19"/>
      <c r="K85" s="19"/>
      <c r="L85" s="19"/>
      <c r="M85" s="19"/>
    </row>
    <row r="86" spans="1:13" ht="20.100000000000001" customHeight="1">
      <c r="A86" s="17"/>
      <c r="B86" s="17"/>
      <c r="C86" s="17"/>
      <c r="D86" s="17"/>
      <c r="E86" s="23"/>
      <c r="F86" s="17"/>
      <c r="G86" s="19"/>
      <c r="H86" s="19"/>
      <c r="I86" s="19"/>
      <c r="J86" s="19"/>
      <c r="K86" s="19"/>
      <c r="L86" s="19"/>
      <c r="M86" s="19"/>
    </row>
    <row r="87" spans="1:13" ht="20.100000000000001" customHeight="1">
      <c r="A87" s="17"/>
      <c r="B87" s="17"/>
      <c r="C87" s="17"/>
      <c r="D87" s="17"/>
      <c r="E87" s="23"/>
      <c r="F87" s="17"/>
      <c r="G87" s="19"/>
      <c r="H87" s="19"/>
      <c r="I87" s="19"/>
      <c r="J87" s="19"/>
      <c r="K87" s="19"/>
      <c r="L87" s="19"/>
      <c r="M87" s="19"/>
    </row>
    <row r="88" spans="1:13" ht="20.100000000000001" customHeight="1">
      <c r="A88" s="17"/>
      <c r="B88" s="17"/>
      <c r="C88" s="17"/>
      <c r="D88" s="17"/>
      <c r="E88" s="23"/>
      <c r="F88" s="17"/>
      <c r="G88" s="19"/>
      <c r="H88" s="19"/>
      <c r="I88" s="19"/>
      <c r="J88" s="19"/>
      <c r="K88" s="19"/>
      <c r="L88" s="19"/>
      <c r="M88" s="19"/>
    </row>
    <row r="89" spans="1:13" ht="20.100000000000001" customHeight="1">
      <c r="A89" s="17"/>
      <c r="B89" s="17"/>
      <c r="C89" s="17"/>
      <c r="D89" s="17"/>
      <c r="E89" s="23"/>
      <c r="F89" s="17"/>
      <c r="G89" s="19"/>
      <c r="H89" s="19"/>
      <c r="I89" s="19"/>
      <c r="J89" s="19"/>
      <c r="K89" s="19"/>
      <c r="L89" s="19"/>
      <c r="M89" s="19"/>
    </row>
    <row r="90" spans="1:13" ht="17.25" customHeight="1">
      <c r="A90" s="17"/>
      <c r="B90" s="17"/>
      <c r="C90" s="17"/>
      <c r="D90" s="17"/>
      <c r="E90" s="23"/>
      <c r="F90" s="17"/>
      <c r="G90" s="19"/>
      <c r="H90" s="19"/>
      <c r="I90" s="19"/>
      <c r="J90" s="19"/>
      <c r="K90" s="19"/>
      <c r="L90" s="19"/>
      <c r="M90" s="19"/>
    </row>
    <row r="91" spans="1:13" ht="22.2" customHeight="1">
      <c r="A91" s="37" t="s">
        <v>39</v>
      </c>
      <c r="B91" s="37"/>
      <c r="C91" s="37"/>
      <c r="D91" s="37"/>
      <c r="E91" s="38"/>
      <c r="F91" s="37"/>
      <c r="G91" s="39"/>
      <c r="H91" s="39"/>
      <c r="I91" s="39"/>
      <c r="J91" s="39"/>
      <c r="K91" s="39"/>
      <c r="L91" s="39"/>
      <c r="M91" s="39"/>
    </row>
    <row r="92" spans="1:13" ht="20.100000000000001" customHeight="1">
      <c r="A92" s="2" t="s">
        <v>0</v>
      </c>
      <c r="B92" s="2"/>
      <c r="C92" s="2"/>
      <c r="D92" s="2"/>
      <c r="F92" s="3"/>
      <c r="G92" s="4"/>
      <c r="H92" s="5"/>
      <c r="I92" s="4"/>
      <c r="J92" s="5"/>
      <c r="K92" s="6"/>
      <c r="L92" s="5"/>
      <c r="M92" s="6"/>
    </row>
    <row r="93" spans="1:13" ht="20.100000000000001" customHeight="1">
      <c r="A93" s="2" t="s">
        <v>273</v>
      </c>
      <c r="B93" s="2"/>
      <c r="C93" s="2"/>
      <c r="D93" s="2"/>
      <c r="F93" s="3"/>
      <c r="G93" s="5"/>
      <c r="H93" s="5"/>
      <c r="I93" s="5"/>
      <c r="J93" s="5"/>
      <c r="L93" s="5"/>
    </row>
    <row r="94" spans="1:13" ht="20.100000000000001" customHeight="1">
      <c r="A94" s="9" t="s">
        <v>87</v>
      </c>
      <c r="B94" s="9"/>
      <c r="C94" s="9"/>
      <c r="D94" s="9"/>
      <c r="E94" s="10"/>
      <c r="F94" s="10"/>
      <c r="G94" s="12"/>
      <c r="H94" s="12"/>
      <c r="I94" s="12"/>
      <c r="J94" s="12"/>
      <c r="K94" s="13"/>
      <c r="L94" s="12"/>
      <c r="M94" s="13"/>
    </row>
    <row r="95" spans="1:13" ht="18.600000000000001" customHeight="1">
      <c r="A95" s="14"/>
      <c r="F95" s="3"/>
      <c r="G95" s="8"/>
      <c r="I95" s="8"/>
      <c r="J95" s="8"/>
      <c r="L95" s="8"/>
    </row>
    <row r="96" spans="1:13" ht="18.600000000000001" customHeight="1">
      <c r="A96" s="2"/>
      <c r="B96" s="2"/>
      <c r="C96" s="2"/>
      <c r="D96" s="2"/>
      <c r="F96" s="3"/>
      <c r="G96" s="174" t="s">
        <v>4</v>
      </c>
      <c r="H96" s="174"/>
      <c r="I96" s="174"/>
      <c r="J96" s="16"/>
      <c r="K96" s="174" t="s">
        <v>5</v>
      </c>
      <c r="L96" s="174"/>
      <c r="M96" s="174"/>
    </row>
    <row r="97" spans="1:13" ht="18.600000000000001" customHeight="1">
      <c r="A97" s="17"/>
      <c r="B97" s="17"/>
      <c r="C97" s="17"/>
      <c r="D97" s="17"/>
      <c r="E97" s="18"/>
      <c r="F97" s="17"/>
      <c r="G97" s="19" t="s">
        <v>6</v>
      </c>
      <c r="H97" s="20"/>
      <c r="I97" s="19" t="s">
        <v>7</v>
      </c>
      <c r="J97" s="20"/>
      <c r="K97" s="19" t="s">
        <v>6</v>
      </c>
      <c r="L97" s="20"/>
      <c r="M97" s="19" t="s">
        <v>7</v>
      </c>
    </row>
    <row r="98" spans="1:13" ht="18.600000000000001" customHeight="1">
      <c r="A98" s="17"/>
      <c r="B98" s="17"/>
      <c r="C98" s="17"/>
      <c r="D98" s="17"/>
      <c r="E98" s="21" t="s">
        <v>8</v>
      </c>
      <c r="F98" s="17"/>
      <c r="G98" s="22" t="s">
        <v>9</v>
      </c>
      <c r="H98" s="19"/>
      <c r="I98" s="22" t="s">
        <v>9</v>
      </c>
      <c r="J98" s="19"/>
      <c r="K98" s="22" t="s">
        <v>9</v>
      </c>
      <c r="L98" s="19"/>
      <c r="M98" s="22" t="s">
        <v>9</v>
      </c>
    </row>
    <row r="99" spans="1:13" ht="18.600000000000001" customHeight="1">
      <c r="A99" s="2" t="s">
        <v>215</v>
      </c>
      <c r="B99" s="24"/>
      <c r="C99" s="24"/>
      <c r="D99" s="24"/>
      <c r="F99" s="3"/>
    </row>
    <row r="100" spans="1:13" ht="18.600000000000001" customHeight="1">
      <c r="A100" s="7" t="s">
        <v>216</v>
      </c>
      <c r="B100" s="24"/>
      <c r="C100" s="24"/>
      <c r="D100" s="24"/>
      <c r="F100" s="3"/>
      <c r="G100" s="15">
        <v>59258</v>
      </c>
      <c r="I100" s="15">
        <v>29904</v>
      </c>
      <c r="K100" s="8">
        <v>0</v>
      </c>
      <c r="M100" s="8">
        <v>0</v>
      </c>
    </row>
    <row r="101" spans="1:13" ht="18.600000000000001" customHeight="1">
      <c r="A101" s="7" t="s">
        <v>217</v>
      </c>
      <c r="F101" s="3"/>
      <c r="G101" s="8">
        <v>-90841</v>
      </c>
      <c r="H101" s="8"/>
      <c r="I101" s="8">
        <v>1814731</v>
      </c>
      <c r="K101" s="15">
        <v>8273</v>
      </c>
      <c r="M101" s="15">
        <v>1822943</v>
      </c>
    </row>
    <row r="102" spans="1:13" ht="18.600000000000001" customHeight="1">
      <c r="A102" s="7" t="s">
        <v>218</v>
      </c>
      <c r="E102" s="3">
        <v>32</v>
      </c>
      <c r="F102" s="3"/>
      <c r="G102" s="15">
        <v>-75000</v>
      </c>
      <c r="H102" s="8"/>
      <c r="I102" s="15">
        <v>-104500</v>
      </c>
      <c r="J102" s="27"/>
      <c r="K102" s="15">
        <v>0</v>
      </c>
      <c r="L102" s="27"/>
      <c r="M102" s="15">
        <v>-51000</v>
      </c>
    </row>
    <row r="103" spans="1:13" ht="18.600000000000001" customHeight="1">
      <c r="A103" s="7" t="s">
        <v>219</v>
      </c>
      <c r="E103" s="3">
        <v>32</v>
      </c>
      <c r="F103" s="3"/>
      <c r="G103" s="15">
        <v>71400</v>
      </c>
      <c r="H103" s="8"/>
      <c r="I103" s="15">
        <v>40600</v>
      </c>
      <c r="J103" s="27"/>
      <c r="K103" s="15">
        <v>31400</v>
      </c>
      <c r="L103" s="27"/>
      <c r="M103" s="15">
        <v>30600</v>
      </c>
    </row>
    <row r="104" spans="1:13" ht="18.600000000000001" customHeight="1">
      <c r="A104" s="30" t="s">
        <v>220</v>
      </c>
      <c r="E104" s="3">
        <v>32</v>
      </c>
      <c r="F104" s="3"/>
      <c r="G104" s="15">
        <v>-74882</v>
      </c>
      <c r="H104" s="8"/>
      <c r="I104" s="15">
        <v>-841551</v>
      </c>
      <c r="J104" s="27"/>
      <c r="K104" s="15">
        <v>-420662</v>
      </c>
      <c r="L104" s="27"/>
      <c r="M104" s="15">
        <v>-1832261</v>
      </c>
    </row>
    <row r="105" spans="1:13" ht="18.600000000000001" customHeight="1">
      <c r="A105" s="7" t="s">
        <v>221</v>
      </c>
      <c r="E105" s="3">
        <v>32</v>
      </c>
      <c r="F105" s="3"/>
      <c r="G105" s="15">
        <v>382500</v>
      </c>
      <c r="H105" s="8"/>
      <c r="I105" s="15">
        <v>512040</v>
      </c>
      <c r="J105" s="27"/>
      <c r="K105" s="15">
        <v>678911</v>
      </c>
      <c r="L105" s="27"/>
      <c r="M105" s="15">
        <v>1036511</v>
      </c>
    </row>
    <row r="106" spans="1:13" ht="18.600000000000001" customHeight="1">
      <c r="A106" s="7" t="s">
        <v>222</v>
      </c>
      <c r="E106" s="28"/>
      <c r="F106" s="3"/>
      <c r="G106" s="15">
        <v>0</v>
      </c>
      <c r="H106" s="8"/>
      <c r="I106" s="15">
        <v>0</v>
      </c>
      <c r="J106" s="27"/>
      <c r="K106" s="15">
        <v>0</v>
      </c>
      <c r="L106" s="27"/>
      <c r="M106" s="15">
        <v>-125000</v>
      </c>
    </row>
    <row r="107" spans="1:13" ht="18.600000000000001" customHeight="1">
      <c r="A107" s="30" t="s">
        <v>223</v>
      </c>
      <c r="F107" s="3"/>
      <c r="G107" s="15">
        <v>-86700</v>
      </c>
      <c r="H107" s="8"/>
      <c r="I107" s="15">
        <v>-30600</v>
      </c>
      <c r="J107" s="27"/>
      <c r="K107" s="15">
        <v>-15300</v>
      </c>
      <c r="L107" s="27"/>
      <c r="M107" s="15">
        <v>-5400</v>
      </c>
    </row>
    <row r="108" spans="1:13" ht="18.600000000000001" customHeight="1">
      <c r="A108" s="7" t="s">
        <v>224</v>
      </c>
      <c r="F108" s="3"/>
      <c r="H108" s="8"/>
      <c r="J108" s="27"/>
      <c r="K108" s="15"/>
      <c r="L108" s="27"/>
      <c r="M108" s="15"/>
    </row>
    <row r="109" spans="1:13" ht="18.600000000000001" customHeight="1">
      <c r="B109" s="47" t="s">
        <v>225</v>
      </c>
      <c r="F109" s="3"/>
      <c r="G109" s="15">
        <v>-291277</v>
      </c>
      <c r="H109" s="8"/>
      <c r="I109" s="15">
        <v>0</v>
      </c>
      <c r="J109" s="27"/>
      <c r="K109" s="15">
        <v>0</v>
      </c>
      <c r="L109" s="27"/>
      <c r="M109" s="15">
        <v>0</v>
      </c>
    </row>
    <row r="110" spans="1:13" ht="18.600000000000001" customHeight="1">
      <c r="A110" s="30" t="s">
        <v>226</v>
      </c>
      <c r="F110" s="3"/>
      <c r="G110" s="15">
        <v>-75012</v>
      </c>
      <c r="H110" s="8"/>
      <c r="I110" s="15">
        <v>-175466</v>
      </c>
      <c r="J110" s="27"/>
      <c r="K110" s="15">
        <v>0</v>
      </c>
      <c r="L110" s="8"/>
      <c r="M110" s="15">
        <v>0</v>
      </c>
    </row>
    <row r="111" spans="1:13" ht="18.600000000000001" customHeight="1">
      <c r="A111" s="7" t="s">
        <v>227</v>
      </c>
      <c r="F111" s="3"/>
      <c r="G111" s="15">
        <v>-299123</v>
      </c>
      <c r="H111" s="8"/>
      <c r="I111" s="15">
        <v>-133446</v>
      </c>
      <c r="J111" s="27"/>
      <c r="K111" s="15">
        <v>-3823</v>
      </c>
      <c r="L111" s="27"/>
      <c r="M111" s="15">
        <v>-15737</v>
      </c>
    </row>
    <row r="112" spans="1:13" ht="18.600000000000001" customHeight="1">
      <c r="A112" s="30" t="s">
        <v>228</v>
      </c>
      <c r="F112" s="3"/>
      <c r="G112" s="15">
        <v>4694578</v>
      </c>
      <c r="H112" s="8"/>
      <c r="I112" s="15">
        <v>2842</v>
      </c>
      <c r="K112" s="15">
        <v>348</v>
      </c>
      <c r="L112" s="27"/>
      <c r="M112" s="15">
        <v>1219</v>
      </c>
    </row>
    <row r="113" spans="1:13" ht="18.600000000000001" customHeight="1">
      <c r="A113" s="7" t="s">
        <v>229</v>
      </c>
      <c r="F113" s="3"/>
      <c r="G113" s="15">
        <v>-3128</v>
      </c>
      <c r="H113" s="8"/>
      <c r="I113" s="15">
        <v>-4677</v>
      </c>
      <c r="J113" s="27"/>
      <c r="K113" s="15">
        <v>-37</v>
      </c>
      <c r="L113" s="27"/>
      <c r="M113" s="15">
        <v>-1361</v>
      </c>
    </row>
    <row r="114" spans="1:13" ht="18.600000000000001" customHeight="1">
      <c r="A114" s="7" t="s">
        <v>230</v>
      </c>
      <c r="F114" s="3"/>
      <c r="G114" s="15">
        <v>-4000</v>
      </c>
      <c r="H114" s="8"/>
      <c r="I114" s="15">
        <v>-51500</v>
      </c>
      <c r="J114" s="27"/>
      <c r="K114" s="15">
        <v>-4000</v>
      </c>
      <c r="L114" s="8"/>
      <c r="M114" s="15">
        <v>-4000</v>
      </c>
    </row>
    <row r="115" spans="1:13" ht="18.600000000000001" customHeight="1">
      <c r="A115" s="7" t="s">
        <v>231</v>
      </c>
      <c r="E115" s="40"/>
      <c r="F115" s="3"/>
      <c r="G115" s="41">
        <v>11057</v>
      </c>
      <c r="H115" s="8"/>
      <c r="I115" s="41">
        <v>10535</v>
      </c>
      <c r="J115" s="27"/>
      <c r="K115" s="33">
        <v>134000</v>
      </c>
      <c r="L115" s="27"/>
      <c r="M115" s="33">
        <v>408005</v>
      </c>
    </row>
    <row r="116" spans="1:13" ht="6" customHeight="1">
      <c r="F116" s="3"/>
      <c r="G116" s="8"/>
      <c r="H116" s="8"/>
      <c r="I116" s="8"/>
      <c r="J116" s="8"/>
      <c r="L116" s="8"/>
    </row>
    <row r="117" spans="1:13" ht="18.600000000000001" customHeight="1">
      <c r="A117" s="7" t="s">
        <v>232</v>
      </c>
      <c r="F117" s="3"/>
      <c r="G117" s="13">
        <f>SUM(G100:G116)</f>
        <v>4218830</v>
      </c>
      <c r="H117" s="8"/>
      <c r="I117" s="13">
        <f>SUM(I100:I116)</f>
        <v>1068912</v>
      </c>
      <c r="J117" s="8"/>
      <c r="K117" s="13">
        <f>SUM(K100:K116)</f>
        <v>409110</v>
      </c>
      <c r="L117" s="8"/>
      <c r="M117" s="13">
        <f>SUM(M100:M116)</f>
        <v>1264519</v>
      </c>
    </row>
    <row r="118" spans="1:13" ht="18.600000000000001" customHeight="1">
      <c r="A118" s="14"/>
      <c r="F118" s="3"/>
      <c r="G118" s="8"/>
      <c r="H118" s="8"/>
      <c r="I118" s="8"/>
      <c r="J118" s="8"/>
      <c r="L118" s="8"/>
    </row>
    <row r="119" spans="1:13" ht="18.600000000000001" customHeight="1">
      <c r="A119" s="14" t="s">
        <v>233</v>
      </c>
      <c r="F119" s="3"/>
      <c r="G119" s="8"/>
      <c r="H119" s="8"/>
      <c r="I119" s="8"/>
      <c r="J119" s="8"/>
      <c r="L119" s="8"/>
    </row>
    <row r="120" spans="1:13" ht="18.600000000000001" customHeight="1">
      <c r="A120" s="7" t="s">
        <v>234</v>
      </c>
      <c r="E120" s="29">
        <v>20</v>
      </c>
      <c r="F120" s="3"/>
      <c r="G120" s="8">
        <v>5221158</v>
      </c>
      <c r="H120" s="8"/>
      <c r="I120" s="8">
        <v>1523178</v>
      </c>
      <c r="J120" s="8"/>
      <c r="K120" s="8">
        <v>1301243</v>
      </c>
      <c r="L120" s="8"/>
      <c r="M120" s="8">
        <v>1311897</v>
      </c>
    </row>
    <row r="121" spans="1:13" ht="18.600000000000001" customHeight="1">
      <c r="A121" s="7" t="s">
        <v>235</v>
      </c>
      <c r="E121" s="29">
        <v>20</v>
      </c>
      <c r="F121" s="3"/>
      <c r="G121" s="8">
        <v>-4903020</v>
      </c>
      <c r="H121" s="8"/>
      <c r="I121" s="8">
        <v>-1510447</v>
      </c>
      <c r="J121" s="8"/>
      <c r="K121" s="8">
        <v>-1096200</v>
      </c>
      <c r="L121" s="8"/>
      <c r="M121" s="8">
        <v>-1381897</v>
      </c>
    </row>
    <row r="122" spans="1:13" ht="18.600000000000001" customHeight="1">
      <c r="A122" s="7" t="s">
        <v>236</v>
      </c>
      <c r="E122" s="29" t="s">
        <v>45</v>
      </c>
      <c r="F122" s="3"/>
      <c r="G122" s="8">
        <v>27038</v>
      </c>
      <c r="H122" s="8"/>
      <c r="I122" s="8">
        <v>0</v>
      </c>
      <c r="J122" s="8"/>
      <c r="K122" s="15">
        <v>940500</v>
      </c>
      <c r="L122" s="8"/>
      <c r="M122" s="15">
        <v>340143</v>
      </c>
    </row>
    <row r="123" spans="1:13" ht="18.600000000000001" customHeight="1">
      <c r="A123" s="7" t="s">
        <v>237</v>
      </c>
      <c r="E123" s="29" t="s">
        <v>45</v>
      </c>
      <c r="F123" s="3"/>
      <c r="G123" s="8">
        <v>0</v>
      </c>
      <c r="H123" s="8"/>
      <c r="I123" s="8">
        <v>0</v>
      </c>
      <c r="J123" s="8"/>
      <c r="K123" s="15">
        <v>-245294</v>
      </c>
      <c r="L123" s="8"/>
      <c r="M123" s="15">
        <v>-338825</v>
      </c>
    </row>
    <row r="124" spans="1:13" ht="18.600000000000001" customHeight="1">
      <c r="A124" s="7" t="s">
        <v>238</v>
      </c>
      <c r="E124" s="29">
        <v>22</v>
      </c>
      <c r="F124" s="3"/>
      <c r="G124" s="8">
        <v>4053600</v>
      </c>
      <c r="H124" s="8"/>
      <c r="I124" s="8">
        <v>7238000</v>
      </c>
      <c r="J124" s="8"/>
      <c r="K124" s="15">
        <v>3048400</v>
      </c>
      <c r="L124" s="8"/>
      <c r="M124" s="15">
        <v>4119700</v>
      </c>
    </row>
    <row r="125" spans="1:13" ht="18.600000000000001" customHeight="1">
      <c r="A125" s="7" t="s">
        <v>239</v>
      </c>
      <c r="E125" s="29">
        <v>22</v>
      </c>
      <c r="F125" s="3"/>
      <c r="G125" s="8">
        <v>-11484280</v>
      </c>
      <c r="H125" s="8"/>
      <c r="I125" s="8">
        <v>-7845000</v>
      </c>
      <c r="J125" s="8"/>
      <c r="K125" s="15">
        <v>-6667700</v>
      </c>
      <c r="L125" s="8"/>
      <c r="M125" s="15">
        <v>-4682500</v>
      </c>
    </row>
    <row r="126" spans="1:13" ht="18.600000000000001" customHeight="1">
      <c r="A126" s="7" t="s">
        <v>240</v>
      </c>
      <c r="E126" s="29"/>
      <c r="F126" s="3"/>
      <c r="G126" s="8">
        <v>0</v>
      </c>
      <c r="H126" s="8"/>
      <c r="I126" s="8">
        <v>-60300</v>
      </c>
      <c r="J126" s="8"/>
      <c r="K126" s="15">
        <v>0</v>
      </c>
      <c r="L126" s="8"/>
      <c r="M126" s="15">
        <v>-60300</v>
      </c>
    </row>
    <row r="127" spans="1:13" ht="18.600000000000001" customHeight="1">
      <c r="A127" s="7" t="s">
        <v>241</v>
      </c>
      <c r="E127" s="29">
        <v>20</v>
      </c>
      <c r="F127" s="3"/>
      <c r="G127" s="8">
        <v>4321290</v>
      </c>
      <c r="H127" s="8"/>
      <c r="I127" s="8">
        <v>2189723</v>
      </c>
      <c r="J127" s="27"/>
      <c r="K127" s="15">
        <v>4252626</v>
      </c>
      <c r="L127" s="8"/>
      <c r="M127" s="15">
        <v>1741633</v>
      </c>
    </row>
    <row r="128" spans="1:13" ht="18.600000000000001" customHeight="1">
      <c r="A128" s="7" t="s">
        <v>242</v>
      </c>
      <c r="E128" s="29">
        <v>20</v>
      </c>
      <c r="F128" s="3"/>
      <c r="G128" s="8">
        <v>-3403751</v>
      </c>
      <c r="H128" s="8"/>
      <c r="I128" s="8">
        <v>-2473212</v>
      </c>
      <c r="K128" s="15">
        <v>-3020127</v>
      </c>
      <c r="M128" s="15">
        <v>-1964457</v>
      </c>
    </row>
    <row r="129" spans="1:13" ht="18.600000000000001" customHeight="1">
      <c r="A129" s="7" t="s">
        <v>243</v>
      </c>
      <c r="E129" s="28" t="s">
        <v>244</v>
      </c>
      <c r="F129" s="3"/>
      <c r="G129" s="8">
        <v>-134113</v>
      </c>
      <c r="H129" s="8"/>
      <c r="I129" s="8">
        <v>-131191</v>
      </c>
      <c r="K129" s="15">
        <v>-91169</v>
      </c>
      <c r="M129" s="15">
        <v>-68820</v>
      </c>
    </row>
    <row r="130" spans="1:13" ht="18.600000000000001" customHeight="1">
      <c r="A130" s="7" t="s">
        <v>245</v>
      </c>
      <c r="F130" s="3"/>
      <c r="G130" s="8">
        <v>-170343</v>
      </c>
      <c r="H130" s="8"/>
      <c r="I130" s="8">
        <v>-202094</v>
      </c>
      <c r="K130" s="15">
        <v>-25025</v>
      </c>
      <c r="M130" s="15">
        <v>-26921</v>
      </c>
    </row>
    <row r="131" spans="1:13" ht="18.600000000000001" customHeight="1">
      <c r="A131" s="7" t="s">
        <v>246</v>
      </c>
      <c r="F131" s="3"/>
      <c r="G131" s="8"/>
      <c r="H131" s="8"/>
      <c r="I131" s="8"/>
      <c r="J131" s="7"/>
      <c r="K131" s="15"/>
      <c r="L131" s="7"/>
      <c r="M131" s="15"/>
    </row>
    <row r="132" spans="1:13" ht="18.600000000000001" customHeight="1">
      <c r="B132" s="7" t="s">
        <v>59</v>
      </c>
      <c r="E132" s="3">
        <v>24</v>
      </c>
      <c r="F132" s="3"/>
      <c r="G132" s="8">
        <v>-272000</v>
      </c>
      <c r="H132" s="8"/>
      <c r="I132" s="8">
        <v>-272000</v>
      </c>
      <c r="K132" s="15">
        <v>0</v>
      </c>
      <c r="M132" s="15">
        <v>0</v>
      </c>
    </row>
    <row r="133" spans="1:13" ht="18.600000000000001" customHeight="1">
      <c r="A133" s="7" t="s">
        <v>247</v>
      </c>
      <c r="F133" s="3"/>
      <c r="G133" s="8">
        <v>0</v>
      </c>
      <c r="H133" s="8"/>
      <c r="I133" s="8">
        <v>123000</v>
      </c>
      <c r="J133" s="27"/>
      <c r="K133" s="15">
        <v>0</v>
      </c>
      <c r="L133" s="8"/>
      <c r="M133" s="15">
        <v>0</v>
      </c>
    </row>
    <row r="134" spans="1:13" ht="18.600000000000001" customHeight="1">
      <c r="A134" s="7" t="s">
        <v>248</v>
      </c>
      <c r="F134" s="3"/>
      <c r="G134" s="41">
        <v>-130140</v>
      </c>
      <c r="H134" s="8"/>
      <c r="I134" s="41">
        <v>-200215</v>
      </c>
      <c r="J134" s="27"/>
      <c r="K134" s="33">
        <v>-130140</v>
      </c>
      <c r="L134" s="8"/>
      <c r="M134" s="33">
        <v>-200215</v>
      </c>
    </row>
    <row r="135" spans="1:13" ht="6" customHeight="1">
      <c r="F135" s="3"/>
      <c r="G135" s="8"/>
      <c r="H135" s="8"/>
      <c r="I135" s="8"/>
      <c r="J135" s="8"/>
      <c r="L135" s="8"/>
    </row>
    <row r="136" spans="1:13" ht="18.600000000000001" customHeight="1">
      <c r="A136" s="7" t="s">
        <v>249</v>
      </c>
      <c r="B136" s="24"/>
      <c r="C136" s="24"/>
      <c r="D136" s="24"/>
      <c r="F136" s="3"/>
      <c r="G136" s="13">
        <f>SUM(G120:G134)</f>
        <v>-6874561</v>
      </c>
      <c r="H136" s="8"/>
      <c r="I136" s="13">
        <f>SUM(I120:I134)</f>
        <v>-1620558</v>
      </c>
      <c r="J136" s="8"/>
      <c r="K136" s="13">
        <f>SUM(K120:K134)</f>
        <v>-1732886</v>
      </c>
      <c r="L136" s="8"/>
      <c r="M136" s="13">
        <f>SUM(M120:M134)</f>
        <v>-1210562</v>
      </c>
    </row>
    <row r="137" spans="1:13" ht="24.75" customHeight="1">
      <c r="B137" s="24"/>
      <c r="C137" s="24"/>
      <c r="D137" s="24"/>
      <c r="F137" s="3"/>
      <c r="G137" s="8"/>
      <c r="H137" s="8"/>
      <c r="I137" s="8"/>
      <c r="J137" s="8"/>
      <c r="L137" s="8"/>
    </row>
    <row r="138" spans="1:13" ht="19.5" customHeight="1">
      <c r="B138" s="24"/>
      <c r="C138" s="24"/>
      <c r="D138" s="24"/>
      <c r="F138" s="3"/>
      <c r="G138" s="8"/>
      <c r="H138" s="8"/>
      <c r="I138" s="8"/>
      <c r="J138" s="8"/>
      <c r="L138" s="8"/>
    </row>
    <row r="139" spans="1:13" ht="22.35" customHeight="1">
      <c r="A139" s="31" t="s">
        <v>39</v>
      </c>
      <c r="B139" s="31"/>
      <c r="C139" s="31"/>
      <c r="D139" s="32"/>
      <c r="E139" s="11"/>
      <c r="F139" s="11"/>
      <c r="G139" s="33"/>
      <c r="H139" s="33"/>
      <c r="I139" s="33"/>
      <c r="J139" s="33"/>
      <c r="K139" s="33"/>
      <c r="L139" s="33"/>
      <c r="M139" s="33"/>
    </row>
    <row r="140" spans="1:13" ht="20.100000000000001" customHeight="1">
      <c r="A140" s="2" t="s">
        <v>0</v>
      </c>
      <c r="B140" s="2"/>
      <c r="C140" s="2"/>
      <c r="D140" s="2"/>
      <c r="F140" s="3"/>
      <c r="G140" s="4"/>
      <c r="H140" s="5"/>
      <c r="I140" s="4"/>
      <c r="J140" s="5"/>
      <c r="K140" s="6"/>
      <c r="L140" s="5"/>
      <c r="M140" s="6"/>
    </row>
    <row r="141" spans="1:13" ht="20.100000000000001" customHeight="1">
      <c r="A141" s="2" t="s">
        <v>273</v>
      </c>
      <c r="B141" s="2"/>
      <c r="C141" s="2"/>
      <c r="D141" s="2"/>
      <c r="F141" s="3"/>
      <c r="G141" s="5"/>
      <c r="H141" s="5"/>
      <c r="I141" s="5"/>
      <c r="J141" s="5"/>
      <c r="L141" s="5"/>
    </row>
    <row r="142" spans="1:13" ht="20.100000000000001" customHeight="1">
      <c r="A142" s="9" t="s">
        <v>87</v>
      </c>
      <c r="B142" s="9"/>
      <c r="C142" s="9"/>
      <c r="D142" s="9"/>
      <c r="E142" s="10"/>
      <c r="F142" s="10"/>
      <c r="G142" s="12"/>
      <c r="H142" s="12"/>
      <c r="I142" s="12"/>
      <c r="J142" s="12"/>
      <c r="K142" s="13"/>
      <c r="L142" s="12"/>
      <c r="M142" s="13"/>
    </row>
    <row r="143" spans="1:13" ht="20.100000000000001" customHeight="1">
      <c r="A143" s="42"/>
      <c r="B143" s="42"/>
      <c r="C143" s="42"/>
      <c r="D143" s="42"/>
      <c r="E143" s="43"/>
      <c r="F143" s="43"/>
      <c r="G143" s="44"/>
      <c r="H143" s="44"/>
      <c r="I143" s="44"/>
      <c r="J143" s="44"/>
      <c r="K143" s="45"/>
      <c r="L143" s="44"/>
      <c r="M143" s="45"/>
    </row>
    <row r="144" spans="1:13" ht="20.100000000000001" customHeight="1">
      <c r="A144" s="2"/>
      <c r="B144" s="2"/>
      <c r="C144" s="2"/>
      <c r="D144" s="2"/>
      <c r="F144" s="3"/>
      <c r="G144" s="174" t="s">
        <v>4</v>
      </c>
      <c r="H144" s="174"/>
      <c r="I144" s="174"/>
      <c r="J144" s="16"/>
      <c r="K144" s="174" t="s">
        <v>5</v>
      </c>
      <c r="L144" s="174"/>
      <c r="M144" s="174"/>
    </row>
    <row r="145" spans="1:13" ht="20.100000000000001" customHeight="1">
      <c r="A145" s="17"/>
      <c r="B145" s="17"/>
      <c r="C145" s="17"/>
      <c r="D145" s="17"/>
      <c r="E145" s="18"/>
      <c r="F145" s="17"/>
      <c r="G145" s="19" t="s">
        <v>6</v>
      </c>
      <c r="H145" s="19"/>
      <c r="I145" s="19" t="s">
        <v>7</v>
      </c>
      <c r="J145" s="19"/>
      <c r="K145" s="19" t="s">
        <v>6</v>
      </c>
      <c r="L145" s="19"/>
      <c r="M145" s="19" t="s">
        <v>7</v>
      </c>
    </row>
    <row r="146" spans="1:13" ht="20.100000000000001" customHeight="1">
      <c r="A146" s="17"/>
      <c r="B146" s="17"/>
      <c r="C146" s="17"/>
      <c r="D146" s="17"/>
      <c r="E146" s="21" t="s">
        <v>8</v>
      </c>
      <c r="F146" s="17"/>
      <c r="G146" s="22" t="s">
        <v>9</v>
      </c>
      <c r="H146" s="19"/>
      <c r="I146" s="22" t="s">
        <v>9</v>
      </c>
      <c r="J146" s="19"/>
      <c r="K146" s="22" t="s">
        <v>9</v>
      </c>
      <c r="L146" s="19"/>
      <c r="M146" s="22" t="s">
        <v>9</v>
      </c>
    </row>
    <row r="147" spans="1:13" ht="4.3499999999999996" customHeight="1">
      <c r="A147" s="17"/>
      <c r="B147" s="17"/>
      <c r="C147" s="17"/>
      <c r="D147" s="17"/>
      <c r="E147" s="23"/>
      <c r="F147" s="17"/>
      <c r="G147" s="19"/>
      <c r="H147" s="19"/>
      <c r="I147" s="19"/>
      <c r="J147" s="19"/>
      <c r="K147" s="19"/>
      <c r="L147" s="19"/>
      <c r="M147" s="19"/>
    </row>
    <row r="148" spans="1:13" ht="20.100000000000001" customHeight="1">
      <c r="A148" s="14" t="s">
        <v>250</v>
      </c>
      <c r="E148" s="18"/>
      <c r="F148" s="3"/>
      <c r="G148" s="8">
        <f>SUM(G136,G117,G76)</f>
        <v>-1636546</v>
      </c>
      <c r="H148" s="8"/>
      <c r="I148" s="8">
        <f>SUM(I136,I117,I76)</f>
        <v>109508</v>
      </c>
      <c r="J148" s="8"/>
      <c r="K148" s="8">
        <f>SUM(K136,K117,K76)</f>
        <v>-725680</v>
      </c>
      <c r="L148" s="8"/>
      <c r="M148" s="8">
        <f>SUM(M136,M117,M76)</f>
        <v>395173</v>
      </c>
    </row>
    <row r="149" spans="1:13" ht="20.100000000000001" customHeight="1">
      <c r="A149" s="7" t="s">
        <v>251</v>
      </c>
      <c r="F149" s="3"/>
      <c r="G149" s="8">
        <v>3063190</v>
      </c>
      <c r="H149" s="8"/>
      <c r="I149" s="8">
        <v>2970016</v>
      </c>
      <c r="J149" s="27"/>
      <c r="K149" s="15">
        <v>932127</v>
      </c>
      <c r="L149" s="27"/>
      <c r="M149" s="15">
        <v>536954</v>
      </c>
    </row>
    <row r="150" spans="1:13" ht="20.100000000000001" customHeight="1">
      <c r="A150" s="7" t="s">
        <v>252</v>
      </c>
      <c r="E150" s="18"/>
      <c r="F150" s="3"/>
      <c r="G150" s="8"/>
      <c r="H150" s="8"/>
      <c r="I150" s="8"/>
      <c r="J150" s="8"/>
      <c r="K150" s="15"/>
      <c r="L150" s="8"/>
      <c r="M150" s="15"/>
    </row>
    <row r="151" spans="1:13" ht="20.100000000000001" customHeight="1">
      <c r="B151" s="7" t="s">
        <v>253</v>
      </c>
      <c r="E151" s="18"/>
      <c r="F151" s="3"/>
      <c r="G151" s="13">
        <v>28646</v>
      </c>
      <c r="H151" s="8"/>
      <c r="I151" s="13">
        <v>-16334</v>
      </c>
      <c r="J151" s="27"/>
      <c r="K151" s="33">
        <v>0</v>
      </c>
      <c r="L151" s="27"/>
      <c r="M151" s="33">
        <v>0</v>
      </c>
    </row>
    <row r="152" spans="1:13" ht="4.3499999999999996" customHeight="1">
      <c r="F152" s="3"/>
      <c r="G152" s="8"/>
      <c r="H152" s="8"/>
      <c r="I152" s="8"/>
      <c r="J152" s="8"/>
      <c r="L152" s="8"/>
    </row>
    <row r="153" spans="1:13" ht="20.100000000000001" customHeight="1" thickBot="1">
      <c r="A153" s="2" t="s">
        <v>254</v>
      </c>
      <c r="B153" s="24"/>
      <c r="C153" s="24"/>
      <c r="D153" s="24"/>
      <c r="F153" s="3"/>
      <c r="G153" s="46">
        <f>SUM(G148:G151)</f>
        <v>1455290</v>
      </c>
      <c r="H153" s="8"/>
      <c r="I153" s="46">
        <f>SUM(I148:I151)</f>
        <v>3063190</v>
      </c>
      <c r="J153" s="8"/>
      <c r="K153" s="46">
        <f>SUM(K148:K151)</f>
        <v>206447</v>
      </c>
      <c r="L153" s="8"/>
      <c r="M153" s="46">
        <f>SUM(M148:M151)</f>
        <v>932127</v>
      </c>
    </row>
    <row r="154" spans="1:13" ht="4.3499999999999996" customHeight="1" thickTop="1">
      <c r="F154" s="3"/>
      <c r="K154" s="15"/>
      <c r="L154" s="8"/>
      <c r="M154" s="15"/>
    </row>
    <row r="155" spans="1:13" ht="10.35" customHeight="1">
      <c r="F155" s="3"/>
      <c r="K155" s="15"/>
      <c r="L155" s="8"/>
      <c r="M155" s="15"/>
    </row>
    <row r="156" spans="1:13" ht="20.100000000000001" customHeight="1">
      <c r="A156" s="14" t="s">
        <v>255</v>
      </c>
      <c r="K156" s="15"/>
      <c r="L156" s="8"/>
      <c r="M156" s="15"/>
    </row>
    <row r="157" spans="1:13" ht="18.600000000000001">
      <c r="A157" s="47" t="s">
        <v>256</v>
      </c>
      <c r="G157" s="8">
        <v>55520</v>
      </c>
      <c r="H157" s="8"/>
      <c r="I157" s="8">
        <v>171200</v>
      </c>
      <c r="J157" s="35"/>
      <c r="K157" s="8">
        <v>0</v>
      </c>
      <c r="L157" s="8"/>
      <c r="M157" s="8">
        <v>0</v>
      </c>
    </row>
    <row r="158" spans="1:13" ht="18.600000000000001">
      <c r="A158" s="47" t="s">
        <v>257</v>
      </c>
      <c r="G158" s="8"/>
      <c r="H158" s="8"/>
      <c r="I158" s="8"/>
      <c r="J158" s="35"/>
      <c r="L158" s="8"/>
    </row>
    <row r="159" spans="1:13" ht="18.600000000000001">
      <c r="B159" s="7" t="s">
        <v>258</v>
      </c>
      <c r="G159" s="8">
        <v>0</v>
      </c>
      <c r="H159" s="8"/>
      <c r="I159" s="8">
        <v>388204</v>
      </c>
      <c r="J159" s="35"/>
      <c r="K159" s="8">
        <v>0</v>
      </c>
      <c r="L159" s="8"/>
      <c r="M159" s="8">
        <v>388110</v>
      </c>
    </row>
    <row r="160" spans="1:13" ht="18.600000000000001">
      <c r="A160" s="47" t="s">
        <v>257</v>
      </c>
      <c r="G160" s="8"/>
      <c r="H160" s="8"/>
      <c r="I160" s="8"/>
      <c r="J160" s="35"/>
      <c r="L160" s="8"/>
    </row>
    <row r="161" spans="1:13" ht="18.600000000000001">
      <c r="B161" s="7" t="s">
        <v>259</v>
      </c>
      <c r="G161" s="8">
        <v>0</v>
      </c>
      <c r="H161" s="8"/>
      <c r="I161" s="8">
        <v>264716</v>
      </c>
      <c r="J161" s="35"/>
      <c r="K161" s="8">
        <v>0</v>
      </c>
      <c r="L161" s="8"/>
      <c r="M161" s="8">
        <v>0</v>
      </c>
    </row>
    <row r="162" spans="1:13" ht="18.600000000000001">
      <c r="A162" s="47" t="s">
        <v>260</v>
      </c>
      <c r="B162" s="47"/>
      <c r="G162" s="8"/>
      <c r="H162" s="8"/>
      <c r="I162" s="8"/>
      <c r="J162" s="35"/>
      <c r="L162" s="8"/>
    </row>
    <row r="163" spans="1:13" ht="18.600000000000001">
      <c r="B163" s="47" t="s">
        <v>30</v>
      </c>
      <c r="G163" s="8">
        <v>282982</v>
      </c>
      <c r="H163" s="8"/>
      <c r="I163" s="8">
        <v>0</v>
      </c>
      <c r="J163" s="35"/>
      <c r="K163" s="8">
        <v>0</v>
      </c>
      <c r="L163" s="8"/>
      <c r="M163" s="8">
        <v>0</v>
      </c>
    </row>
    <row r="164" spans="1:13" ht="20.100000000000001" customHeight="1">
      <c r="A164" s="47" t="s">
        <v>261</v>
      </c>
      <c r="G164" s="8"/>
      <c r="H164" s="8"/>
      <c r="I164" s="8"/>
      <c r="J164" s="8"/>
      <c r="L164" s="8"/>
    </row>
    <row r="165" spans="1:13" ht="20.100000000000001" customHeight="1">
      <c r="A165" s="47"/>
      <c r="B165" s="7" t="s">
        <v>262</v>
      </c>
      <c r="G165" s="8">
        <v>330784</v>
      </c>
      <c r="H165" s="8"/>
      <c r="I165" s="8">
        <v>363657</v>
      </c>
      <c r="J165" s="8"/>
      <c r="K165" s="8">
        <v>0</v>
      </c>
      <c r="L165" s="8"/>
      <c r="M165" s="8">
        <v>26940</v>
      </c>
    </row>
    <row r="166" spans="1:13" ht="20.100000000000001" customHeight="1">
      <c r="A166" s="47" t="s">
        <v>263</v>
      </c>
      <c r="G166" s="8">
        <v>51000</v>
      </c>
      <c r="H166" s="8"/>
      <c r="I166" s="8">
        <v>54109</v>
      </c>
      <c r="J166" s="8"/>
      <c r="K166" s="8">
        <v>51000</v>
      </c>
      <c r="L166" s="8"/>
      <c r="M166" s="8">
        <v>9446</v>
      </c>
    </row>
    <row r="167" spans="1:13" ht="20.100000000000001" customHeight="1">
      <c r="A167" s="47" t="s">
        <v>264</v>
      </c>
      <c r="G167" s="8"/>
      <c r="H167" s="8"/>
      <c r="I167" s="8"/>
      <c r="J167" s="8"/>
      <c r="L167" s="8"/>
    </row>
    <row r="168" spans="1:13" ht="20.100000000000001" customHeight="1">
      <c r="A168" s="47"/>
      <c r="B168" s="7" t="s">
        <v>265</v>
      </c>
      <c r="G168" s="8">
        <v>0</v>
      </c>
      <c r="H168" s="8"/>
      <c r="I168" s="8">
        <v>330252</v>
      </c>
      <c r="J168" s="8"/>
      <c r="K168" s="8">
        <v>0</v>
      </c>
      <c r="L168" s="8"/>
      <c r="M168" s="8">
        <v>46131</v>
      </c>
    </row>
    <row r="169" spans="1:13" ht="20.100000000000001" customHeight="1">
      <c r="A169" s="47" t="s">
        <v>266</v>
      </c>
      <c r="B169" s="47"/>
      <c r="C169" s="47"/>
      <c r="E169" s="3">
        <v>18</v>
      </c>
      <c r="G169" s="8">
        <v>38917</v>
      </c>
      <c r="H169" s="8"/>
      <c r="I169" s="8">
        <v>509556</v>
      </c>
      <c r="J169" s="8"/>
      <c r="K169" s="15">
        <v>29710</v>
      </c>
      <c r="L169" s="8"/>
      <c r="M169" s="15">
        <v>41395</v>
      </c>
    </row>
    <row r="170" spans="1:13" ht="20.100000000000001" customHeight="1">
      <c r="A170" s="47" t="s">
        <v>267</v>
      </c>
      <c r="E170" s="3">
        <v>18</v>
      </c>
      <c r="G170" s="15">
        <v>1487</v>
      </c>
      <c r="H170" s="8"/>
      <c r="I170" s="8">
        <v>78079</v>
      </c>
      <c r="J170" s="8"/>
      <c r="K170" s="15">
        <v>0</v>
      </c>
      <c r="L170" s="8"/>
      <c r="M170" s="15">
        <v>1047</v>
      </c>
    </row>
    <row r="171" spans="1:13" ht="20.100000000000001" customHeight="1">
      <c r="A171" s="47" t="s">
        <v>268</v>
      </c>
      <c r="G171" s="8">
        <v>0</v>
      </c>
      <c r="H171" s="8"/>
      <c r="I171" s="8">
        <v>41594</v>
      </c>
      <c r="J171" s="8"/>
      <c r="K171" s="15">
        <v>0</v>
      </c>
      <c r="L171" s="8"/>
      <c r="M171" s="15">
        <v>0</v>
      </c>
    </row>
    <row r="172" spans="1:13" ht="20.100000000000001" customHeight="1">
      <c r="A172" s="173" t="s">
        <v>269</v>
      </c>
      <c r="B172" s="173"/>
      <c r="C172" s="173"/>
      <c r="D172" s="173"/>
      <c r="G172" s="8">
        <v>0</v>
      </c>
      <c r="H172" s="27"/>
      <c r="I172" s="8">
        <v>0</v>
      </c>
      <c r="J172" s="27"/>
      <c r="K172" s="15">
        <v>0</v>
      </c>
      <c r="L172" s="8"/>
      <c r="M172" s="15">
        <v>375000</v>
      </c>
    </row>
    <row r="173" spans="1:13" ht="20.100000000000001" customHeight="1">
      <c r="A173" s="7" t="s">
        <v>279</v>
      </c>
      <c r="G173" s="8"/>
      <c r="I173" s="8"/>
      <c r="L173" s="8"/>
    </row>
    <row r="174" spans="1:13" ht="20.100000000000001" customHeight="1">
      <c r="B174" s="7" t="s">
        <v>280</v>
      </c>
      <c r="G174" s="8">
        <v>383149</v>
      </c>
      <c r="I174" s="8">
        <v>0</v>
      </c>
      <c r="K174" s="8">
        <v>0</v>
      </c>
      <c r="L174" s="8"/>
      <c r="M174" s="8">
        <v>0</v>
      </c>
    </row>
    <row r="175" spans="1:13" ht="20.100000000000001" customHeight="1">
      <c r="G175" s="8"/>
      <c r="I175" s="8"/>
      <c r="L175" s="8"/>
    </row>
    <row r="176" spans="1:13" ht="20.100000000000001" customHeight="1">
      <c r="G176" s="8"/>
      <c r="I176" s="8"/>
      <c r="L176" s="8"/>
    </row>
    <row r="177" spans="1:13" ht="20.100000000000001" customHeight="1">
      <c r="G177" s="8"/>
      <c r="I177" s="8"/>
      <c r="L177" s="8"/>
    </row>
    <row r="178" spans="1:13" ht="20.100000000000001" customHeight="1">
      <c r="G178" s="8"/>
      <c r="I178" s="8"/>
      <c r="L178" s="8"/>
    </row>
    <row r="179" spans="1:13" ht="20.100000000000001" customHeight="1">
      <c r="G179" s="8"/>
      <c r="I179" s="8"/>
      <c r="L179" s="8"/>
    </row>
    <row r="180" spans="1:13" ht="20.100000000000001" customHeight="1">
      <c r="G180" s="8"/>
      <c r="I180" s="8"/>
      <c r="L180" s="8"/>
    </row>
    <row r="181" spans="1:13" ht="20.100000000000001" customHeight="1">
      <c r="G181" s="8"/>
      <c r="I181" s="8"/>
      <c r="L181" s="8"/>
    </row>
    <row r="182" spans="1:13" ht="20.100000000000001" customHeight="1">
      <c r="G182" s="8"/>
      <c r="I182" s="8"/>
      <c r="L182" s="8"/>
    </row>
    <row r="183" spans="1:13" ht="22.5" customHeight="1">
      <c r="G183" s="8"/>
      <c r="I183" s="8"/>
      <c r="L183" s="8"/>
    </row>
    <row r="184" spans="1:13" ht="20.100000000000001" customHeight="1">
      <c r="G184" s="8"/>
      <c r="I184" s="8"/>
      <c r="L184" s="8"/>
    </row>
    <row r="185" spans="1:13" ht="21.75" customHeight="1">
      <c r="G185" s="8"/>
      <c r="I185" s="8"/>
      <c r="L185" s="8"/>
    </row>
    <row r="186" spans="1:13" ht="22.35" customHeight="1">
      <c r="A186" s="31" t="s">
        <v>39</v>
      </c>
      <c r="B186" s="31"/>
      <c r="C186" s="31"/>
      <c r="D186" s="31"/>
      <c r="E186" s="11"/>
      <c r="F186" s="11"/>
      <c r="G186" s="41"/>
      <c r="H186" s="41"/>
      <c r="I186" s="41"/>
      <c r="J186" s="41"/>
      <c r="K186" s="41"/>
      <c r="L186" s="41"/>
      <c r="M186" s="41"/>
    </row>
  </sheetData>
  <mergeCells count="9">
    <mergeCell ref="A172:D172"/>
    <mergeCell ref="G144:I144"/>
    <mergeCell ref="K144:M144"/>
    <mergeCell ref="G5:I5"/>
    <mergeCell ref="K5:M5"/>
    <mergeCell ref="G50:I50"/>
    <mergeCell ref="K50:M50"/>
    <mergeCell ref="G96:I96"/>
    <mergeCell ref="K96:M96"/>
  </mergeCells>
  <pageMargins left="0.8" right="0.5" top="0.5" bottom="0.6" header="0.49" footer="0.4"/>
  <pageSetup paperSize="9" scale="90" firstPageNumber="13" fitToHeight="3" orientation="portrait" useFirstPageNumber="1" horizontalDpi="1200" verticalDpi="1200" r:id="rId1"/>
  <headerFooter>
    <oddFooter>&amp;R&amp;"Browallia New,Regular"&amp;13&amp;P</oddFooter>
  </headerFooter>
  <rowBreaks count="3" manualBreakCount="3">
    <brk id="45" max="16383" man="1"/>
    <brk id="91" max="11" man="1"/>
    <brk id="139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75AD2AE9DC2C4FAE2E3165245EE8C1" ma:contentTypeVersion="12" ma:contentTypeDescription="Create a new document." ma:contentTypeScope="" ma:versionID="40c4266f79393a9c695b9125436c6499">
  <xsd:schema xmlns:xsd="http://www.w3.org/2001/XMLSchema" xmlns:xs="http://www.w3.org/2001/XMLSchema" xmlns:p="http://schemas.microsoft.com/office/2006/metadata/properties" xmlns:ns2="7d5ca8a3-c2d1-435a-8691-3c2480d66409" xmlns:ns3="e4cb2b32-8ec7-47cf-880d-e5cab8e11081" targetNamespace="http://schemas.microsoft.com/office/2006/metadata/properties" ma:root="true" ma:fieldsID="ef982d6640d6ba0b2e382538b5d9ca32" ns2:_="" ns3:_="">
    <xsd:import namespace="7d5ca8a3-c2d1-435a-8691-3c2480d66409"/>
    <xsd:import namespace="e4cb2b32-8ec7-47cf-880d-e5cab8e110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ca8a3-c2d1-435a-8691-3c2480d66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b2b32-8ec7-47cf-880d-e5cab8e1108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ef061f8-8267-4f16-9c17-41491af9f570}" ma:internalName="TaxCatchAll" ma:showField="CatchAllData" ma:web="e4cb2b32-8ec7-47cf-880d-e5cab8e110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5ca8a3-c2d1-435a-8691-3c2480d66409">
      <Terms xmlns="http://schemas.microsoft.com/office/infopath/2007/PartnerControls"/>
    </lcf76f155ced4ddcb4097134ff3c332f>
    <TaxCatchAll xmlns="e4cb2b32-8ec7-47cf-880d-e5cab8e11081" xsi:nil="true"/>
  </documentManagement>
</p:properties>
</file>

<file path=customXml/itemProps1.xml><?xml version="1.0" encoding="utf-8"?>
<ds:datastoreItem xmlns:ds="http://schemas.openxmlformats.org/officeDocument/2006/customXml" ds:itemID="{32DD24BB-F7E4-4D2A-BB53-868AD2BF63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C2C9CC-D1F4-4FCC-993C-D33E439008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ca8a3-c2d1-435a-8691-3c2480d66409"/>
    <ds:schemaRef ds:uri="e4cb2b32-8ec7-47cf-880d-e5cab8e110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86129D-BC3D-40D7-A73A-0FA94FDFA51D}">
  <ds:schemaRefs>
    <ds:schemaRef ds:uri="http://schemas.microsoft.com/office/2006/metadata/properties"/>
    <ds:schemaRef ds:uri="http://schemas.microsoft.com/office/infopath/2007/PartnerControls"/>
    <ds:schemaRef ds:uri="7d5ca8a3-c2d1-435a-8691-3c2480d66409"/>
    <ds:schemaRef ds:uri="e4cb2b32-8ec7-47cf-880d-e5cab8e110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9-10</vt:lpstr>
      <vt:lpstr>11</vt:lpstr>
      <vt:lpstr>12</vt:lpstr>
      <vt:lpstr>13-16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Nattawadee Makwattanasuk</dc:creator>
  <cp:keywords/>
  <dc:description/>
  <cp:lastModifiedBy>Nattawadee Makwattanasuk (TH)</cp:lastModifiedBy>
  <cp:revision/>
  <cp:lastPrinted>2025-02-28T14:05:06Z</cp:lastPrinted>
  <dcterms:created xsi:type="dcterms:W3CDTF">2022-02-18T15:16:59Z</dcterms:created>
  <dcterms:modified xsi:type="dcterms:W3CDTF">2025-03-01T14:52:28Z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0x010100EA75AD2AE9DC2C4FAE2E3165245EE8C1</vt:lpwstr>
  </property>
  <property fmtid="{D5CDD505-2E9C-101B-9397-08002B2CF9AE}" pid="3" name="MediaServiceImageTags">
    <vt:lpwstr/>
  </property>
</Properties>
</file>