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YE'24\PF\Draft FS\Re_ PF_ Reformat FS 31Dec2024\"/>
    </mc:Choice>
  </mc:AlternateContent>
  <xr:revisionPtr revIDLastSave="0" documentId="13_ncr:1_{133D4A8E-F44F-4567-9928-847FDB2525A3}" xr6:coauthVersionLast="47" xr6:coauthVersionMax="47" xr10:uidLastSave="{00000000-0000-0000-0000-000000000000}"/>
  <bookViews>
    <workbookView xWindow="-108" yWindow="-108" windowWidth="23256" windowHeight="12456" tabRatio="591" xr2:uid="{8065A4CF-E34B-4167-90EB-404F9273DA15}"/>
  </bookViews>
  <sheets>
    <sheet name="5-7" sheetId="1" r:id="rId1"/>
    <sheet name="8-9" sheetId="2" r:id="rId2"/>
    <sheet name="10" sheetId="3" r:id="rId3"/>
    <sheet name="11" sheetId="4" r:id="rId4"/>
    <sheet name="12-14" sheetId="5" r:id="rId5"/>
  </sheets>
  <definedNames>
    <definedName name="_xlnm._FilterDatabase" localSheetId="4" hidden="1">'12-14'!$A$9:$M$175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1" l="1"/>
  <c r="K43" i="1"/>
  <c r="K30" i="2" l="1"/>
  <c r="K106" i="5" l="1"/>
  <c r="P16" i="4" l="1"/>
  <c r="R16" i="4" s="1"/>
  <c r="V18" i="3"/>
  <c r="X18" i="3" s="1"/>
  <c r="AB18" i="3" s="1"/>
  <c r="M93" i="1"/>
  <c r="M76" i="1"/>
  <c r="M43" i="1"/>
  <c r="M23" i="1"/>
  <c r="I93" i="1"/>
  <c r="I76" i="1"/>
  <c r="I43" i="1"/>
  <c r="I23" i="1"/>
  <c r="M98" i="2"/>
  <c r="M91" i="2"/>
  <c r="M81" i="2"/>
  <c r="M30" i="2"/>
  <c r="M20" i="2"/>
  <c r="I98" i="2"/>
  <c r="I91" i="2"/>
  <c r="I81" i="2"/>
  <c r="I30" i="2"/>
  <c r="I20" i="2"/>
  <c r="I45" i="1" l="1"/>
  <c r="M32" i="2"/>
  <c r="M43" i="2" s="1"/>
  <c r="M46" i="2" s="1"/>
  <c r="M49" i="2" s="1"/>
  <c r="M84" i="2" s="1"/>
  <c r="M95" i="1"/>
  <c r="I32" i="2"/>
  <c r="I43" i="2" s="1"/>
  <c r="I46" i="2" s="1"/>
  <c r="I49" i="2" s="1"/>
  <c r="I84" i="2" s="1"/>
  <c r="I95" i="1"/>
  <c r="M45" i="1"/>
  <c r="T26" i="3"/>
  <c r="T29" i="3" s="1"/>
  <c r="T37" i="3" s="1"/>
  <c r="R26" i="3"/>
  <c r="R29" i="3" s="1"/>
  <c r="R37" i="3" s="1"/>
  <c r="P26" i="3"/>
  <c r="P29" i="3" s="1"/>
  <c r="P37" i="3" s="1"/>
  <c r="N26" i="3"/>
  <c r="N29" i="3" s="1"/>
  <c r="N37" i="3" s="1"/>
  <c r="L26" i="3"/>
  <c r="L29" i="3" s="1"/>
  <c r="L37" i="3" s="1"/>
  <c r="J26" i="3"/>
  <c r="H26" i="3"/>
  <c r="F26" i="3"/>
  <c r="F29" i="3" s="1"/>
  <c r="F37" i="3" s="1"/>
  <c r="D26" i="3"/>
  <c r="D29" i="3" s="1"/>
  <c r="D37" i="3" s="1"/>
  <c r="P21" i="4"/>
  <c r="R21" i="4" s="1"/>
  <c r="P20" i="4"/>
  <c r="R20" i="4" s="1"/>
  <c r="P19" i="4"/>
  <c r="R19" i="4" s="1"/>
  <c r="N23" i="4"/>
  <c r="N25" i="4" s="1"/>
  <c r="L23" i="4"/>
  <c r="J23" i="4"/>
  <c r="H23" i="4"/>
  <c r="H25" i="4" s="1"/>
  <c r="H31" i="4" s="1"/>
  <c r="F23" i="4"/>
  <c r="F25" i="4" s="1"/>
  <c r="F31" i="4" s="1"/>
  <c r="P28" i="4"/>
  <c r="R28" i="4" s="1"/>
  <c r="M106" i="5"/>
  <c r="M87" i="5"/>
  <c r="M49" i="5"/>
  <c r="M55" i="5" s="1"/>
  <c r="I106" i="5"/>
  <c r="I87" i="5"/>
  <c r="I49" i="5"/>
  <c r="I55" i="5" s="1"/>
  <c r="G106" i="5"/>
  <c r="K87" i="5"/>
  <c r="G87" i="5"/>
  <c r="K81" i="2"/>
  <c r="G81" i="2"/>
  <c r="G30" i="2"/>
  <c r="K20" i="2"/>
  <c r="K32" i="2" s="1"/>
  <c r="K43" i="2" s="1"/>
  <c r="G20" i="2"/>
  <c r="A102" i="1"/>
  <c r="A153" i="1" s="1"/>
  <c r="K93" i="1"/>
  <c r="G93" i="1"/>
  <c r="G76" i="1"/>
  <c r="A54" i="1"/>
  <c r="A105" i="1" s="1"/>
  <c r="G43" i="1"/>
  <c r="K23" i="1"/>
  <c r="G23" i="1"/>
  <c r="P29" i="4" l="1"/>
  <c r="J25" i="4"/>
  <c r="J31" i="4" s="1"/>
  <c r="L25" i="4"/>
  <c r="G32" i="2"/>
  <c r="J29" i="3"/>
  <c r="H29" i="3"/>
  <c r="H37" i="3" s="1"/>
  <c r="K46" i="2"/>
  <c r="K12" i="5" s="1"/>
  <c r="K49" i="5" s="1"/>
  <c r="K55" i="5" s="1"/>
  <c r="K127" i="5" s="1"/>
  <c r="M127" i="5"/>
  <c r="M131" i="5" s="1"/>
  <c r="I127" i="5"/>
  <c r="I131" i="5" s="1"/>
  <c r="K95" i="1"/>
  <c r="G95" i="1"/>
  <c r="K45" i="1"/>
  <c r="G45" i="1"/>
  <c r="Z26" i="3"/>
  <c r="Z29" i="3" s="1"/>
  <c r="V26" i="3"/>
  <c r="V29" i="3" s="1"/>
  <c r="V37" i="3" s="1"/>
  <c r="P23" i="4"/>
  <c r="P25" i="4" s="1"/>
  <c r="R23" i="4"/>
  <c r="R25" i="4" s="1"/>
  <c r="P31" i="4" l="1"/>
  <c r="N31" i="4"/>
  <c r="G43" i="2"/>
  <c r="G46" i="2" s="1"/>
  <c r="M131" i="1"/>
  <c r="M134" i="1" s="1"/>
  <c r="M136" i="1" s="1"/>
  <c r="I131" i="1"/>
  <c r="I134" i="1" s="1"/>
  <c r="I136" i="1" s="1"/>
  <c r="K49" i="2"/>
  <c r="K131" i="5"/>
  <c r="X26" i="3"/>
  <c r="X29" i="3" s="1"/>
  <c r="AB26" i="3"/>
  <c r="AB29" i="3" s="1"/>
  <c r="G49" i="2" l="1"/>
  <c r="G12" i="5"/>
  <c r="G49" i="5" s="1"/>
  <c r="G55" i="5" s="1"/>
  <c r="G127" i="5" s="1"/>
  <c r="G131" i="5" s="1"/>
  <c r="K84" i="2"/>
  <c r="R29" i="4"/>
  <c r="R31" i="4" s="1"/>
  <c r="G84" i="2" l="1"/>
  <c r="G91" i="2"/>
  <c r="K91" i="2"/>
  <c r="G98" i="2"/>
  <c r="L31" i="4"/>
  <c r="K131" i="1" s="1"/>
  <c r="K134" i="1" s="1"/>
  <c r="K136" i="1" s="1"/>
  <c r="J37" i="3"/>
  <c r="G131" i="1" s="1"/>
  <c r="K98" i="2" l="1"/>
  <c r="X37" i="3"/>
  <c r="Z37" i="3" l="1"/>
  <c r="G134" i="1" s="1"/>
  <c r="G136" i="1" s="1"/>
  <c r="AB37" i="3"/>
</calcChain>
</file>

<file path=xl/sharedStrings.xml><?xml version="1.0" encoding="utf-8"?>
<sst xmlns="http://schemas.openxmlformats.org/spreadsheetml/2006/main" count="485" uniqueCount="284">
  <si>
    <t>Property Perfect Public Company Limited</t>
  </si>
  <si>
    <t>Statements of Financial Position</t>
  </si>
  <si>
    <t>As at 31 December 2024</t>
  </si>
  <si>
    <t xml:space="preserve">Consolidated </t>
  </si>
  <si>
    <t>Separate</t>
  </si>
  <si>
    <t>financial statements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</si>
  <si>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</si>
  <si>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</si>
  <si>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</si>
  <si>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</si>
  <si>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</si>
  <si>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</si>
  <si>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</si>
  <si>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</si>
  <si>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</si>
  <si>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</si>
  <si>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</si>
  <si>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</si>
  <si>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</si>
  <si>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</si>
  <si>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</si>
  <si>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</si>
  <si>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</si>
  <si>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</si>
  <si>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</si>
  <si>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</si>
  <si>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loans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</si>
  <si>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</si>
  <si>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</si>
  <si>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</si>
  <si>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</si>
  <si>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</si>
  <si>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</si>
  <si>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</si>
  <si>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</si>
  <si>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</si>
  <si>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</si>
  <si>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</si>
  <si>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</si>
  <si>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</si>
  <si>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</si>
  <si>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</t>
  </si>
  <si>
    <t>Trade and other current payables</t>
  </si>
  <si>
    <t>Short-term borrowings from related parties</t>
  </si>
  <si>
    <t>20, 32</t>
  </si>
  <si>
    <t>Current portion of debentures</t>
  </si>
  <si>
    <t>Current portion of long-term borrowings</t>
  </si>
  <si>
    <t>Current portion of lease liabilities</t>
  </si>
  <si>
    <t>Current contract liabilities</t>
  </si>
  <si>
    <t>Current corporate income tax payable</t>
  </si>
  <si>
    <t>Other current liabilities</t>
  </si>
  <si>
    <t>Total current liabilities</t>
  </si>
  <si>
    <t>Non-current liabilities</t>
  </si>
  <si>
    <t>Debentures</t>
  </si>
  <si>
    <t>Subordinated perpetual debentures</t>
  </si>
  <si>
    <t>Long-term borrowings</t>
  </si>
  <si>
    <t>Lease liabilities</t>
  </si>
  <si>
    <t>Liability from lease agreement with</t>
  </si>
  <si>
    <t>buy-back condition</t>
  </si>
  <si>
    <t>Employee benefit obligations</t>
  </si>
  <si>
    <t>Non-current contract liabilities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</si>
  <si>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</si>
  <si>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</si>
  <si>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</si>
  <si>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</si>
  <si>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</si>
  <si>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</si>
  <si>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</si>
  <si>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</si>
  <si>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</si>
  <si>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</si>
  <si>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 10,011,313,269 shares</t>
  </si>
  <si>
    <t>of par Baht 1 each</t>
  </si>
  <si>
    <t>Issued and paid-up share capital</t>
  </si>
  <si>
    <t>Ordinary shares, 10,011,080,604 shares</t>
  </si>
  <si>
    <t>of paid-up Baht 1 each</t>
  </si>
  <si>
    <t>Share discount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</si>
  <si>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</si>
  <si>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</si>
  <si>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</si>
  <si>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</si>
  <si>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</si>
  <si>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</si>
  <si>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</si>
  <si>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</si>
  <si>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</si>
  <si>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</si>
  <si>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 xml:space="preserve">Separate </t>
  </si>
  <si>
    <t>Revenues</t>
  </si>
  <si>
    <t>Revenues from sales of land and houses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</si>
  <si>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</si>
  <si>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</si>
  <si>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</si>
  <si>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</si>
  <si>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</si>
  <si>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</si>
  <si>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</si>
  <si>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</si>
  <si>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</si>
  <si>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</si>
  <si>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</si>
  <si>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</si>
  <si>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</si>
  <si>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</si>
  <si>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</si>
  <si>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 xml:space="preserve">Reversal (losses) on financial assets impairment </t>
  </si>
  <si>
    <t>Share of profit from investments in joint ventures</t>
  </si>
  <si>
    <t>Profit before finance costs and income tax</t>
  </si>
  <si>
    <t>Finance costs</t>
  </si>
  <si>
    <t>Profit (loss) before income tax</t>
  </si>
  <si>
    <t>Income tax</t>
  </si>
  <si>
    <t>Profit (loss) for the year</t>
  </si>
  <si>
    <t>Note</t>
  </si>
  <si>
    <t>Other comprehensive income</t>
  </si>
  <si>
    <t xml:space="preserve">Items that will not be reclassified subsequently </t>
  </si>
  <si>
    <t>to profit or loss</t>
  </si>
  <si>
    <t xml:space="preserve">Changes in fair value of equity investments at </t>
  </si>
  <si>
    <t>fair value through other comprehensive income</t>
  </si>
  <si>
    <t>Remeasurements of employee benefit obligations</t>
  </si>
  <si>
    <t>Income tax on items that will not be reclassified</t>
  </si>
  <si>
    <t>subsequently to profit or loss</t>
  </si>
  <si>
    <t>Items that will be reclassified subsequently</t>
  </si>
  <si>
    <t>Currency translation differences</t>
  </si>
  <si>
    <t>Income tax on items that will be reclassified</t>
  </si>
  <si>
    <t>Other comprehensive income (expense)</t>
  </si>
  <si>
    <t>for the year, net of tax</t>
  </si>
  <si>
    <t>Total comprehensive income (expense) for the year</t>
  </si>
  <si>
    <t>Profit (loss) attributable to:</t>
  </si>
  <si>
    <t>Owners of the parent</t>
  </si>
  <si>
    <t xml:space="preserve">Earnings (losses) per share </t>
  </si>
  <si>
    <t>Basic earnings (losses) per share (Baht)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</si>
  <si>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</si>
  <si>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</si>
  <si>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</si>
  <si>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</si>
  <si>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</si>
  <si>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</si>
  <si>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</si>
  <si>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</si>
  <si>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</si>
  <si>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</si>
  <si>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</si>
  <si>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</si>
  <si>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</si>
  <si>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</si>
  <si>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</si>
  <si>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</si>
  <si>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</si>
  <si>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</si>
  <si>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</si>
  <si>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</si>
  <si>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</si>
  <si>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</si>
  <si>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</si>
  <si>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</si>
  <si>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</si>
  <si>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</si>
  <si>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</si>
  <si>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</si>
  <si>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</si>
  <si>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</si>
  <si>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</si>
  <si>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</si>
  <si>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</si>
  <si>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</si>
  <si>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2023</t>
  </si>
  <si>
    <t>Legal reserve</t>
  </si>
  <si>
    <t>Dividend payments</t>
  </si>
  <si>
    <t>Total comprehensive expense</t>
  </si>
  <si>
    <t>for the year</t>
  </si>
  <si>
    <t>Closing balance as at 31 December 2023</t>
  </si>
  <si>
    <t>Opening balance as at 1 January 2024</t>
  </si>
  <si>
    <t>Closing balance as at 31 December 2024</t>
  </si>
  <si>
    <t>Statements of Changes in Equity</t>
  </si>
  <si>
    <t>Separate financial statements</t>
  </si>
  <si>
    <t>at fair value through</t>
  </si>
  <si>
    <t>other comprehensive</t>
  </si>
  <si>
    <t>components of</t>
  </si>
  <si>
    <t>Closing balance at 31 December 2023</t>
  </si>
  <si>
    <t>Closing balance at 31 December 2024</t>
  </si>
  <si>
    <t>Statements of Cash Flows</t>
  </si>
  <si>
    <t>Consolidated</t>
  </si>
  <si>
    <t>Cash flows from operating activities</t>
  </si>
  <si>
    <t>Adjustments for:</t>
  </si>
  <si>
    <t>Depreciation and amortisation</t>
  </si>
  <si>
    <t>(Reversal of) losses on financial assets impairments</t>
  </si>
  <si>
    <t>11, 15</t>
  </si>
  <si>
    <t>(Gains) losses on disposals of property, plant and equipment</t>
  </si>
  <si>
    <t>Gains on termination of lease assets and liabilities</t>
  </si>
  <si>
    <t>Amortisation of debentures and borrowings fee</t>
  </si>
  <si>
    <t>Unrealised (gains) losses from exchange rate</t>
  </si>
  <si>
    <t>Employee benefit expenses</t>
  </si>
  <si>
    <t>Dividend income</t>
  </si>
  <si>
    <t>Interest income</t>
  </si>
  <si>
    <t>Changes in working capital:</t>
  </si>
  <si>
    <t>Financial assets measured at amortised cost - Deposits</t>
  </si>
  <si>
    <t>Trade and other receivables</t>
  </si>
  <si>
    <t>Trade and other payables</t>
  </si>
  <si>
    <t>Contract liabilities</t>
  </si>
  <si>
    <t>Paid of employee benefit</t>
  </si>
  <si>
    <t>Cash generated from operations</t>
  </si>
  <si>
    <t>Interest received</t>
  </si>
  <si>
    <t>Interest paid</t>
  </si>
  <si>
    <t>Income tax refund</t>
  </si>
  <si>
    <t>Income tax paid</t>
  </si>
  <si>
    <t>Net cash receipts from operating activities</t>
  </si>
  <si>
    <t>Cash flows from investing activities</t>
  </si>
  <si>
    <t>Decrease in fixed deposits with maturity within 12 months</t>
  </si>
  <si>
    <t>(Increase) Decrease in restricted bank deposits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</si>
  <si>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</si>
  <si>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</si>
  <si>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</si>
  <si>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</si>
  <si>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Payments for investments in subsidiaries</t>
  </si>
  <si>
    <t>Payments for investments in joint ventures</t>
  </si>
  <si>
    <t xml:space="preserve">Payment for acquisition of subsidiaries considered as </t>
  </si>
  <si>
    <t>assets acquisition, net of cash acquired</t>
  </si>
  <si>
    <t>Payments for investment properties acquisition</t>
  </si>
  <si>
    <t>Payments for property, plant and equipment acquisition</t>
  </si>
  <si>
    <t>Proceeds from disposals of property, plant and equipment</t>
  </si>
  <si>
    <t>Payments for intangible assets acquisition</t>
  </si>
  <si>
    <t>Payments for right-of-use assets</t>
  </si>
  <si>
    <t>Dividend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</si>
  <si>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</si>
  <si>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</si>
  <si>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</si>
  <si>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</si>
  <si>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</si>
  <si>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</si>
  <si>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</si>
  <si>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Repayments of subordinated perpetual debentures</t>
  </si>
  <si>
    <t>Proceeds from long-term borrowings</t>
  </si>
  <si>
    <t>Repayments of long-term borrowings</t>
  </si>
  <si>
    <t>Payments for debentures and borrowings fee</t>
  </si>
  <si>
    <t>20, 22</t>
  </si>
  <si>
    <t>Payments for lease liabilities</t>
  </si>
  <si>
    <t>Payments for financial liability from lease with</t>
  </si>
  <si>
    <t>Cash received from guarantee for lease agreement</t>
  </si>
  <si>
    <t>Dividend paid</t>
  </si>
  <si>
    <t>Net increase (decrease) in cash and cash equivalents</t>
  </si>
  <si>
    <t>Cash and cash equivalents at the beginning of the year</t>
  </si>
  <si>
    <t>Exchange effect on cash and cash equivalents</t>
  </si>
  <si>
    <t>Cash and cash equivalents at the end of the year</t>
  </si>
  <si>
    <t>Non-cash transactions</t>
  </si>
  <si>
    <t>Unpaid liabilities from investment properties acquisition</t>
  </si>
  <si>
    <t>Transfer project development costs to land held for development</t>
  </si>
  <si>
    <t xml:space="preserve">Transfer project development costs to </t>
  </si>
  <si>
    <t>advance payments for purchase of land</t>
  </si>
  <si>
    <t>Transfer project development costs to</t>
  </si>
  <si>
    <t>investment properties</t>
  </si>
  <si>
    <t>Transfer advance payments for purchase of land to</t>
  </si>
  <si>
    <t>project development costs</t>
  </si>
  <si>
    <t>land held for development</t>
  </si>
  <si>
    <t>Transfer land held for development to</t>
  </si>
  <si>
    <t>Added lease assets and liabilities from new contracts</t>
  </si>
  <si>
    <t>Termination of lease liabilities</t>
  </si>
  <si>
    <t xml:space="preserve">Convert accrued interest income to </t>
  </si>
  <si>
    <t>loans to related parties</t>
  </si>
  <si>
    <t>Convert loan to investment in subsidiary</t>
  </si>
  <si>
    <t>Surplus from land valuation</t>
  </si>
  <si>
    <t>Net cash receipts from investing activities</t>
  </si>
  <si>
    <t>Reversal of losses on net realisable value adjustments</t>
  </si>
  <si>
    <t>Lease receivables</t>
  </si>
  <si>
    <t xml:space="preserve">Written-off advance payments for the purchase of land
 </t>
  </si>
  <si>
    <t>Total comprehensive income (expense)</t>
  </si>
  <si>
    <t>attributable to:</t>
  </si>
  <si>
    <t>Revenues from sales of residential</t>
  </si>
  <si>
    <t>condominium units</t>
  </si>
  <si>
    <t>Statements of Financial Position (Cont'd)</t>
  </si>
  <si>
    <t>Statements of Comprehensive Income (Cont'd)</t>
  </si>
  <si>
    <t>Reversal of gains from land revaluation</t>
  </si>
  <si>
    <t>Consolidated financial statements</t>
  </si>
  <si>
    <t>Changes in equity for year</t>
  </si>
  <si>
    <t>Statements of Changes in Equity (Cont'd)</t>
  </si>
  <si>
    <t>(Gains) Losses on modification of lease assets and liabilities</t>
  </si>
  <si>
    <t>Statements of Cash Flows (Cont'd)</t>
  </si>
  <si>
    <t>Net cash payments from financing activities</t>
  </si>
  <si>
    <t>Gains on sales of investment properties</t>
  </si>
  <si>
    <t/>
  </si>
  <si>
    <t>plant and equipment and investment properties</t>
  </si>
  <si>
    <t xml:space="preserve">Reversal of impairment losses on property, </t>
  </si>
  <si>
    <t>Losses on investments in joint ventures</t>
  </si>
  <si>
    <t>Disposal of investment properties to cost of finance lease</t>
  </si>
  <si>
    <t>13, 28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</si>
</sst>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0;\(#,##0.0000\);&quot;-&quot;;@"/>
    <numFmt numFmtId="169" formatCode="#,##0.000;\(#,##0.000\);&quot;-&quot;;@"/>
    <numFmt numFmtId="170" formatCode="_(* #,##0_);_(* \(#,##0\);_(* &quot;-&quot;??_);_(@_)"/>
    <numFmt numFmtId="171" formatCode="#,##0;\(#,##0\);\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pFont"/>
    </font>
    <font>
      <u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u/>
      <sz val="9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2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166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2" fillId="0" borderId="1" xfId="3" applyNumberFormat="1" applyFont="1" applyBorder="1" applyAlignment="1">
      <alignment horizontal="left" vertical="center"/>
    </xf>
    <xf numFmtId="37" fontId="3" fillId="0" borderId="1" xfId="3" applyNumberFormat="1" applyFont="1" applyBorder="1" applyAlignment="1">
      <alignment horizontal="left" vertical="center"/>
    </xf>
    <xf numFmtId="37" fontId="3" fillId="0" borderId="1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Continuous" vertical="center"/>
    </xf>
    <xf numFmtId="166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6" fontId="2" fillId="0" borderId="0" xfId="3" quotePrefix="1" applyNumberFormat="1" applyFont="1" applyAlignment="1">
      <alignment horizontal="center" vertical="center"/>
    </xf>
    <xf numFmtId="166" fontId="7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4" fontId="7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6" fontId="3" fillId="0" borderId="3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6" fontId="2" fillId="0" borderId="1" xfId="3" quotePrefix="1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3" fillId="0" borderId="0" xfId="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Continuous" vertical="center"/>
    </xf>
    <xf numFmtId="166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37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37" fontId="8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left" vertical="center" indent="1"/>
    </xf>
    <xf numFmtId="164" fontId="8" fillId="0" borderId="0" xfId="0" applyNumberFormat="1" applyFont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37" fontId="4" fillId="0" borderId="1" xfId="3" applyNumberFormat="1" applyFont="1" applyBorder="1" applyAlignment="1">
      <alignment vertical="center"/>
    </xf>
    <xf numFmtId="37" fontId="9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left" vertical="center"/>
    </xf>
    <xf numFmtId="166" fontId="9" fillId="0" borderId="0" xfId="3" applyNumberFormat="1" applyFont="1" applyAlignment="1">
      <alignment horizontal="right" vertical="center"/>
    </xf>
    <xf numFmtId="37" fontId="9" fillId="0" borderId="1" xfId="3" applyNumberFormat="1" applyFont="1" applyBorder="1" applyAlignment="1">
      <alignment horizontal="left" vertical="center"/>
    </xf>
    <xf numFmtId="166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Continuous" vertical="center"/>
    </xf>
    <xf numFmtId="37" fontId="4" fillId="0" borderId="0" xfId="3" applyNumberFormat="1" applyFont="1" applyAlignment="1">
      <alignment horizontal="left" vertical="center"/>
    </xf>
    <xf numFmtId="37" fontId="13" fillId="0" borderId="0" xfId="3" applyNumberFormat="1" applyFont="1" applyAlignment="1">
      <alignment horizontal="centerContinuous" vertical="center"/>
    </xf>
    <xf numFmtId="37" fontId="13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6" fontId="9" fillId="0" borderId="5" xfId="3" applyNumberFormat="1" applyFont="1" applyBorder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37" fontId="9" fillId="0" borderId="1" xfId="3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166" fontId="4" fillId="0" borderId="3" xfId="3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37" fontId="2" fillId="0" borderId="6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2" fillId="0" borderId="6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5" quotePrefix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1" xfId="5" applyFont="1" applyBorder="1" applyAlignment="1">
      <alignment vertical="center"/>
    </xf>
    <xf numFmtId="37" fontId="2" fillId="0" borderId="1" xfId="5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3" fillId="0" borderId="6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71" fontId="3" fillId="0" borderId="0" xfId="5" applyNumberFormat="1" applyFont="1" applyAlignment="1">
      <alignment vertical="center"/>
    </xf>
    <xf numFmtId="171" fontId="3" fillId="0" borderId="6" xfId="5" applyNumberFormat="1" applyFont="1" applyBorder="1" applyAlignment="1">
      <alignment vertical="center"/>
    </xf>
    <xf numFmtId="171" fontId="2" fillId="0" borderId="0" xfId="5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171" fontId="3" fillId="0" borderId="0" xfId="5" applyNumberFormat="1" applyFont="1" applyAlignment="1">
      <alignment horizontal="right" vertical="center"/>
    </xf>
    <xf numFmtId="171" fontId="3" fillId="0" borderId="1" xfId="5" applyNumberFormat="1" applyFont="1" applyBorder="1" applyAlignment="1">
      <alignment horizontal="right" vertical="center"/>
    </xf>
    <xf numFmtId="171" fontId="3" fillId="0" borderId="1" xfId="5" applyNumberFormat="1" applyFont="1" applyBorder="1" applyAlignment="1">
      <alignment vertical="center"/>
    </xf>
    <xf numFmtId="171" fontId="2" fillId="0" borderId="0" xfId="5" applyNumberFormat="1" applyFont="1" applyAlignment="1">
      <alignment horizontal="right" vertical="center"/>
    </xf>
    <xf numFmtId="171" fontId="3" fillId="0" borderId="7" xfId="5" applyNumberFormat="1" applyFont="1" applyBorder="1" applyAlignment="1">
      <alignment horizontal="right" vertical="center"/>
    </xf>
    <xf numFmtId="171" fontId="3" fillId="0" borderId="3" xfId="5" applyNumberFormat="1" applyFont="1" applyBorder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 wrapText="1"/>
    </xf>
    <xf numFmtId="166" fontId="3" fillId="0" borderId="2" xfId="0" quotePrefix="1" applyNumberFormat="1" applyFont="1" applyBorder="1" applyAlignment="1">
      <alignment horizontal="right" vertical="center"/>
    </xf>
    <xf numFmtId="43" fontId="3" fillId="0" borderId="0" xfId="10" applyFont="1" applyAlignment="1">
      <alignment horizontal="right" vertical="center"/>
    </xf>
    <xf numFmtId="168" fontId="3" fillId="0" borderId="3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37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7" fontId="14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3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justify" vertical="center"/>
    </xf>
    <xf numFmtId="0" fontId="3" fillId="0" borderId="1" xfId="3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164" fontId="9" fillId="0" borderId="1" xfId="3" applyNumberFormat="1" applyFont="1" applyBorder="1" applyAlignment="1">
      <alignment horizontal="center" vertical="center"/>
    </xf>
    <xf numFmtId="166" fontId="9" fillId="0" borderId="5" xfId="3" applyNumberFormat="1" applyFont="1" applyBorder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171" fontId="2" fillId="0" borderId="6" xfId="5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</cellXfs>
  <cellStyles count="11">
    <cellStyle name="Comma" xfId="10" builtinId="3"/>
    <cellStyle name="Comma 2" xfId="1" xr:uid="{70768CE8-E339-4B44-BE68-1A4A9027CE78}"/>
    <cellStyle name="Comma_OHTL - E updat" xfId="4" xr:uid="{AAC73752-0D1A-4E24-971B-AF8D686A1199}"/>
    <cellStyle name="Normal" xfId="0" builtinId="0"/>
    <cellStyle name="Normal 11 2 2" xfId="5" xr:uid="{D96AF766-1A07-41BE-9F39-FACB83D49FAA}"/>
    <cellStyle name="Normal 11 2 2 2" xfId="8" xr:uid="{A6D8D6E2-9ADC-4CA7-8238-124ADFE090EF}"/>
    <cellStyle name="Normal 12 6" xfId="7" xr:uid="{61F10292-60A5-4961-B952-0E99C497CFD2}"/>
    <cellStyle name="Normal 2 12" xfId="3" xr:uid="{6A67BCBB-3FF2-4922-BE12-72773EC7145F}"/>
    <cellStyle name="Normal 21 2 4 2" xfId="9" xr:uid="{058CE930-9B0D-4A09-AD9A-E0BF7AA69BB0}"/>
    <cellStyle name="Normal 3 11" xfId="6" xr:uid="{8F15183B-A99E-458B-B3DB-A324A48C6B5F}"/>
    <cellStyle name="Normal_OHTL - E updat" xfId="2" xr:uid="{B5C2AB87-4532-4B13-9A7B-15FD481D1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5879E-8808-47AF-BD83-9C46CC6C8B93}">
  <dimension ref="A1:M153"/>
  <sheetViews>
    <sheetView tabSelected="1" topLeftCell="A31" zoomScale="115" zoomScaleNormal="115" zoomScaleSheetLayoutView="81" workbookViewId="0">
      <selection activeCell="O41" sqref="O41"/>
    </sheetView>
  </sheetViews>
  <sheetFormatPr defaultColWidth="9.44140625" defaultRowHeight="16.5" customHeight="1"/>
  <cols>
    <col min="1" max="3" width="1.5546875" style="11" customWidth="1"/>
    <col min="4" max="4" width="30.33203125" style="11" customWidth="1"/>
    <col min="5" max="5" width="5.6640625" style="11" customWidth="1"/>
    <col min="6" max="6" width="0.6640625" style="11" customWidth="1"/>
    <col min="7" max="7" width="12.6640625" style="39" customWidth="1"/>
    <col min="8" max="8" width="0.6640625" style="19" customWidth="1"/>
    <col min="9" max="9" width="12.6640625" style="39" customWidth="1"/>
    <col min="10" max="10" width="0.6640625" style="19" customWidth="1"/>
    <col min="11" max="11" width="12.6640625" style="39" customWidth="1"/>
    <col min="12" max="12" width="0.6640625" style="19" customWidth="1"/>
    <col min="13" max="13" width="12.6640625" style="39" customWidth="1"/>
    <col min="14" max="16384" width="9.44140625" style="11"/>
  </cols>
  <sheetData>
    <row r="1" spans="1:13" ht="16.5" customHeight="1">
      <c r="A1" s="6" t="s">
        <v>0</v>
      </c>
      <c r="B1" s="7"/>
      <c r="C1" s="7"/>
      <c r="D1" s="7"/>
      <c r="E1" s="7"/>
      <c r="F1" s="7"/>
      <c r="G1" s="8"/>
      <c r="H1" s="9"/>
      <c r="I1" s="8"/>
      <c r="J1" s="9"/>
      <c r="K1" s="10"/>
      <c r="L1" s="9"/>
      <c r="M1" s="10"/>
    </row>
    <row r="2" spans="1:13" ht="16.5" customHeight="1">
      <c r="A2" s="12" t="s">
        <v>1</v>
      </c>
      <c r="B2" s="7"/>
      <c r="C2" s="7"/>
      <c r="D2" s="7"/>
      <c r="E2" s="7"/>
      <c r="F2" s="7"/>
      <c r="G2" s="8"/>
      <c r="H2" s="9"/>
      <c r="I2" s="8"/>
      <c r="J2" s="9"/>
      <c r="K2" s="10"/>
      <c r="L2" s="9"/>
      <c r="M2" s="10"/>
    </row>
    <row r="3" spans="1:13" ht="16.5" customHeight="1">
      <c r="A3" s="13" t="s">
        <v>2</v>
      </c>
      <c r="B3" s="14"/>
      <c r="C3" s="14"/>
      <c r="D3" s="14"/>
      <c r="E3" s="14"/>
      <c r="F3" s="14"/>
      <c r="G3" s="15"/>
      <c r="H3" s="16"/>
      <c r="I3" s="15"/>
      <c r="J3" s="16"/>
      <c r="K3" s="17"/>
      <c r="L3" s="16"/>
      <c r="M3" s="17"/>
    </row>
    <row r="4" spans="1:13" ht="16.5" customHeight="1">
      <c r="C4" s="18"/>
      <c r="D4" s="18"/>
      <c r="G4" s="8"/>
      <c r="I4" s="8"/>
      <c r="K4" s="8"/>
      <c r="M4" s="8"/>
    </row>
    <row r="5" spans="1:13" ht="16.5" customHeight="1">
      <c r="C5" s="18"/>
      <c r="D5" s="18"/>
      <c r="G5" s="8"/>
      <c r="I5" s="8"/>
      <c r="K5" s="8"/>
      <c r="M5" s="8"/>
    </row>
    <row r="6" spans="1:13" ht="16.5" customHeight="1">
      <c r="C6" s="18"/>
      <c r="D6" s="18"/>
      <c r="G6" s="187" t="s">
        <v>3</v>
      </c>
      <c r="H6" s="187"/>
      <c r="I6" s="187"/>
      <c r="J6" s="168"/>
      <c r="K6" s="187" t="s">
        <v>4</v>
      </c>
      <c r="L6" s="187"/>
      <c r="M6" s="187"/>
    </row>
    <row r="7" spans="1:13" ht="16.5" customHeight="1">
      <c r="C7" s="18"/>
      <c r="D7" s="18"/>
      <c r="G7" s="188" t="s">
        <v>5</v>
      </c>
      <c r="H7" s="188"/>
      <c r="I7" s="188"/>
      <c r="J7" s="168"/>
      <c r="K7" s="188" t="s">
        <v>5</v>
      </c>
      <c r="L7" s="188"/>
      <c r="M7" s="188"/>
    </row>
    <row r="8" spans="1:13" ht="16.5" customHeight="1">
      <c r="C8" s="18"/>
      <c r="D8" s="18"/>
      <c r="G8" s="20" t="s">
        <v>6</v>
      </c>
      <c r="H8" s="21"/>
      <c r="I8" s="20" t="s">
        <v>7</v>
      </c>
      <c r="J8" s="21"/>
      <c r="K8" s="20" t="s">
        <v>6</v>
      </c>
      <c r="L8" s="21"/>
      <c r="M8" s="20" t="s">
        <v>7</v>
      </c>
    </row>
    <row r="9" spans="1:13" ht="16.5" customHeight="1">
      <c r="C9" s="18"/>
      <c r="D9" s="18"/>
      <c r="E9" s="22" t="s">
        <v>8</v>
      </c>
      <c r="G9" s="23" t="s">
        <v>9</v>
      </c>
      <c r="H9" s="11"/>
      <c r="I9" s="23" t="s">
        <v>9</v>
      </c>
      <c r="J9" s="11"/>
      <c r="K9" s="23" t="s">
        <v>9</v>
      </c>
      <c r="L9" s="11"/>
      <c r="M9" s="23" t="s">
        <v>9</v>
      </c>
    </row>
    <row r="10" spans="1:13" ht="16.5" customHeight="1">
      <c r="C10" s="18"/>
      <c r="D10" s="18"/>
      <c r="E10" s="151"/>
      <c r="G10" s="24"/>
      <c r="H10" s="11"/>
      <c r="I10" s="24"/>
      <c r="J10" s="11"/>
      <c r="K10" s="24"/>
      <c r="L10" s="11"/>
      <c r="M10" s="24"/>
    </row>
    <row r="11" spans="1:13" ht="16.5" customHeight="1">
      <c r="A11" s="6" t="s">
        <v>10</v>
      </c>
      <c r="C11" s="18"/>
      <c r="D11" s="18"/>
      <c r="E11" s="151"/>
      <c r="F11" s="18"/>
      <c r="G11" s="25"/>
      <c r="H11" s="26"/>
      <c r="I11" s="25"/>
      <c r="J11" s="27"/>
      <c r="K11" s="25"/>
      <c r="L11" s="26"/>
      <c r="M11" s="25"/>
    </row>
    <row r="12" spans="1:13" ht="16.5" customHeight="1">
      <c r="A12" s="6"/>
      <c r="C12" s="18"/>
      <c r="D12" s="18"/>
      <c r="E12" s="151"/>
      <c r="F12" s="18"/>
      <c r="G12" s="25"/>
      <c r="H12" s="26"/>
      <c r="I12" s="25"/>
      <c r="J12" s="27"/>
      <c r="K12" s="25"/>
      <c r="L12" s="26"/>
      <c r="M12" s="25"/>
    </row>
    <row r="13" spans="1:13" ht="16.5" customHeight="1">
      <c r="A13" s="6" t="s">
        <v>11</v>
      </c>
      <c r="C13" s="28"/>
      <c r="D13" s="28"/>
      <c r="E13" s="29"/>
      <c r="F13" s="29"/>
      <c r="G13" s="8"/>
      <c r="I13" s="8"/>
      <c r="J13" s="30"/>
      <c r="K13" s="8"/>
      <c r="M13" s="8"/>
    </row>
    <row r="14" spans="1:13" ht="16.5" customHeight="1">
      <c r="A14" s="6"/>
      <c r="C14" s="28"/>
      <c r="D14" s="28"/>
      <c r="E14" s="29"/>
      <c r="F14" s="29"/>
      <c r="G14" s="8"/>
      <c r="I14" s="8"/>
      <c r="J14" s="30"/>
      <c r="K14" s="8"/>
      <c r="M14" s="8"/>
    </row>
    <row r="15" spans="1:13" ht="16.5" customHeight="1">
      <c r="A15" s="11" t="s">
        <v>12</v>
      </c>
      <c r="C15" s="28"/>
      <c r="D15" s="28"/>
      <c r="E15" s="29">
        <v>8</v>
      </c>
      <c r="F15" s="29"/>
      <c r="G15" s="31">
        <v>1455290</v>
      </c>
      <c r="H15" s="31"/>
      <c r="I15" s="31">
        <v>3063190</v>
      </c>
      <c r="J15" s="31"/>
      <c r="K15" s="31">
        <v>206447</v>
      </c>
      <c r="L15" s="31"/>
      <c r="M15" s="31">
        <v>932127</v>
      </c>
    </row>
    <row r="16" spans="1:13" ht="16.5" customHeight="1">
      <c r="A16" s="11" t="s">
        <v>13</v>
      </c>
      <c r="C16" s="28"/>
      <c r="D16" s="28"/>
      <c r="E16" s="152"/>
      <c r="F16" s="29"/>
      <c r="G16" s="31">
        <v>16920</v>
      </c>
      <c r="H16" s="31"/>
      <c r="I16" s="31">
        <v>132217</v>
      </c>
      <c r="J16" s="31"/>
      <c r="K16" s="31">
        <v>6162</v>
      </c>
      <c r="L16" s="31"/>
      <c r="M16" s="31">
        <v>8928</v>
      </c>
    </row>
    <row r="17" spans="1:13" ht="16.5" customHeight="1">
      <c r="A17" s="11" t="s">
        <v>14</v>
      </c>
      <c r="C17" s="28"/>
      <c r="D17" s="28"/>
      <c r="E17" s="29">
        <v>9</v>
      </c>
      <c r="F17" s="29"/>
      <c r="G17" s="31">
        <v>739641</v>
      </c>
      <c r="H17" s="31"/>
      <c r="I17" s="31">
        <v>929396</v>
      </c>
      <c r="J17" s="31"/>
      <c r="K17" s="31">
        <v>264002</v>
      </c>
      <c r="L17" s="31"/>
      <c r="M17" s="31">
        <v>788700</v>
      </c>
    </row>
    <row r="18" spans="1:13" ht="16.5" customHeight="1">
      <c r="A18" s="11" t="s">
        <v>15</v>
      </c>
      <c r="C18" s="28"/>
      <c r="D18" s="28"/>
      <c r="E18" s="29">
        <v>32</v>
      </c>
      <c r="F18" s="29"/>
      <c r="G18" s="31">
        <v>461000</v>
      </c>
      <c r="H18" s="31"/>
      <c r="I18" s="31">
        <v>161400</v>
      </c>
      <c r="J18" s="31"/>
      <c r="K18" s="31">
        <v>11000</v>
      </c>
      <c r="L18" s="31"/>
      <c r="M18" s="31">
        <v>31400</v>
      </c>
    </row>
    <row r="19" spans="1:13" ht="16.5" customHeight="1">
      <c r="A19" s="11" t="s">
        <v>16</v>
      </c>
      <c r="C19" s="28"/>
      <c r="D19" s="28"/>
      <c r="E19" s="29"/>
      <c r="F19" s="29"/>
      <c r="G19" s="31">
        <v>12386</v>
      </c>
      <c r="H19" s="31"/>
      <c r="I19" s="31">
        <v>14561</v>
      </c>
      <c r="J19" s="31"/>
      <c r="K19" s="173">
        <v>0</v>
      </c>
      <c r="L19" s="31"/>
      <c r="M19" s="31">
        <v>0</v>
      </c>
    </row>
    <row r="20" spans="1:13" ht="16.5" customHeight="1">
      <c r="A20" s="11" t="s">
        <v>17</v>
      </c>
      <c r="C20" s="28"/>
      <c r="D20" s="28"/>
      <c r="E20" s="153">
        <v>11</v>
      </c>
      <c r="F20" s="29"/>
      <c r="G20" s="31">
        <v>19022442</v>
      </c>
      <c r="H20" s="31"/>
      <c r="I20" s="31">
        <v>20393934</v>
      </c>
      <c r="J20" s="31"/>
      <c r="K20" s="31">
        <v>11505286</v>
      </c>
      <c r="L20" s="31"/>
      <c r="M20" s="31">
        <v>12626676</v>
      </c>
    </row>
    <row r="21" spans="1:13" ht="16.5" customHeight="1">
      <c r="A21" s="11" t="s">
        <v>18</v>
      </c>
      <c r="C21" s="28"/>
      <c r="D21" s="28"/>
      <c r="E21" s="29"/>
      <c r="F21" s="29"/>
      <c r="G21" s="32">
        <v>123528</v>
      </c>
      <c r="H21" s="31"/>
      <c r="I21" s="32">
        <v>89010</v>
      </c>
      <c r="J21" s="31"/>
      <c r="K21" s="32">
        <v>8951</v>
      </c>
      <c r="L21" s="31"/>
      <c r="M21" s="32">
        <v>7524</v>
      </c>
    </row>
    <row r="22" spans="1:13" ht="16.5" customHeight="1">
      <c r="C22" s="28"/>
      <c r="D22" s="28"/>
      <c r="E22" s="29"/>
      <c r="F22" s="29"/>
      <c r="G22" s="8"/>
      <c r="H22" s="31"/>
      <c r="I22" s="8"/>
      <c r="J22" s="31"/>
      <c r="K22" s="8"/>
      <c r="L22" s="31"/>
      <c r="M22" s="8"/>
    </row>
    <row r="23" spans="1:13" ht="16.5" customHeight="1">
      <c r="A23" s="6" t="s">
        <v>19</v>
      </c>
      <c r="C23" s="28"/>
      <c r="D23" s="28"/>
      <c r="E23" s="29"/>
      <c r="F23" s="29"/>
      <c r="G23" s="15">
        <f>SUM(G15:G21)</f>
        <v>21831207</v>
      </c>
      <c r="H23" s="31"/>
      <c r="I23" s="15">
        <f>SUM(I15:I21)</f>
        <v>24783708</v>
      </c>
      <c r="J23" s="31"/>
      <c r="K23" s="15">
        <f>SUM(K15:K21)</f>
        <v>12001848</v>
      </c>
      <c r="L23" s="31"/>
      <c r="M23" s="15">
        <f>SUM(M15:M21)</f>
        <v>14395355</v>
      </c>
    </row>
    <row r="24" spans="1:13" ht="16.5" customHeight="1">
      <c r="A24" s="6"/>
      <c r="C24" s="28"/>
      <c r="D24" s="28"/>
      <c r="E24" s="29"/>
      <c r="F24" s="29"/>
      <c r="G24" s="8"/>
      <c r="H24" s="31"/>
      <c r="I24" s="8"/>
      <c r="J24" s="31"/>
      <c r="K24" s="8"/>
      <c r="L24" s="31"/>
      <c r="M24" s="8"/>
    </row>
    <row r="25" spans="1:13" ht="16.5" customHeight="1">
      <c r="A25" s="6" t="s">
        <v>20</v>
      </c>
      <c r="C25" s="28"/>
      <c r="D25" s="28"/>
      <c r="E25" s="29"/>
      <c r="F25" s="29"/>
      <c r="G25" s="8"/>
      <c r="H25" s="31"/>
      <c r="I25" s="8"/>
      <c r="J25" s="31"/>
      <c r="K25" s="8"/>
      <c r="L25" s="31"/>
      <c r="M25" s="8"/>
    </row>
    <row r="26" spans="1:13" ht="16.5" customHeight="1">
      <c r="A26" s="6"/>
      <c r="C26" s="28"/>
      <c r="D26" s="28"/>
      <c r="E26" s="29"/>
      <c r="F26" s="29"/>
      <c r="G26" s="8"/>
      <c r="H26" s="30"/>
      <c r="I26" s="8"/>
      <c r="J26" s="31"/>
      <c r="K26" s="8"/>
      <c r="L26" s="31"/>
      <c r="M26" s="8"/>
    </row>
    <row r="27" spans="1:13" ht="16.5" customHeight="1">
      <c r="A27" s="11" t="s">
        <v>21</v>
      </c>
      <c r="B27" s="33"/>
      <c r="C27" s="34"/>
      <c r="D27" s="34"/>
      <c r="E27" s="153">
        <v>8</v>
      </c>
      <c r="F27" s="29"/>
      <c r="G27" s="31">
        <v>115633</v>
      </c>
      <c r="H27" s="31"/>
      <c r="I27" s="31">
        <v>24792</v>
      </c>
      <c r="J27" s="31"/>
      <c r="K27" s="31">
        <v>3014</v>
      </c>
      <c r="L27" s="31"/>
      <c r="M27" s="31">
        <v>11287</v>
      </c>
    </row>
    <row r="28" spans="1:13" ht="16.5" customHeight="1">
      <c r="A28" s="33" t="s">
        <v>22</v>
      </c>
      <c r="C28" s="34"/>
      <c r="D28" s="34"/>
      <c r="E28" s="153"/>
      <c r="F28" s="29"/>
      <c r="G28" s="31"/>
      <c r="H28" s="31"/>
      <c r="I28" s="31"/>
      <c r="J28" s="31"/>
      <c r="K28" s="31"/>
      <c r="L28" s="31"/>
      <c r="M28" s="31"/>
    </row>
    <row r="29" spans="1:13" ht="16.5" customHeight="1">
      <c r="A29" s="33"/>
      <c r="B29" s="11" t="s">
        <v>23</v>
      </c>
      <c r="C29" s="34"/>
      <c r="D29" s="34"/>
      <c r="E29" s="153"/>
      <c r="F29" s="29"/>
      <c r="G29" s="31">
        <v>122729</v>
      </c>
      <c r="H29" s="31"/>
      <c r="I29" s="31">
        <v>134098</v>
      </c>
      <c r="J29" s="31"/>
      <c r="K29" s="31">
        <v>3389</v>
      </c>
      <c r="L29" s="31"/>
      <c r="M29" s="31">
        <v>2474</v>
      </c>
    </row>
    <row r="30" spans="1:13" ht="16.5" customHeight="1">
      <c r="A30" s="33" t="s">
        <v>262</v>
      </c>
      <c r="C30" s="34"/>
      <c r="D30" s="34"/>
      <c r="E30" s="153"/>
      <c r="F30" s="29"/>
      <c r="G30" s="31">
        <v>285215</v>
      </c>
      <c r="H30" s="31"/>
      <c r="I30" s="31">
        <v>0</v>
      </c>
      <c r="J30" s="31"/>
      <c r="K30" s="31">
        <v>0</v>
      </c>
      <c r="L30" s="31"/>
      <c r="M30" s="31">
        <v>0</v>
      </c>
    </row>
    <row r="31" spans="1:13" ht="16.5" customHeight="1">
      <c r="A31" s="33" t="s">
        <v>24</v>
      </c>
      <c r="C31" s="34"/>
      <c r="D31" s="34"/>
      <c r="E31" s="153">
        <v>12</v>
      </c>
      <c r="F31" s="29"/>
      <c r="G31" s="31">
        <v>0</v>
      </c>
      <c r="H31" s="31"/>
      <c r="I31" s="31">
        <v>0</v>
      </c>
      <c r="J31" s="31"/>
      <c r="K31" s="31">
        <v>8651907</v>
      </c>
      <c r="L31" s="31"/>
      <c r="M31" s="31">
        <v>8651907</v>
      </c>
    </row>
    <row r="32" spans="1:13" ht="16.5" customHeight="1">
      <c r="A32" s="33" t="s">
        <v>25</v>
      </c>
      <c r="C32" s="34"/>
      <c r="D32" s="34"/>
      <c r="E32" s="153">
        <v>13</v>
      </c>
      <c r="F32" s="29"/>
      <c r="G32" s="31">
        <v>1756893</v>
      </c>
      <c r="H32" s="31"/>
      <c r="I32" s="31">
        <v>1666247</v>
      </c>
      <c r="J32" s="31"/>
      <c r="K32" s="31">
        <v>780612</v>
      </c>
      <c r="L32" s="31"/>
      <c r="M32" s="31">
        <v>814344</v>
      </c>
    </row>
    <row r="33" spans="1:13" ht="16.5" customHeight="1">
      <c r="A33" s="33" t="s">
        <v>26</v>
      </c>
      <c r="C33" s="34"/>
      <c r="D33" s="34"/>
      <c r="E33" s="153">
        <v>32</v>
      </c>
      <c r="F33" s="29"/>
      <c r="G33" s="31">
        <v>2718394</v>
      </c>
      <c r="H33" s="31"/>
      <c r="I33" s="31">
        <v>2896586</v>
      </c>
      <c r="J33" s="31"/>
      <c r="K33" s="31">
        <v>6448884</v>
      </c>
      <c r="L33" s="31"/>
      <c r="M33" s="31">
        <v>5930134</v>
      </c>
    </row>
    <row r="34" spans="1:13" ht="16.5" customHeight="1">
      <c r="A34" s="33" t="s">
        <v>27</v>
      </c>
      <c r="C34" s="34"/>
      <c r="D34" s="34"/>
      <c r="E34" s="153">
        <v>14</v>
      </c>
      <c r="F34" s="29"/>
      <c r="G34" s="31">
        <v>728571</v>
      </c>
      <c r="H34" s="31"/>
      <c r="I34" s="31">
        <v>702634</v>
      </c>
      <c r="J34" s="31"/>
      <c r="K34" s="31">
        <v>199900</v>
      </c>
      <c r="L34" s="31"/>
      <c r="M34" s="31">
        <v>232225</v>
      </c>
    </row>
    <row r="35" spans="1:13" ht="16.5" customHeight="1">
      <c r="A35" s="33" t="s">
        <v>28</v>
      </c>
      <c r="C35" s="34"/>
      <c r="D35" s="34"/>
      <c r="E35" s="153">
        <v>15</v>
      </c>
      <c r="F35" s="29"/>
      <c r="G35" s="31">
        <v>4579709</v>
      </c>
      <c r="H35" s="31"/>
      <c r="I35" s="31">
        <v>5157161</v>
      </c>
      <c r="J35" s="31"/>
      <c r="K35" s="31">
        <v>3353267</v>
      </c>
      <c r="L35" s="31"/>
      <c r="M35" s="31">
        <v>3389307</v>
      </c>
    </row>
    <row r="36" spans="1:13" ht="16.5" customHeight="1">
      <c r="A36" s="33" t="s">
        <v>29</v>
      </c>
      <c r="C36" s="34"/>
      <c r="D36" s="34"/>
      <c r="E36" s="153">
        <v>16</v>
      </c>
      <c r="F36" s="29"/>
      <c r="G36" s="31">
        <v>3078205</v>
      </c>
      <c r="H36" s="31"/>
      <c r="I36" s="31">
        <v>3354478</v>
      </c>
      <c r="J36" s="31"/>
      <c r="K36" s="31">
        <v>185764</v>
      </c>
      <c r="L36" s="31"/>
      <c r="M36" s="31">
        <v>196412</v>
      </c>
    </row>
    <row r="37" spans="1:13" ht="16.5" customHeight="1">
      <c r="A37" s="33" t="s">
        <v>30</v>
      </c>
      <c r="C37" s="34"/>
      <c r="D37" s="34"/>
      <c r="E37" s="153">
        <v>17</v>
      </c>
      <c r="F37" s="29"/>
      <c r="G37" s="31">
        <v>6755779</v>
      </c>
      <c r="H37" s="31"/>
      <c r="I37" s="31">
        <v>11012555</v>
      </c>
      <c r="J37" s="31"/>
      <c r="K37" s="31">
        <v>39059</v>
      </c>
      <c r="L37" s="31"/>
      <c r="M37" s="31">
        <v>52941</v>
      </c>
    </row>
    <row r="38" spans="1:13" ht="16.5" customHeight="1">
      <c r="A38" s="33" t="s">
        <v>31</v>
      </c>
      <c r="C38" s="34"/>
      <c r="D38" s="34"/>
      <c r="E38" s="153"/>
      <c r="F38" s="29"/>
      <c r="G38" s="31">
        <v>11617</v>
      </c>
      <c r="H38" s="31"/>
      <c r="I38" s="31">
        <v>55891</v>
      </c>
      <c r="J38" s="31"/>
      <c r="K38" s="31">
        <v>2272</v>
      </c>
      <c r="L38" s="31"/>
      <c r="M38" s="31">
        <v>3000</v>
      </c>
    </row>
    <row r="39" spans="1:13" ht="16.5" customHeight="1">
      <c r="A39" s="33" t="s">
        <v>32</v>
      </c>
      <c r="C39" s="34"/>
      <c r="D39" s="34"/>
      <c r="E39" s="153">
        <v>18</v>
      </c>
      <c r="F39" s="29"/>
      <c r="G39" s="31">
        <v>1275600</v>
      </c>
      <c r="H39" s="31"/>
      <c r="I39" s="31">
        <v>1446533</v>
      </c>
      <c r="J39" s="31"/>
      <c r="K39" s="31">
        <v>387509</v>
      </c>
      <c r="L39" s="31"/>
      <c r="M39" s="31">
        <v>382850</v>
      </c>
    </row>
    <row r="40" spans="1:13" ht="16.5" customHeight="1">
      <c r="A40" s="33" t="s">
        <v>33</v>
      </c>
      <c r="C40" s="34"/>
      <c r="D40" s="34"/>
      <c r="E40" s="153">
        <v>19</v>
      </c>
      <c r="F40" s="29"/>
      <c r="G40" s="31">
        <v>1854415</v>
      </c>
      <c r="H40" s="31"/>
      <c r="I40" s="31">
        <v>1644057</v>
      </c>
      <c r="J40" s="31"/>
      <c r="K40" s="31">
        <v>282696</v>
      </c>
      <c r="L40" s="31"/>
      <c r="M40" s="31">
        <v>249690</v>
      </c>
    </row>
    <row r="41" spans="1:13" ht="16.5" customHeight="1">
      <c r="A41" s="33" t="s">
        <v>34</v>
      </c>
      <c r="C41" s="34"/>
      <c r="D41" s="34"/>
      <c r="E41" s="153"/>
      <c r="F41" s="29"/>
      <c r="G41" s="2">
        <v>402178</v>
      </c>
      <c r="H41" s="31"/>
      <c r="I41" s="2">
        <v>342781</v>
      </c>
      <c r="J41" s="31"/>
      <c r="K41" s="2">
        <v>108429</v>
      </c>
      <c r="L41" s="31"/>
      <c r="M41" s="2">
        <v>71874</v>
      </c>
    </row>
    <row r="42" spans="1:13" ht="16.5" customHeight="1">
      <c r="A42" s="33"/>
      <c r="C42" s="34"/>
      <c r="D42" s="34"/>
      <c r="E42" s="29"/>
      <c r="F42" s="29"/>
      <c r="G42" s="35"/>
      <c r="H42" s="30"/>
      <c r="I42" s="35"/>
      <c r="J42" s="30"/>
      <c r="K42" s="169" t="s">
        <v>278</v>
      </c>
      <c r="L42" s="30"/>
      <c r="M42" s="35"/>
    </row>
    <row r="43" spans="1:13" ht="16.5" customHeight="1">
      <c r="A43" s="36" t="s">
        <v>35</v>
      </c>
      <c r="C43" s="34"/>
      <c r="D43" s="34"/>
      <c r="E43" s="29"/>
      <c r="F43" s="29"/>
      <c r="G43" s="15">
        <f>SUM(G27:G41)</f>
        <v>23684938</v>
      </c>
      <c r="H43" s="30"/>
      <c r="I43" s="15">
        <f>SUM(I27:I41)</f>
        <v>28437813</v>
      </c>
      <c r="J43" s="30"/>
      <c r="K43" s="15">
        <f>SUM(K27:K41)</f>
        <v>20446702</v>
      </c>
      <c r="L43" s="30"/>
      <c r="M43" s="15">
        <f>SUM(M27:M41)</f>
        <v>19988445</v>
      </c>
    </row>
    <row r="44" spans="1:13" ht="16.5" customHeight="1">
      <c r="G44" s="8"/>
      <c r="H44" s="30"/>
      <c r="I44" s="8"/>
      <c r="J44" s="30"/>
      <c r="K44" s="8"/>
      <c r="L44" s="30"/>
      <c r="M44" s="8"/>
    </row>
    <row r="45" spans="1:13" ht="16.5" customHeight="1" thickBot="1">
      <c r="A45" s="36" t="s">
        <v>36</v>
      </c>
      <c r="B45" s="33"/>
      <c r="C45" s="34"/>
      <c r="D45" s="34"/>
      <c r="E45" s="29"/>
      <c r="F45" s="29"/>
      <c r="G45" s="37">
        <f>G43+G23</f>
        <v>45516145</v>
      </c>
      <c r="H45" s="30"/>
      <c r="I45" s="37">
        <f>I43+I23</f>
        <v>53221521</v>
      </c>
      <c r="J45" s="30"/>
      <c r="K45" s="37">
        <f>K43+K23</f>
        <v>32448550</v>
      </c>
      <c r="L45" s="30"/>
      <c r="M45" s="37">
        <f>M43+M23</f>
        <v>34383800</v>
      </c>
    </row>
    <row r="46" spans="1:13" ht="16.5" customHeight="1" thickTop="1">
      <c r="A46" s="36"/>
      <c r="B46" s="33"/>
      <c r="C46" s="34"/>
      <c r="D46" s="34"/>
      <c r="E46" s="29"/>
      <c r="F46" s="29"/>
      <c r="G46" s="8"/>
      <c r="H46" s="30"/>
      <c r="I46" s="8"/>
      <c r="J46" s="30"/>
      <c r="K46" s="8"/>
      <c r="L46" s="30"/>
      <c r="M46" s="8"/>
    </row>
    <row r="47" spans="1:13" ht="16.5" customHeight="1">
      <c r="A47" s="36"/>
      <c r="B47" s="33"/>
      <c r="C47" s="34"/>
      <c r="D47" s="34"/>
      <c r="E47" s="29"/>
      <c r="F47" s="29"/>
      <c r="G47" s="8"/>
      <c r="H47" s="30"/>
      <c r="I47" s="8"/>
      <c r="J47" s="30"/>
      <c r="K47" s="8"/>
      <c r="L47" s="30"/>
      <c r="M47" s="8"/>
    </row>
    <row r="48" spans="1:13" ht="8.25" customHeight="1">
      <c r="A48" s="36"/>
      <c r="B48" s="33"/>
      <c r="C48" s="34"/>
      <c r="D48" s="34"/>
      <c r="E48" s="29"/>
      <c r="F48" s="29"/>
      <c r="G48" s="8"/>
      <c r="H48" s="30"/>
      <c r="I48" s="8"/>
      <c r="J48" s="30"/>
      <c r="K48" s="8"/>
      <c r="L48" s="30"/>
      <c r="M48" s="8"/>
    </row>
    <row r="49" spans="1:13" ht="16.5" customHeight="1">
      <c r="A49" s="189" t="s">
        <v>37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</row>
    <row r="50" spans="1:13" ht="14.2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ht="22.2" customHeight="1">
      <c r="A51" s="185" t="s">
        <v>38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</row>
    <row r="52" spans="1:13" ht="16.5" customHeight="1">
      <c r="A52" s="6" t="s">
        <v>0</v>
      </c>
      <c r="B52" s="7"/>
      <c r="C52" s="7"/>
      <c r="D52" s="7"/>
      <c r="E52" s="7"/>
      <c r="F52" s="7"/>
      <c r="G52" s="8"/>
      <c r="H52" s="9"/>
      <c r="I52" s="8"/>
      <c r="J52" s="9"/>
      <c r="K52" s="10"/>
      <c r="L52" s="9"/>
      <c r="M52" s="10"/>
    </row>
    <row r="53" spans="1:13" ht="16.5" customHeight="1">
      <c r="A53" s="12" t="s">
        <v>268</v>
      </c>
      <c r="B53" s="7"/>
      <c r="C53" s="7"/>
      <c r="D53" s="7"/>
      <c r="E53" s="7"/>
      <c r="F53" s="7"/>
      <c r="G53" s="8"/>
      <c r="H53" s="9"/>
      <c r="I53" s="8"/>
      <c r="J53" s="9"/>
      <c r="K53" s="10"/>
      <c r="L53" s="9"/>
      <c r="M53" s="10"/>
    </row>
    <row r="54" spans="1:13" ht="16.5" customHeight="1">
      <c r="A54" s="13" t="str">
        <f>A3</f>
        <v>As at 31 December 2024</v>
      </c>
      <c r="B54" s="14"/>
      <c r="C54" s="14"/>
      <c r="D54" s="14"/>
      <c r="E54" s="14"/>
      <c r="F54" s="14"/>
      <c r="G54" s="15"/>
      <c r="H54" s="16"/>
      <c r="I54" s="15"/>
      <c r="J54" s="16"/>
      <c r="K54" s="17"/>
      <c r="L54" s="16"/>
      <c r="M54" s="17"/>
    </row>
    <row r="55" spans="1:13" ht="16.5" customHeight="1">
      <c r="A55" s="12"/>
      <c r="B55" s="7"/>
      <c r="C55" s="7"/>
      <c r="D55" s="7"/>
      <c r="E55" s="7"/>
      <c r="F55" s="7"/>
      <c r="G55" s="8"/>
      <c r="H55" s="9"/>
      <c r="I55" s="8"/>
      <c r="J55" s="9"/>
      <c r="K55" s="10"/>
      <c r="L55" s="9"/>
      <c r="M55" s="10"/>
    </row>
    <row r="56" spans="1:13" ht="16.5" customHeight="1">
      <c r="C56" s="18"/>
      <c r="D56" s="18"/>
      <c r="G56" s="8"/>
      <c r="I56" s="8"/>
      <c r="K56" s="8"/>
      <c r="M56" s="8"/>
    </row>
    <row r="57" spans="1:13" ht="16.5" customHeight="1">
      <c r="C57" s="18"/>
      <c r="D57" s="18"/>
      <c r="G57" s="187" t="s">
        <v>3</v>
      </c>
      <c r="H57" s="187"/>
      <c r="I57" s="187"/>
      <c r="J57" s="168"/>
      <c r="K57" s="187" t="s">
        <v>4</v>
      </c>
      <c r="L57" s="187"/>
      <c r="M57" s="187"/>
    </row>
    <row r="58" spans="1:13" ht="16.5" customHeight="1">
      <c r="C58" s="18"/>
      <c r="D58" s="18"/>
      <c r="G58" s="188" t="s">
        <v>5</v>
      </c>
      <c r="H58" s="188"/>
      <c r="I58" s="188"/>
      <c r="J58" s="168"/>
      <c r="K58" s="188" t="s">
        <v>5</v>
      </c>
      <c r="L58" s="188"/>
      <c r="M58" s="188"/>
    </row>
    <row r="59" spans="1:13" ht="16.5" customHeight="1">
      <c r="C59" s="18"/>
      <c r="D59" s="18"/>
      <c r="G59" s="20" t="s">
        <v>6</v>
      </c>
      <c r="H59" s="21"/>
      <c r="I59" s="20" t="s">
        <v>7</v>
      </c>
      <c r="J59" s="21"/>
      <c r="K59" s="20" t="s">
        <v>6</v>
      </c>
      <c r="L59" s="21"/>
      <c r="M59" s="20" t="s">
        <v>7</v>
      </c>
    </row>
    <row r="60" spans="1:13" ht="16.5" customHeight="1">
      <c r="C60" s="18"/>
      <c r="D60" s="18"/>
      <c r="E60" s="22" t="s">
        <v>8</v>
      </c>
      <c r="G60" s="23" t="s">
        <v>9</v>
      </c>
      <c r="H60" s="11"/>
      <c r="I60" s="23" t="s">
        <v>9</v>
      </c>
      <c r="J60" s="11"/>
      <c r="K60" s="23" t="s">
        <v>9</v>
      </c>
      <c r="L60" s="11"/>
      <c r="M60" s="23" t="s">
        <v>9</v>
      </c>
    </row>
    <row r="61" spans="1:13" ht="16.5" customHeight="1">
      <c r="C61" s="18"/>
      <c r="D61" s="18"/>
      <c r="E61" s="151"/>
      <c r="G61" s="24"/>
      <c r="H61" s="11"/>
      <c r="I61" s="24"/>
      <c r="J61" s="11"/>
      <c r="K61" s="24"/>
      <c r="L61" s="11"/>
      <c r="M61" s="24"/>
    </row>
    <row r="62" spans="1:13" ht="16.5" customHeight="1">
      <c r="A62" s="6" t="s">
        <v>39</v>
      </c>
      <c r="B62" s="6"/>
      <c r="C62" s="18"/>
      <c r="D62" s="18"/>
      <c r="E62" s="151"/>
      <c r="F62" s="18"/>
      <c r="G62" s="25"/>
      <c r="H62" s="26"/>
      <c r="I62" s="25"/>
      <c r="J62" s="27"/>
      <c r="K62" s="25"/>
      <c r="L62" s="26"/>
      <c r="M62" s="25"/>
    </row>
    <row r="63" spans="1:13" ht="16.5" customHeight="1">
      <c r="A63" s="6"/>
      <c r="B63" s="6"/>
      <c r="C63" s="18"/>
      <c r="D63" s="18"/>
      <c r="E63" s="18"/>
      <c r="F63" s="18"/>
      <c r="G63" s="8"/>
      <c r="H63" s="26"/>
      <c r="I63" s="8"/>
      <c r="J63" s="30"/>
      <c r="K63" s="38"/>
      <c r="L63" s="26"/>
      <c r="M63" s="38"/>
    </row>
    <row r="64" spans="1:13" ht="16.5" customHeight="1">
      <c r="A64" s="6" t="s">
        <v>40</v>
      </c>
      <c r="B64" s="6"/>
      <c r="C64" s="28"/>
      <c r="D64" s="28"/>
      <c r="E64" s="29"/>
      <c r="F64" s="29"/>
      <c r="G64" s="8"/>
      <c r="I64" s="8"/>
      <c r="J64" s="30"/>
      <c r="K64" s="8"/>
      <c r="M64" s="8"/>
    </row>
    <row r="65" spans="1:13" ht="16.5" customHeight="1">
      <c r="A65" s="6"/>
      <c r="B65" s="6"/>
      <c r="C65" s="18"/>
      <c r="D65" s="18"/>
      <c r="E65" s="18"/>
      <c r="F65" s="18"/>
      <c r="G65" s="8"/>
      <c r="H65" s="26"/>
      <c r="I65" s="8"/>
      <c r="J65" s="30"/>
      <c r="K65" s="38"/>
      <c r="L65" s="26"/>
      <c r="M65" s="38"/>
    </row>
    <row r="66" spans="1:13" ht="16.5" customHeight="1">
      <c r="A66" s="11" t="s">
        <v>41</v>
      </c>
      <c r="C66" s="28"/>
      <c r="D66" s="28"/>
      <c r="E66" s="29">
        <v>20</v>
      </c>
      <c r="F66" s="29"/>
      <c r="G66" s="1">
        <v>1054105</v>
      </c>
      <c r="H66" s="11"/>
      <c r="I66" s="1">
        <v>755454</v>
      </c>
      <c r="J66" s="8"/>
      <c r="K66" s="1">
        <v>579603</v>
      </c>
      <c r="L66" s="8"/>
      <c r="M66" s="1">
        <v>384271</v>
      </c>
    </row>
    <row r="67" spans="1:13" ht="16.5" customHeight="1">
      <c r="A67" s="11" t="s">
        <v>42</v>
      </c>
      <c r="C67" s="28"/>
      <c r="D67" s="28"/>
      <c r="E67" s="153">
        <v>21</v>
      </c>
      <c r="F67" s="29"/>
      <c r="G67" s="1">
        <v>2787407</v>
      </c>
      <c r="H67" s="11"/>
      <c r="I67" s="1">
        <v>2935464</v>
      </c>
      <c r="J67" s="8"/>
      <c r="K67" s="1">
        <v>1479620</v>
      </c>
      <c r="L67" s="8"/>
      <c r="M67" s="1">
        <v>1606731</v>
      </c>
    </row>
    <row r="68" spans="1:13" ht="16.5" customHeight="1">
      <c r="A68" s="11" t="s">
        <v>43</v>
      </c>
      <c r="C68" s="28"/>
      <c r="D68" s="28"/>
      <c r="E68" s="153" t="s">
        <v>44</v>
      </c>
      <c r="F68" s="29"/>
      <c r="G68" s="1">
        <v>27038</v>
      </c>
      <c r="H68" s="11"/>
      <c r="I68" s="1">
        <v>0</v>
      </c>
      <c r="J68" s="8"/>
      <c r="K68" s="1">
        <v>724350</v>
      </c>
      <c r="L68" s="8"/>
      <c r="M68" s="1">
        <v>36345</v>
      </c>
    </row>
    <row r="69" spans="1:13" ht="16.5" customHeight="1">
      <c r="A69" s="11" t="s">
        <v>45</v>
      </c>
      <c r="C69" s="28"/>
      <c r="D69" s="28"/>
      <c r="E69" s="153">
        <v>22</v>
      </c>
      <c r="F69" s="29"/>
      <c r="G69" s="1">
        <v>9455593</v>
      </c>
      <c r="H69" s="11"/>
      <c r="I69" s="1">
        <v>11421292</v>
      </c>
      <c r="J69" s="8"/>
      <c r="K69" s="1">
        <v>6190076</v>
      </c>
      <c r="L69" s="8"/>
      <c r="M69" s="1">
        <v>6646871</v>
      </c>
    </row>
    <row r="70" spans="1:13" ht="16.5" customHeight="1">
      <c r="A70" s="11" t="s">
        <v>46</v>
      </c>
      <c r="C70" s="28"/>
      <c r="D70" s="28"/>
      <c r="E70" s="153">
        <v>20</v>
      </c>
      <c r="F70" s="29"/>
      <c r="G70" s="1">
        <v>1190115</v>
      </c>
      <c r="H70" s="11"/>
      <c r="I70" s="1">
        <v>1068842</v>
      </c>
      <c r="J70" s="8"/>
      <c r="K70" s="3">
        <v>938376</v>
      </c>
      <c r="L70" s="8"/>
      <c r="M70" s="3">
        <v>618853</v>
      </c>
    </row>
    <row r="71" spans="1:13" ht="16.5" customHeight="1">
      <c r="A71" s="11" t="s">
        <v>47</v>
      </c>
      <c r="C71" s="28"/>
      <c r="D71" s="28"/>
      <c r="E71" s="153">
        <v>18</v>
      </c>
      <c r="F71" s="29"/>
      <c r="G71" s="1">
        <v>657817</v>
      </c>
      <c r="H71" s="11"/>
      <c r="I71" s="1">
        <v>538816</v>
      </c>
      <c r="J71" s="8"/>
      <c r="K71" s="3">
        <v>339194</v>
      </c>
      <c r="L71" s="8"/>
      <c r="M71" s="3">
        <v>289341</v>
      </c>
    </row>
    <row r="72" spans="1:13" ht="16.5" customHeight="1">
      <c r="A72" s="11" t="s">
        <v>48</v>
      </c>
      <c r="C72" s="28"/>
      <c r="D72" s="28"/>
      <c r="E72" s="29"/>
      <c r="F72" s="29"/>
      <c r="G72" s="1">
        <v>950584</v>
      </c>
      <c r="H72" s="11"/>
      <c r="I72" s="1">
        <v>769373</v>
      </c>
      <c r="J72" s="8"/>
      <c r="K72" s="3">
        <v>224400</v>
      </c>
      <c r="L72" s="8"/>
      <c r="M72" s="3">
        <v>188128</v>
      </c>
    </row>
    <row r="73" spans="1:13" ht="16.5" customHeight="1">
      <c r="A73" s="11" t="s">
        <v>49</v>
      </c>
      <c r="C73" s="28"/>
      <c r="D73" s="28"/>
      <c r="E73" s="29"/>
      <c r="F73" s="29"/>
      <c r="G73" s="1">
        <v>708048</v>
      </c>
      <c r="H73" s="11"/>
      <c r="I73" s="1">
        <v>693957</v>
      </c>
      <c r="J73" s="8"/>
      <c r="K73" s="3">
        <v>0</v>
      </c>
      <c r="L73" s="8"/>
      <c r="M73" s="3">
        <v>11780</v>
      </c>
    </row>
    <row r="74" spans="1:13" ht="16.5" customHeight="1">
      <c r="A74" s="11" t="s">
        <v>50</v>
      </c>
      <c r="C74" s="28"/>
      <c r="D74" s="28"/>
      <c r="E74" s="29"/>
      <c r="F74" s="29"/>
      <c r="G74" s="2">
        <v>793897</v>
      </c>
      <c r="H74" s="11"/>
      <c r="I74" s="2">
        <v>658943</v>
      </c>
      <c r="J74" s="8"/>
      <c r="K74" s="2">
        <v>335361</v>
      </c>
      <c r="L74" s="8"/>
      <c r="M74" s="2">
        <v>272782</v>
      </c>
    </row>
    <row r="75" spans="1:13" ht="16.5" customHeight="1">
      <c r="A75" s="6"/>
      <c r="B75" s="6"/>
      <c r="C75" s="18"/>
      <c r="D75" s="18"/>
      <c r="E75" s="18"/>
      <c r="F75" s="18"/>
      <c r="G75" s="8"/>
      <c r="H75" s="11"/>
      <c r="I75" s="8"/>
      <c r="J75" s="8"/>
      <c r="K75" s="8"/>
      <c r="L75" s="8"/>
      <c r="M75" s="8"/>
    </row>
    <row r="76" spans="1:13" ht="16.5" customHeight="1">
      <c r="A76" s="6" t="s">
        <v>51</v>
      </c>
      <c r="C76" s="28"/>
      <c r="D76" s="28"/>
      <c r="E76" s="29"/>
      <c r="F76" s="29"/>
      <c r="G76" s="15">
        <f>SUM(G66:G74)</f>
        <v>17624604</v>
      </c>
      <c r="H76" s="11"/>
      <c r="I76" s="15">
        <f>SUM(I66:I74)</f>
        <v>18842141</v>
      </c>
      <c r="J76" s="8"/>
      <c r="K76" s="15">
        <f>SUM(K66:K74)</f>
        <v>10810980</v>
      </c>
      <c r="L76" s="8"/>
      <c r="M76" s="15">
        <f>SUM(M66:M74)</f>
        <v>10055102</v>
      </c>
    </row>
    <row r="77" spans="1:13" ht="16.5" customHeight="1">
      <c r="A77" s="6"/>
      <c r="C77" s="28"/>
      <c r="D77" s="28"/>
      <c r="E77" s="29"/>
      <c r="F77" s="29"/>
      <c r="G77" s="8"/>
      <c r="H77" s="11"/>
      <c r="I77" s="8"/>
      <c r="J77" s="8"/>
      <c r="K77" s="8"/>
      <c r="L77" s="8"/>
      <c r="M77" s="8"/>
    </row>
    <row r="78" spans="1:13" ht="16.5" customHeight="1">
      <c r="A78" s="6" t="s">
        <v>52</v>
      </c>
      <c r="C78" s="28"/>
      <c r="D78" s="28"/>
      <c r="E78" s="29"/>
      <c r="F78" s="29"/>
      <c r="G78" s="8"/>
      <c r="H78" s="11"/>
      <c r="I78" s="8"/>
      <c r="J78" s="8"/>
      <c r="K78" s="8"/>
      <c r="L78" s="8"/>
      <c r="M78" s="8"/>
    </row>
    <row r="79" spans="1:13" ht="16.5" customHeight="1">
      <c r="A79" s="6"/>
      <c r="B79" s="6"/>
      <c r="C79" s="18"/>
      <c r="D79" s="18"/>
      <c r="E79" s="18"/>
      <c r="F79" s="18"/>
      <c r="G79" s="8"/>
      <c r="H79" s="26"/>
      <c r="I79" s="8"/>
      <c r="J79" s="8"/>
      <c r="K79" s="8"/>
      <c r="L79" s="8"/>
      <c r="M79" s="8"/>
    </row>
    <row r="80" spans="1:13" ht="16.5" customHeight="1">
      <c r="A80" s="11" t="s">
        <v>53</v>
      </c>
      <c r="B80" s="6"/>
      <c r="C80" s="18"/>
      <c r="D80" s="18"/>
      <c r="E80" s="29">
        <v>22</v>
      </c>
      <c r="F80" s="18"/>
      <c r="G80" s="1">
        <v>3921498</v>
      </c>
      <c r="H80" s="30"/>
      <c r="I80" s="1">
        <v>9320145</v>
      </c>
      <c r="J80" s="8"/>
      <c r="K80" s="1">
        <v>3167368</v>
      </c>
      <c r="L80" s="8"/>
      <c r="M80" s="1">
        <v>6300260</v>
      </c>
    </row>
    <row r="81" spans="1:13" ht="16.5" customHeight="1">
      <c r="A81" s="11" t="s">
        <v>54</v>
      </c>
      <c r="B81" s="6"/>
      <c r="C81" s="18"/>
      <c r="D81" s="18"/>
      <c r="E81" s="29">
        <v>23</v>
      </c>
      <c r="F81" s="18"/>
      <c r="G81" s="1">
        <v>447700</v>
      </c>
      <c r="H81" s="30"/>
      <c r="I81" s="1">
        <v>447700</v>
      </c>
      <c r="J81" s="8"/>
      <c r="K81" s="1">
        <v>447700</v>
      </c>
      <c r="L81" s="8"/>
      <c r="M81" s="1">
        <v>447700</v>
      </c>
    </row>
    <row r="82" spans="1:13" ht="16.5" customHeight="1">
      <c r="A82" s="11" t="s">
        <v>55</v>
      </c>
      <c r="C82" s="28"/>
      <c r="D82" s="28"/>
      <c r="E82" s="153">
        <v>20</v>
      </c>
      <c r="F82" s="29"/>
      <c r="G82" s="1">
        <v>3364763</v>
      </c>
      <c r="H82" s="30"/>
      <c r="I82" s="1">
        <v>2565382</v>
      </c>
      <c r="J82" s="8"/>
      <c r="K82" s="1">
        <v>3061916</v>
      </c>
      <c r="L82" s="8"/>
      <c r="M82" s="1">
        <v>2155846</v>
      </c>
    </row>
    <row r="83" spans="1:13" ht="16.5" customHeight="1">
      <c r="A83" s="11" t="s">
        <v>56</v>
      </c>
      <c r="C83" s="28"/>
      <c r="D83" s="28"/>
      <c r="E83" s="153">
        <v>18</v>
      </c>
      <c r="F83" s="29"/>
      <c r="G83" s="1">
        <v>1125983</v>
      </c>
      <c r="H83" s="30"/>
      <c r="I83" s="1">
        <v>1262196</v>
      </c>
      <c r="J83" s="8"/>
      <c r="K83" s="1">
        <v>331981</v>
      </c>
      <c r="L83" s="8"/>
      <c r="M83" s="1">
        <v>335261</v>
      </c>
    </row>
    <row r="84" spans="1:13" ht="16.5" customHeight="1">
      <c r="A84" s="11" t="s">
        <v>57</v>
      </c>
      <c r="C84" s="28"/>
      <c r="D84" s="28"/>
      <c r="E84" s="153"/>
      <c r="F84" s="29"/>
      <c r="G84" s="1"/>
      <c r="H84" s="30"/>
      <c r="I84" s="1"/>
      <c r="J84" s="8"/>
      <c r="K84" s="1"/>
      <c r="L84" s="8"/>
      <c r="M84" s="1"/>
    </row>
    <row r="85" spans="1:13" ht="16.5" customHeight="1">
      <c r="B85" s="11" t="s">
        <v>58</v>
      </c>
      <c r="C85" s="28"/>
      <c r="D85" s="28"/>
      <c r="E85" s="29">
        <v>24</v>
      </c>
      <c r="F85" s="29"/>
      <c r="G85" s="1">
        <v>4659059</v>
      </c>
      <c r="H85" s="30"/>
      <c r="I85" s="1">
        <v>4533613</v>
      </c>
      <c r="J85" s="8"/>
      <c r="K85" s="1">
        <v>0</v>
      </c>
      <c r="L85" s="8"/>
      <c r="M85" s="1">
        <v>0</v>
      </c>
    </row>
    <row r="86" spans="1:13" ht="16.5" customHeight="1">
      <c r="A86" s="11" t="s">
        <v>59</v>
      </c>
      <c r="C86" s="28"/>
      <c r="D86" s="28"/>
      <c r="E86" s="29">
        <v>25</v>
      </c>
      <c r="F86" s="29"/>
      <c r="G86" s="1">
        <v>460468</v>
      </c>
      <c r="H86" s="30"/>
      <c r="I86" s="1">
        <v>442308</v>
      </c>
      <c r="J86" s="8"/>
      <c r="K86" s="1">
        <v>212440</v>
      </c>
      <c r="L86" s="8"/>
      <c r="M86" s="1">
        <v>198842</v>
      </c>
    </row>
    <row r="87" spans="1:13" ht="16.5" customHeight="1">
      <c r="A87" s="11" t="s">
        <v>60</v>
      </c>
      <c r="C87" s="28"/>
      <c r="D87" s="28"/>
      <c r="E87" s="29"/>
      <c r="F87" s="29"/>
      <c r="G87" s="1">
        <v>68292</v>
      </c>
      <c r="H87" s="30"/>
      <c r="I87" s="1">
        <v>58781</v>
      </c>
      <c r="J87" s="30"/>
      <c r="K87" s="1">
        <v>48381</v>
      </c>
      <c r="L87" s="30"/>
      <c r="M87" s="1">
        <v>48482</v>
      </c>
    </row>
    <row r="88" spans="1:13" ht="16.5" customHeight="1">
      <c r="A88" s="11" t="s">
        <v>61</v>
      </c>
      <c r="C88" s="28"/>
      <c r="D88" s="28"/>
      <c r="E88" s="29"/>
      <c r="F88" s="29"/>
      <c r="G88" s="8"/>
      <c r="H88" s="30"/>
      <c r="I88" s="8"/>
      <c r="J88" s="30"/>
      <c r="K88" s="8"/>
      <c r="L88" s="30"/>
      <c r="M88" s="8"/>
    </row>
    <row r="89" spans="1:13" ht="16.5" customHeight="1">
      <c r="B89" s="11" t="s">
        <v>62</v>
      </c>
      <c r="C89" s="28"/>
      <c r="D89" s="28"/>
      <c r="F89" s="29"/>
      <c r="G89" s="8">
        <v>432127</v>
      </c>
      <c r="H89" s="30"/>
      <c r="I89" s="8">
        <v>490168</v>
      </c>
      <c r="J89" s="30"/>
      <c r="K89" s="8">
        <v>0</v>
      </c>
      <c r="L89" s="30"/>
      <c r="M89" s="8">
        <v>0</v>
      </c>
    </row>
    <row r="90" spans="1:13" ht="16.5" customHeight="1">
      <c r="A90" s="11" t="s">
        <v>63</v>
      </c>
      <c r="C90" s="28"/>
      <c r="D90" s="28"/>
      <c r="E90" s="29">
        <v>19</v>
      </c>
      <c r="F90" s="29"/>
      <c r="G90" s="8">
        <v>690088</v>
      </c>
      <c r="H90" s="30"/>
      <c r="I90" s="8">
        <v>713248</v>
      </c>
      <c r="J90" s="30"/>
      <c r="K90" s="8">
        <v>0</v>
      </c>
      <c r="L90" s="30"/>
      <c r="M90" s="8">
        <v>0</v>
      </c>
    </row>
    <row r="91" spans="1:13" ht="16.5" customHeight="1">
      <c r="A91" s="11" t="s">
        <v>64</v>
      </c>
      <c r="C91" s="28"/>
      <c r="D91" s="28"/>
      <c r="E91" s="29"/>
      <c r="F91" s="29"/>
      <c r="G91" s="15">
        <v>2682</v>
      </c>
      <c r="H91" s="30"/>
      <c r="I91" s="15">
        <v>9009</v>
      </c>
      <c r="J91" s="30"/>
      <c r="K91" s="15">
        <v>0</v>
      </c>
      <c r="L91" s="30"/>
      <c r="M91" s="15">
        <v>0</v>
      </c>
    </row>
    <row r="92" spans="1:13" ht="16.5" customHeight="1">
      <c r="A92" s="6"/>
      <c r="B92" s="6"/>
      <c r="C92" s="18"/>
      <c r="D92" s="18"/>
      <c r="E92" s="18"/>
      <c r="F92" s="18"/>
      <c r="G92" s="8"/>
      <c r="H92" s="30"/>
      <c r="I92" s="8"/>
      <c r="J92" s="30"/>
      <c r="K92" s="8"/>
      <c r="L92" s="30"/>
      <c r="M92" s="8"/>
    </row>
    <row r="93" spans="1:13" ht="16.5" customHeight="1">
      <c r="A93" s="6" t="s">
        <v>65</v>
      </c>
      <c r="C93" s="28"/>
      <c r="D93" s="28"/>
      <c r="E93" s="29"/>
      <c r="F93" s="29"/>
      <c r="G93" s="15">
        <f>SUM(G80:G91)</f>
        <v>15172660</v>
      </c>
      <c r="H93" s="30"/>
      <c r="I93" s="15">
        <f>SUM(I80:I91)</f>
        <v>19842550</v>
      </c>
      <c r="J93" s="30"/>
      <c r="K93" s="15">
        <f>SUM(K80:K91)</f>
        <v>7269786</v>
      </c>
      <c r="L93" s="30"/>
      <c r="M93" s="15">
        <f>SUM(M80:M91)</f>
        <v>9486391</v>
      </c>
    </row>
    <row r="94" spans="1:13" ht="16.5" customHeight="1">
      <c r="A94" s="6"/>
      <c r="B94" s="6"/>
      <c r="C94" s="18"/>
      <c r="D94" s="18"/>
      <c r="E94" s="18"/>
      <c r="F94" s="18"/>
      <c r="G94" s="8"/>
      <c r="H94" s="30"/>
      <c r="I94" s="8"/>
      <c r="J94" s="30"/>
      <c r="K94" s="8"/>
      <c r="L94" s="30"/>
      <c r="M94" s="8"/>
    </row>
    <row r="95" spans="1:13" ht="16.5" customHeight="1">
      <c r="A95" s="6" t="s">
        <v>66</v>
      </c>
      <c r="C95" s="28"/>
      <c r="D95" s="28"/>
      <c r="E95" s="29"/>
      <c r="F95" s="29"/>
      <c r="G95" s="15">
        <f>G76+G93</f>
        <v>32797264</v>
      </c>
      <c r="H95" s="30"/>
      <c r="I95" s="15">
        <f>I76+I93</f>
        <v>38684691</v>
      </c>
      <c r="J95" s="30"/>
      <c r="K95" s="15">
        <f>K76+K93</f>
        <v>18080766</v>
      </c>
      <c r="L95" s="30"/>
      <c r="M95" s="15">
        <f>M76+M93</f>
        <v>19541493</v>
      </c>
    </row>
    <row r="96" spans="1:13" ht="16.5" customHeight="1">
      <c r="A96" s="6"/>
      <c r="C96" s="28"/>
      <c r="D96" s="28"/>
      <c r="E96" s="29"/>
      <c r="F96" s="29"/>
      <c r="G96" s="8"/>
      <c r="H96" s="30"/>
      <c r="I96" s="8"/>
      <c r="J96" s="30"/>
      <c r="K96" s="8"/>
      <c r="L96" s="30"/>
      <c r="M96" s="8"/>
    </row>
    <row r="97" spans="1:13" ht="16.5" customHeight="1">
      <c r="A97" s="6"/>
      <c r="C97" s="28"/>
      <c r="D97" s="28"/>
      <c r="E97" s="29"/>
      <c r="F97" s="29"/>
      <c r="G97" s="8"/>
      <c r="H97" s="30"/>
      <c r="I97" s="8"/>
      <c r="J97" s="30"/>
      <c r="K97" s="8"/>
      <c r="L97" s="30"/>
      <c r="M97" s="8"/>
    </row>
    <row r="98" spans="1:13" ht="16.5" customHeight="1">
      <c r="A98" s="6"/>
      <c r="C98" s="28"/>
      <c r="D98" s="28"/>
      <c r="E98" s="29"/>
      <c r="F98" s="29"/>
      <c r="G98" s="8"/>
      <c r="H98" s="30"/>
      <c r="I98" s="8"/>
      <c r="J98" s="30"/>
      <c r="K98" s="8"/>
      <c r="L98" s="30"/>
      <c r="M98" s="8"/>
    </row>
    <row r="99" spans="1:13" ht="16.5" customHeight="1">
      <c r="A99" s="6"/>
      <c r="C99" s="28"/>
      <c r="D99" s="28"/>
      <c r="E99" s="29"/>
      <c r="F99" s="29"/>
      <c r="G99" s="8"/>
      <c r="H99" s="30"/>
      <c r="I99" s="8"/>
      <c r="J99" s="30"/>
      <c r="K99" s="8"/>
      <c r="L99" s="30"/>
      <c r="M99" s="8"/>
    </row>
    <row r="100" spans="1:13" ht="16.5" customHeight="1">
      <c r="A100" s="6"/>
      <c r="C100" s="28"/>
      <c r="D100" s="28"/>
      <c r="E100" s="29"/>
      <c r="F100" s="29"/>
      <c r="G100" s="8"/>
      <c r="H100" s="30"/>
      <c r="I100" s="8"/>
      <c r="J100" s="30"/>
      <c r="K100" s="8"/>
      <c r="L100" s="30"/>
      <c r="M100" s="8"/>
    </row>
    <row r="101" spans="1:13" ht="6" customHeight="1">
      <c r="A101" s="6"/>
      <c r="C101" s="28"/>
      <c r="D101" s="28"/>
      <c r="E101" s="29"/>
      <c r="F101" s="29"/>
      <c r="G101" s="8"/>
      <c r="H101" s="30"/>
      <c r="I101" s="8"/>
      <c r="J101" s="30"/>
      <c r="K101" s="8"/>
      <c r="L101" s="30"/>
      <c r="M101" s="8"/>
    </row>
    <row r="102" spans="1:13" ht="22.2" customHeight="1">
      <c r="A102" s="185" t="str">
        <f>A51</f>
        <v>The accompanying notes are an integral part of these consolidated and separate financial statements.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</row>
    <row r="103" spans="1:13" ht="16.5" customHeight="1">
      <c r="A103" s="6" t="s">
        <v>0</v>
      </c>
      <c r="B103" s="7"/>
      <c r="C103" s="7"/>
      <c r="D103" s="7"/>
      <c r="E103" s="7"/>
      <c r="F103" s="7"/>
      <c r="G103" s="8"/>
      <c r="H103" s="9"/>
      <c r="I103" s="8"/>
      <c r="J103" s="9"/>
      <c r="K103" s="10"/>
      <c r="L103" s="9"/>
      <c r="M103" s="10"/>
    </row>
    <row r="104" spans="1:13" ht="16.5" customHeight="1">
      <c r="A104" s="12" t="s">
        <v>268</v>
      </c>
      <c r="B104" s="7"/>
      <c r="C104" s="7"/>
      <c r="D104" s="7"/>
      <c r="E104" s="7"/>
      <c r="F104" s="7"/>
      <c r="G104" s="8"/>
      <c r="H104" s="9"/>
      <c r="I104" s="8"/>
      <c r="J104" s="9"/>
      <c r="K104" s="10"/>
      <c r="L104" s="9"/>
      <c r="M104" s="10"/>
    </row>
    <row r="105" spans="1:13" ht="16.5" customHeight="1">
      <c r="A105" s="13" t="str">
        <f>A54</f>
        <v>As at 31 December 2024</v>
      </c>
      <c r="B105" s="14"/>
      <c r="C105" s="14"/>
      <c r="D105" s="14"/>
      <c r="E105" s="14"/>
      <c r="F105" s="14"/>
      <c r="G105" s="15"/>
      <c r="H105" s="16"/>
      <c r="I105" s="15"/>
      <c r="J105" s="16"/>
      <c r="K105" s="17"/>
      <c r="L105" s="16"/>
      <c r="M105" s="17"/>
    </row>
    <row r="106" spans="1:13" ht="16.5" customHeight="1">
      <c r="A106" s="12"/>
      <c r="B106" s="7"/>
      <c r="C106" s="7"/>
      <c r="D106" s="7"/>
      <c r="E106" s="7"/>
      <c r="F106" s="7"/>
      <c r="G106" s="8"/>
      <c r="H106" s="9"/>
      <c r="I106" s="8"/>
      <c r="J106" s="9"/>
      <c r="K106" s="10"/>
      <c r="L106" s="9"/>
      <c r="M106" s="10"/>
    </row>
    <row r="107" spans="1:13" ht="16.5" customHeight="1">
      <c r="C107" s="18"/>
      <c r="D107" s="18"/>
      <c r="G107" s="8"/>
      <c r="I107" s="8"/>
      <c r="K107" s="8"/>
      <c r="M107" s="8"/>
    </row>
    <row r="108" spans="1:13" ht="16.5" customHeight="1">
      <c r="C108" s="18"/>
      <c r="D108" s="18"/>
      <c r="G108" s="187" t="s">
        <v>3</v>
      </c>
      <c r="H108" s="187"/>
      <c r="I108" s="187"/>
      <c r="J108" s="168"/>
      <c r="K108" s="187" t="s">
        <v>4</v>
      </c>
      <c r="L108" s="187"/>
      <c r="M108" s="187"/>
    </row>
    <row r="109" spans="1:13" ht="16.5" customHeight="1">
      <c r="C109" s="18"/>
      <c r="D109" s="18"/>
      <c r="G109" s="188" t="s">
        <v>5</v>
      </c>
      <c r="H109" s="188"/>
      <c r="I109" s="188"/>
      <c r="J109" s="168"/>
      <c r="K109" s="188" t="s">
        <v>5</v>
      </c>
      <c r="L109" s="188"/>
      <c r="M109" s="188"/>
    </row>
    <row r="110" spans="1:13" ht="16.5" customHeight="1">
      <c r="C110" s="18"/>
      <c r="D110" s="18"/>
      <c r="G110" s="20" t="s">
        <v>6</v>
      </c>
      <c r="H110" s="21"/>
      <c r="I110" s="20" t="s">
        <v>7</v>
      </c>
      <c r="J110" s="21"/>
      <c r="K110" s="20" t="s">
        <v>6</v>
      </c>
      <c r="L110" s="21"/>
      <c r="M110" s="20" t="s">
        <v>7</v>
      </c>
    </row>
    <row r="111" spans="1:13" ht="16.5" customHeight="1">
      <c r="C111" s="18"/>
      <c r="D111" s="18"/>
      <c r="E111" s="22" t="s">
        <v>112</v>
      </c>
      <c r="G111" s="23" t="s">
        <v>9</v>
      </c>
      <c r="H111" s="11"/>
      <c r="I111" s="23" t="s">
        <v>9</v>
      </c>
      <c r="J111" s="11"/>
      <c r="K111" s="23" t="s">
        <v>9</v>
      </c>
      <c r="L111" s="11"/>
      <c r="M111" s="23" t="s">
        <v>9</v>
      </c>
    </row>
    <row r="112" spans="1:13" ht="16.5" customHeight="1">
      <c r="C112" s="18"/>
      <c r="D112" s="18"/>
      <c r="E112" s="154"/>
      <c r="G112" s="11"/>
      <c r="H112" s="11"/>
      <c r="I112" s="11"/>
      <c r="J112" s="11"/>
      <c r="K112" s="11"/>
      <c r="L112" s="11"/>
      <c r="M112" s="11"/>
    </row>
    <row r="113" spans="1:13" ht="16.5" customHeight="1">
      <c r="A113" s="6" t="s">
        <v>67</v>
      </c>
      <c r="B113" s="6"/>
      <c r="C113" s="18"/>
      <c r="D113" s="18"/>
      <c r="E113" s="151"/>
      <c r="F113" s="18"/>
      <c r="G113" s="25"/>
      <c r="H113" s="26"/>
      <c r="I113" s="25"/>
      <c r="J113" s="27"/>
      <c r="K113" s="25"/>
      <c r="L113" s="26"/>
      <c r="M113" s="25"/>
    </row>
    <row r="114" spans="1:13" ht="16.5" customHeight="1">
      <c r="E114" s="151"/>
      <c r="F114" s="18"/>
      <c r="G114" s="25"/>
      <c r="H114" s="27"/>
      <c r="I114" s="25"/>
      <c r="J114" s="27"/>
      <c r="K114" s="25"/>
      <c r="L114" s="27"/>
      <c r="M114" s="25"/>
    </row>
    <row r="115" spans="1:13" ht="16.5" customHeight="1">
      <c r="A115" s="6" t="s">
        <v>68</v>
      </c>
      <c r="C115" s="28"/>
      <c r="D115" s="28"/>
      <c r="E115" s="29"/>
      <c r="F115" s="29"/>
      <c r="G115" s="8"/>
      <c r="H115" s="30"/>
      <c r="I115" s="8"/>
      <c r="J115" s="30"/>
      <c r="K115" s="8"/>
      <c r="L115" s="30"/>
      <c r="M115" s="8"/>
    </row>
    <row r="116" spans="1:13" ht="16.5" customHeight="1">
      <c r="A116" s="6"/>
      <c r="B116" s="6"/>
      <c r="C116" s="18"/>
      <c r="D116" s="18"/>
      <c r="E116" s="18"/>
      <c r="F116" s="18"/>
      <c r="G116" s="8"/>
      <c r="H116" s="26"/>
      <c r="I116" s="8"/>
      <c r="J116" s="30"/>
      <c r="K116" s="8"/>
      <c r="L116" s="26"/>
      <c r="M116" s="8"/>
    </row>
    <row r="117" spans="1:13" ht="16.5" customHeight="1">
      <c r="A117" s="11" t="s">
        <v>69</v>
      </c>
      <c r="C117" s="28"/>
      <c r="D117" s="28"/>
      <c r="E117" s="29">
        <v>26</v>
      </c>
      <c r="F117" s="29"/>
      <c r="G117" s="8"/>
      <c r="H117" s="31"/>
      <c r="I117" s="8"/>
      <c r="J117" s="31"/>
      <c r="K117" s="8"/>
      <c r="L117" s="30"/>
      <c r="M117" s="8"/>
    </row>
    <row r="118" spans="1:13" ht="16.5" customHeight="1">
      <c r="B118" s="11" t="s">
        <v>70</v>
      </c>
      <c r="C118" s="28"/>
      <c r="D118" s="28"/>
      <c r="E118" s="29"/>
      <c r="F118" s="29"/>
      <c r="G118" s="8"/>
      <c r="H118" s="31"/>
      <c r="I118" s="8"/>
      <c r="J118" s="31"/>
      <c r="K118" s="8"/>
      <c r="L118" s="30"/>
      <c r="M118" s="8"/>
    </row>
    <row r="119" spans="1:13" ht="16.5" customHeight="1">
      <c r="C119" s="28" t="s">
        <v>71</v>
      </c>
      <c r="E119" s="29"/>
      <c r="F119" s="29"/>
      <c r="G119" s="29"/>
      <c r="H119" s="31"/>
      <c r="I119" s="29"/>
      <c r="J119" s="31"/>
      <c r="K119" s="8"/>
      <c r="L119" s="30"/>
      <c r="M119" s="8"/>
    </row>
    <row r="120" spans="1:13" ht="16.5" customHeight="1" thickBot="1">
      <c r="C120" s="28"/>
      <c r="D120" s="11" t="s">
        <v>72</v>
      </c>
      <c r="E120" s="29"/>
      <c r="F120" s="29"/>
      <c r="G120" s="37">
        <v>10011313</v>
      </c>
      <c r="H120" s="31"/>
      <c r="I120" s="37">
        <v>10011313</v>
      </c>
      <c r="J120" s="31"/>
      <c r="K120" s="37">
        <v>10011313</v>
      </c>
      <c r="L120" s="30"/>
      <c r="M120" s="37">
        <v>10011313</v>
      </c>
    </row>
    <row r="121" spans="1:13" ht="16.5" customHeight="1" thickTop="1">
      <c r="C121" s="28"/>
      <c r="D121" s="28"/>
      <c r="E121" s="29"/>
      <c r="F121" s="29"/>
      <c r="G121" s="8"/>
      <c r="H121" s="31"/>
      <c r="I121" s="8"/>
      <c r="J121" s="31"/>
      <c r="K121" s="8"/>
      <c r="L121" s="30"/>
      <c r="M121" s="8"/>
    </row>
    <row r="122" spans="1:13" ht="16.5" customHeight="1">
      <c r="B122" s="11" t="s">
        <v>73</v>
      </c>
      <c r="C122" s="28"/>
      <c r="D122" s="28"/>
      <c r="E122" s="29"/>
      <c r="F122" s="29"/>
      <c r="G122" s="8"/>
      <c r="H122" s="31"/>
      <c r="I122" s="8"/>
      <c r="J122" s="31"/>
      <c r="K122" s="8"/>
      <c r="L122" s="30"/>
      <c r="M122" s="8"/>
    </row>
    <row r="123" spans="1:13" ht="16.5" customHeight="1">
      <c r="C123" s="28" t="s">
        <v>74</v>
      </c>
      <c r="E123" s="29"/>
      <c r="F123" s="29"/>
      <c r="G123" s="8"/>
      <c r="H123" s="31"/>
      <c r="I123" s="8"/>
      <c r="J123" s="31"/>
      <c r="K123" s="8"/>
      <c r="L123" s="30"/>
      <c r="M123" s="8"/>
    </row>
    <row r="124" spans="1:13" ht="16.5" customHeight="1">
      <c r="C124" s="28"/>
      <c r="D124" s="11" t="s">
        <v>75</v>
      </c>
      <c r="E124" s="29"/>
      <c r="F124" s="29"/>
      <c r="G124" s="31">
        <v>10011081</v>
      </c>
      <c r="H124" s="31"/>
      <c r="I124" s="31">
        <v>10011081</v>
      </c>
      <c r="J124" s="31"/>
      <c r="K124" s="31">
        <v>10011081</v>
      </c>
      <c r="L124" s="31"/>
      <c r="M124" s="31">
        <v>10011081</v>
      </c>
    </row>
    <row r="125" spans="1:13" ht="16.5" customHeight="1">
      <c r="A125" s="11" t="s">
        <v>76</v>
      </c>
      <c r="C125" s="28"/>
      <c r="D125" s="28"/>
      <c r="E125" s="29"/>
      <c r="F125" s="29"/>
      <c r="G125" s="31">
        <v>-90502</v>
      </c>
      <c r="H125" s="31"/>
      <c r="I125" s="31">
        <v>-90502</v>
      </c>
      <c r="J125" s="31"/>
      <c r="K125" s="31">
        <v>-90502</v>
      </c>
      <c r="L125" s="31"/>
      <c r="M125" s="31">
        <v>-90502</v>
      </c>
    </row>
    <row r="126" spans="1:13" ht="16.5" customHeight="1">
      <c r="A126" s="11" t="s">
        <v>77</v>
      </c>
      <c r="C126" s="28"/>
      <c r="D126" s="28"/>
      <c r="F126" s="29"/>
      <c r="G126" s="31"/>
      <c r="H126" s="31"/>
      <c r="I126" s="31"/>
      <c r="J126" s="31"/>
      <c r="K126" s="31"/>
      <c r="L126" s="31"/>
      <c r="M126" s="31"/>
    </row>
    <row r="127" spans="1:13" ht="16.5" customHeight="1">
      <c r="B127" s="11" t="s">
        <v>78</v>
      </c>
      <c r="D127" s="28"/>
      <c r="E127" s="29"/>
      <c r="F127" s="29"/>
      <c r="G127" s="31">
        <v>635600</v>
      </c>
      <c r="H127" s="31"/>
      <c r="I127" s="31">
        <v>635600</v>
      </c>
      <c r="J127" s="31"/>
      <c r="K127" s="31">
        <v>635600</v>
      </c>
      <c r="L127" s="31"/>
      <c r="M127" s="31">
        <v>635600</v>
      </c>
    </row>
    <row r="128" spans="1:13" ht="16.5" customHeight="1">
      <c r="B128" s="11" t="s">
        <v>79</v>
      </c>
      <c r="D128" s="28"/>
      <c r="E128" s="29"/>
      <c r="F128" s="29"/>
      <c r="G128" s="31">
        <v>479685</v>
      </c>
      <c r="H128" s="31"/>
      <c r="I128" s="31">
        <v>935335</v>
      </c>
      <c r="J128" s="31"/>
      <c r="K128" s="31">
        <v>3817618</v>
      </c>
      <c r="L128" s="31"/>
      <c r="M128" s="31">
        <v>4292873</v>
      </c>
    </row>
    <row r="129" spans="1:13" ht="16.5" customHeight="1">
      <c r="A129" s="11" t="s">
        <v>80</v>
      </c>
      <c r="D129" s="28"/>
      <c r="E129" s="29"/>
      <c r="F129" s="29"/>
      <c r="G129" s="32">
        <v>223726</v>
      </c>
      <c r="H129" s="31"/>
      <c r="I129" s="32">
        <v>1097407</v>
      </c>
      <c r="J129" s="31"/>
      <c r="K129" s="32">
        <v>-6013</v>
      </c>
      <c r="L129" s="31"/>
      <c r="M129" s="32">
        <v>-6745</v>
      </c>
    </row>
    <row r="130" spans="1:13" ht="16.5" customHeight="1">
      <c r="D130" s="28"/>
      <c r="E130" s="29"/>
      <c r="F130" s="29"/>
      <c r="G130" s="8"/>
      <c r="H130" s="31"/>
      <c r="I130" s="8"/>
      <c r="J130" s="31"/>
      <c r="K130" s="8"/>
      <c r="L130" s="31"/>
      <c r="M130" s="8"/>
    </row>
    <row r="131" spans="1:13" ht="16.5" customHeight="1">
      <c r="A131" s="11" t="s">
        <v>81</v>
      </c>
      <c r="D131" s="28"/>
      <c r="E131" s="29"/>
      <c r="F131" s="29"/>
      <c r="G131" s="8">
        <f>SUM(G124:G129)</f>
        <v>11259590</v>
      </c>
      <c r="H131" s="31"/>
      <c r="I131" s="8">
        <f>SUM(I124:I129)</f>
        <v>12588921</v>
      </c>
      <c r="J131" s="31"/>
      <c r="K131" s="8">
        <f>SUM(K124:K129)</f>
        <v>14367784</v>
      </c>
      <c r="L131" s="31"/>
      <c r="M131" s="8">
        <f>SUM(M124:M129)</f>
        <v>14842307</v>
      </c>
    </row>
    <row r="132" spans="1:13" ht="16.5" customHeight="1">
      <c r="A132" s="11" t="s">
        <v>82</v>
      </c>
      <c r="D132" s="28"/>
      <c r="E132" s="29"/>
      <c r="F132" s="29"/>
      <c r="G132" s="15">
        <v>1459291</v>
      </c>
      <c r="H132" s="31"/>
      <c r="I132" s="15">
        <v>1947909</v>
      </c>
      <c r="J132" s="31"/>
      <c r="K132" s="15">
        <v>0</v>
      </c>
      <c r="L132" s="31"/>
      <c r="M132" s="15">
        <v>0</v>
      </c>
    </row>
    <row r="133" spans="1:13" ht="16.5" customHeight="1">
      <c r="D133" s="28"/>
      <c r="E133" s="29"/>
      <c r="F133" s="29"/>
      <c r="G133" s="8"/>
      <c r="H133" s="31"/>
      <c r="I133" s="8"/>
      <c r="J133" s="31"/>
      <c r="K133" s="8"/>
      <c r="L133" s="31"/>
      <c r="M133" s="8"/>
    </row>
    <row r="134" spans="1:13" ht="16.5" customHeight="1">
      <c r="A134" s="6" t="s">
        <v>83</v>
      </c>
      <c r="C134" s="28"/>
      <c r="D134" s="28"/>
      <c r="E134" s="29"/>
      <c r="F134" s="29"/>
      <c r="G134" s="15">
        <f>SUM(G131:G132)</f>
        <v>12718881</v>
      </c>
      <c r="H134" s="31"/>
      <c r="I134" s="15">
        <f>SUM(I131:I132)</f>
        <v>14536830</v>
      </c>
      <c r="J134" s="31"/>
      <c r="K134" s="15">
        <f t="shared" ref="K134" si="0">SUM(K131:K132)</f>
        <v>14367784</v>
      </c>
      <c r="L134" s="31"/>
      <c r="M134" s="15">
        <f t="shared" ref="M134" si="1">SUM(M131:M132)</f>
        <v>14842307</v>
      </c>
    </row>
    <row r="135" spans="1:13" ht="16.5" customHeight="1">
      <c r="A135" s="6"/>
      <c r="B135" s="6"/>
      <c r="C135" s="18"/>
      <c r="D135" s="18"/>
      <c r="E135" s="18"/>
      <c r="F135" s="18"/>
      <c r="G135" s="8"/>
      <c r="H135" s="31"/>
      <c r="I135" s="8"/>
      <c r="J135" s="31"/>
      <c r="K135" s="8"/>
      <c r="L135" s="31"/>
      <c r="M135" s="8"/>
    </row>
    <row r="136" spans="1:13" ht="16.5" customHeight="1" thickBot="1">
      <c r="A136" s="6" t="s">
        <v>84</v>
      </c>
      <c r="B136" s="6"/>
      <c r="C136" s="28"/>
      <c r="D136" s="28"/>
      <c r="E136" s="29"/>
      <c r="F136" s="29"/>
      <c r="G136" s="37">
        <f>G95+G134</f>
        <v>45516145</v>
      </c>
      <c r="H136" s="31"/>
      <c r="I136" s="37">
        <f>I95+I134</f>
        <v>53221521</v>
      </c>
      <c r="J136" s="31"/>
      <c r="K136" s="37">
        <f>K95+K134</f>
        <v>32448550</v>
      </c>
      <c r="L136" s="31"/>
      <c r="M136" s="37">
        <f>M95+M134</f>
        <v>34383800</v>
      </c>
    </row>
    <row r="137" spans="1:13" ht="16.5" customHeight="1" thickTop="1">
      <c r="A137" s="6"/>
      <c r="B137" s="6"/>
      <c r="C137" s="28"/>
      <c r="D137" s="28"/>
      <c r="E137" s="29"/>
      <c r="F137" s="29"/>
      <c r="G137" s="8"/>
      <c r="H137" s="31"/>
      <c r="I137" s="8"/>
      <c r="J137" s="31"/>
      <c r="K137" s="8"/>
      <c r="L137" s="31"/>
      <c r="M137" s="8"/>
    </row>
    <row r="138" spans="1:13" ht="16.5" customHeight="1" thickBot="1">
      <c r="A138" s="6"/>
      <c r="B138" s="6"/>
      <c r="C138" s="28"/>
      <c r="D138" s="28"/>
      <c r="E138" s="29"/>
      <c r="F138" s="29"/>
      <c r="G138" s="37"/>
      <c r="H138" s="30"/>
      <c r="I138" s="37"/>
      <c r="J138" s="30"/>
      <c r="K138" s="37"/>
      <c r="L138" s="30"/>
      <c r="M138" s="37"/>
    </row>
    <row r="139" spans="1:13" ht="16.5" customHeight="1" thickTop="1">
      <c r="A139" s="6"/>
      <c r="B139" s="6"/>
      <c r="C139" s="28"/>
      <c r="D139" s="28"/>
      <c r="E139" s="29"/>
      <c r="F139" s="29"/>
      <c r="G139" s="8"/>
      <c r="H139" s="31"/>
      <c r="I139" s="8"/>
      <c r="J139" s="31"/>
      <c r="K139" s="8"/>
      <c r="L139" s="31"/>
      <c r="M139" s="8"/>
    </row>
    <row r="140" spans="1:13" ht="16.5" customHeight="1">
      <c r="A140" s="6"/>
      <c r="B140" s="6"/>
      <c r="C140" s="28"/>
      <c r="D140" s="28"/>
      <c r="E140" s="29"/>
      <c r="F140" s="29"/>
      <c r="G140" s="8"/>
      <c r="H140" s="31"/>
      <c r="I140" s="8"/>
      <c r="J140" s="31"/>
      <c r="K140" s="8"/>
      <c r="L140" s="31"/>
      <c r="M140" s="8"/>
    </row>
    <row r="141" spans="1:13" ht="16.5" customHeight="1">
      <c r="A141" s="6"/>
      <c r="B141" s="6"/>
      <c r="C141" s="28"/>
      <c r="D141" s="28"/>
      <c r="E141" s="29"/>
      <c r="F141" s="29"/>
      <c r="G141" s="8"/>
      <c r="H141" s="31"/>
      <c r="I141" s="8"/>
      <c r="J141" s="31"/>
      <c r="K141" s="8"/>
      <c r="L141" s="31"/>
      <c r="M141" s="8"/>
    </row>
    <row r="142" spans="1:13" ht="16.5" customHeight="1">
      <c r="A142" s="6"/>
      <c r="B142" s="6"/>
      <c r="C142" s="28"/>
      <c r="D142" s="28"/>
      <c r="E142" s="29"/>
      <c r="F142" s="29"/>
      <c r="G142" s="8"/>
      <c r="H142" s="31"/>
      <c r="I142" s="8"/>
      <c r="J142" s="31"/>
      <c r="K142" s="8"/>
      <c r="L142" s="31"/>
      <c r="M142" s="8"/>
    </row>
    <row r="143" spans="1:13" ht="16.5" customHeight="1">
      <c r="A143" s="6"/>
      <c r="B143" s="6"/>
      <c r="C143" s="28"/>
      <c r="D143" s="28"/>
      <c r="E143" s="29"/>
      <c r="F143" s="29"/>
      <c r="G143" s="8"/>
      <c r="H143" s="31"/>
      <c r="I143" s="8"/>
      <c r="J143" s="31"/>
      <c r="K143" s="8"/>
      <c r="L143" s="31"/>
      <c r="M143" s="8"/>
    </row>
    <row r="144" spans="1:13" ht="16.5" customHeight="1">
      <c r="A144" s="6"/>
      <c r="B144" s="6"/>
      <c r="C144" s="28"/>
      <c r="D144" s="28"/>
      <c r="E144" s="29"/>
      <c r="F144" s="29"/>
      <c r="G144" s="8"/>
      <c r="H144" s="31"/>
      <c r="I144" s="8"/>
      <c r="J144" s="31"/>
      <c r="K144" s="8"/>
      <c r="L144" s="31"/>
      <c r="M144" s="8"/>
    </row>
    <row r="145" spans="1:13" ht="16.5" customHeight="1">
      <c r="A145" s="6"/>
      <c r="B145" s="6"/>
      <c r="C145" s="28"/>
      <c r="D145" s="28"/>
      <c r="E145" s="29"/>
      <c r="F145" s="29"/>
      <c r="G145" s="8"/>
      <c r="H145" s="31"/>
      <c r="I145" s="8"/>
      <c r="J145" s="31"/>
      <c r="K145" s="8"/>
      <c r="L145" s="31"/>
      <c r="M145" s="8"/>
    </row>
    <row r="146" spans="1:13" ht="16.5" customHeight="1">
      <c r="A146" s="6"/>
      <c r="B146" s="6"/>
      <c r="C146" s="28"/>
      <c r="D146" s="28"/>
      <c r="E146" s="29"/>
      <c r="F146" s="29"/>
      <c r="G146" s="8"/>
      <c r="H146" s="31"/>
      <c r="I146" s="8"/>
      <c r="J146" s="31"/>
      <c r="K146" s="8"/>
      <c r="L146" s="31"/>
      <c r="M146" s="8"/>
    </row>
    <row r="147" spans="1:13" ht="16.5" customHeight="1">
      <c r="A147" s="6"/>
      <c r="B147" s="6"/>
      <c r="C147" s="28"/>
      <c r="D147" s="28"/>
      <c r="E147" s="29"/>
      <c r="F147" s="29"/>
      <c r="G147" s="8"/>
      <c r="H147" s="31"/>
      <c r="I147" s="8"/>
      <c r="J147" s="31"/>
      <c r="K147" s="8"/>
      <c r="L147" s="31"/>
      <c r="M147" s="8"/>
    </row>
    <row r="148" spans="1:13" ht="16.5" customHeight="1">
      <c r="A148" s="6"/>
      <c r="B148" s="6"/>
      <c r="C148" s="28"/>
      <c r="D148" s="28"/>
      <c r="E148" s="29"/>
      <c r="F148" s="29"/>
      <c r="G148" s="8"/>
      <c r="H148" s="31"/>
      <c r="I148" s="8"/>
      <c r="J148" s="31"/>
      <c r="K148" s="8"/>
      <c r="L148" s="31"/>
      <c r="M148" s="8"/>
    </row>
    <row r="149" spans="1:13" ht="16.5" customHeight="1">
      <c r="A149" s="6"/>
      <c r="B149" s="6"/>
      <c r="C149" s="28"/>
      <c r="D149" s="28"/>
      <c r="E149" s="29"/>
      <c r="F149" s="29"/>
      <c r="G149" s="8"/>
      <c r="H149" s="31"/>
      <c r="I149" s="8"/>
      <c r="J149" s="31"/>
      <c r="K149" s="8"/>
      <c r="L149" s="31"/>
      <c r="M149" s="8"/>
    </row>
    <row r="150" spans="1:13" ht="16.5" customHeight="1">
      <c r="A150" s="6"/>
      <c r="B150" s="6"/>
      <c r="C150" s="28"/>
      <c r="D150" s="28"/>
      <c r="E150" s="29"/>
      <c r="F150" s="29"/>
      <c r="G150" s="8"/>
      <c r="H150" s="31"/>
      <c r="I150" s="8"/>
      <c r="J150" s="31"/>
      <c r="K150" s="8"/>
      <c r="L150" s="31"/>
      <c r="M150" s="8"/>
    </row>
    <row r="151" spans="1:13" ht="16.5" customHeight="1">
      <c r="A151" s="6"/>
      <c r="B151" s="6"/>
      <c r="C151" s="28"/>
      <c r="D151" s="28"/>
      <c r="E151" s="29"/>
      <c r="F151" s="29"/>
      <c r="G151" s="8"/>
      <c r="H151" s="31"/>
      <c r="I151" s="8"/>
      <c r="J151" s="31"/>
      <c r="K151" s="8"/>
      <c r="L151" s="31"/>
      <c r="M151" s="8"/>
    </row>
    <row r="152" spans="1:13" ht="6" customHeight="1">
      <c r="A152" s="6"/>
      <c r="B152" s="6"/>
      <c r="C152" s="28"/>
      <c r="D152" s="28"/>
      <c r="E152" s="29"/>
      <c r="F152" s="29"/>
      <c r="G152" s="8"/>
      <c r="H152" s="31"/>
      <c r="I152" s="8"/>
      <c r="J152" s="31"/>
      <c r="K152" s="8"/>
      <c r="L152" s="31"/>
      <c r="M152" s="8"/>
    </row>
    <row r="153" spans="1:13" ht="22.35" customHeight="1">
      <c r="A153" s="185" t="str">
        <f>A102</f>
        <v>The accompanying notes are an integral part of these consolidated and separate financial statements.</v>
      </c>
      <c r="B153" s="185"/>
      <c r="C153" s="185"/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</row>
  </sheetData>
  <mergeCells count="16">
    <mergeCell ref="G109:I109"/>
    <mergeCell ref="K109:M109"/>
    <mergeCell ref="A153:M153"/>
    <mergeCell ref="G57:I57"/>
    <mergeCell ref="K57:M57"/>
    <mergeCell ref="G58:I58"/>
    <mergeCell ref="K58:M58"/>
    <mergeCell ref="A102:M102"/>
    <mergeCell ref="G108:I108"/>
    <mergeCell ref="K108:M108"/>
    <mergeCell ref="A51:M51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D7F9-B82F-4F07-BEDC-63E7A6AA9A35}">
  <dimension ref="A1:M108"/>
  <sheetViews>
    <sheetView topLeftCell="A32" zoomScaleNormal="100" zoomScaleSheetLayoutView="84" workbookViewId="0">
      <selection activeCell="Q47" sqref="Q47"/>
    </sheetView>
  </sheetViews>
  <sheetFormatPr defaultColWidth="9.44140625" defaultRowHeight="11.4"/>
  <cols>
    <col min="1" max="2" width="1.44140625" style="46" customWidth="1"/>
    <col min="3" max="3" width="1.5546875" style="46" customWidth="1"/>
    <col min="4" max="4" width="34.44140625" style="46" customWidth="1"/>
    <col min="5" max="5" width="5.33203125" style="46" customWidth="1"/>
    <col min="6" max="6" width="0.5546875" style="46" customWidth="1"/>
    <col min="7" max="7" width="13.33203125" style="44" customWidth="1"/>
    <col min="8" max="8" width="0.5546875" style="55" customWidth="1"/>
    <col min="9" max="9" width="13.33203125" style="44" customWidth="1"/>
    <col min="10" max="10" width="0.5546875" style="55" customWidth="1"/>
    <col min="11" max="11" width="13.33203125" style="44" customWidth="1"/>
    <col min="12" max="12" width="0.5546875" style="55" customWidth="1"/>
    <col min="13" max="13" width="13.33203125" style="44" customWidth="1"/>
    <col min="14" max="16384" width="9.44140625" style="46"/>
  </cols>
  <sheetData>
    <row r="1" spans="1:13" ht="16.5" customHeight="1">
      <c r="A1" s="40" t="s">
        <v>0</v>
      </c>
      <c r="B1" s="41"/>
      <c r="C1" s="41"/>
      <c r="D1" s="41"/>
      <c r="E1" s="42"/>
      <c r="F1" s="43"/>
      <c r="H1" s="45"/>
      <c r="J1" s="45"/>
      <c r="L1" s="45"/>
    </row>
    <row r="2" spans="1:13" ht="16.5" customHeight="1">
      <c r="A2" s="47" t="s">
        <v>85</v>
      </c>
      <c r="B2" s="41"/>
      <c r="C2" s="41"/>
      <c r="D2" s="41"/>
      <c r="E2" s="42"/>
      <c r="F2" s="43"/>
      <c r="H2" s="45"/>
      <c r="J2" s="45"/>
      <c r="L2" s="45"/>
    </row>
    <row r="3" spans="1:13" ht="16.5" customHeight="1">
      <c r="A3" s="48" t="s">
        <v>86</v>
      </c>
      <c r="B3" s="49"/>
      <c r="C3" s="49"/>
      <c r="D3" s="49"/>
      <c r="E3" s="50"/>
      <c r="F3" s="51"/>
      <c r="G3" s="52"/>
      <c r="H3" s="53"/>
      <c r="I3" s="52"/>
      <c r="J3" s="53"/>
      <c r="K3" s="52"/>
      <c r="L3" s="53"/>
      <c r="M3" s="52"/>
    </row>
    <row r="4" spans="1:13" ht="16.5" customHeight="1">
      <c r="A4" s="41"/>
      <c r="B4" s="41"/>
      <c r="C4" s="41"/>
      <c r="D4" s="41"/>
      <c r="E4" s="42"/>
      <c r="F4" s="43"/>
      <c r="H4" s="45"/>
      <c r="J4" s="45"/>
      <c r="L4" s="45"/>
    </row>
    <row r="5" spans="1:13" ht="16.5" customHeight="1">
      <c r="A5" s="41"/>
      <c r="B5" s="41"/>
      <c r="C5" s="41"/>
      <c r="D5" s="41"/>
      <c r="E5" s="42"/>
      <c r="F5" s="43"/>
      <c r="H5" s="45"/>
      <c r="J5" s="45"/>
      <c r="L5" s="45"/>
    </row>
    <row r="6" spans="1:13" ht="16.5" customHeight="1">
      <c r="A6" s="41"/>
      <c r="B6" s="41"/>
      <c r="C6" s="41"/>
      <c r="D6" s="41"/>
      <c r="E6" s="42"/>
      <c r="F6" s="54"/>
      <c r="G6" s="192" t="s">
        <v>3</v>
      </c>
      <c r="H6" s="192"/>
      <c r="I6" s="192"/>
      <c r="K6" s="192" t="s">
        <v>87</v>
      </c>
      <c r="L6" s="192"/>
      <c r="M6" s="192"/>
    </row>
    <row r="7" spans="1:13" ht="16.5" customHeight="1">
      <c r="A7" s="41"/>
      <c r="B7" s="41"/>
      <c r="C7" s="41"/>
      <c r="D7" s="41"/>
      <c r="E7" s="42"/>
      <c r="F7" s="54"/>
      <c r="G7" s="188" t="s">
        <v>5</v>
      </c>
      <c r="H7" s="188"/>
      <c r="I7" s="188"/>
      <c r="J7" s="166"/>
      <c r="K7" s="188" t="s">
        <v>5</v>
      </c>
      <c r="L7" s="188"/>
      <c r="M7" s="188"/>
    </row>
    <row r="8" spans="1:13" ht="16.5" customHeight="1">
      <c r="A8" s="41"/>
      <c r="B8" s="41"/>
      <c r="C8" s="41"/>
      <c r="D8" s="41"/>
      <c r="F8" s="54"/>
      <c r="G8" s="20" t="s">
        <v>6</v>
      </c>
      <c r="H8" s="21"/>
      <c r="I8" s="20" t="s">
        <v>7</v>
      </c>
      <c r="J8" s="21"/>
      <c r="K8" s="20" t="s">
        <v>6</v>
      </c>
      <c r="L8" s="21"/>
      <c r="M8" s="20" t="s">
        <v>7</v>
      </c>
    </row>
    <row r="9" spans="1:13" ht="16.5" customHeight="1">
      <c r="A9" s="41"/>
      <c r="B9" s="41"/>
      <c r="C9" s="41"/>
      <c r="D9" s="41"/>
      <c r="E9" s="22" t="s">
        <v>8</v>
      </c>
      <c r="F9" s="54"/>
      <c r="G9" s="23" t="s">
        <v>9</v>
      </c>
      <c r="H9" s="56"/>
      <c r="I9" s="23" t="s">
        <v>9</v>
      </c>
      <c r="J9" s="56"/>
      <c r="K9" s="23" t="s">
        <v>9</v>
      </c>
      <c r="L9" s="56"/>
      <c r="M9" s="23" t="s">
        <v>9</v>
      </c>
    </row>
    <row r="10" spans="1:13" ht="16.5" customHeight="1">
      <c r="A10" s="41"/>
      <c r="B10" s="41"/>
      <c r="C10" s="41"/>
      <c r="D10" s="41"/>
      <c r="E10" s="57"/>
      <c r="F10" s="54"/>
      <c r="G10" s="58"/>
      <c r="H10" s="56"/>
      <c r="I10" s="58"/>
      <c r="J10" s="56"/>
      <c r="K10" s="58"/>
      <c r="L10" s="56"/>
      <c r="M10" s="58"/>
    </row>
    <row r="11" spans="1:13" ht="16.5" customHeight="1">
      <c r="A11" s="6" t="s">
        <v>88</v>
      </c>
      <c r="B11" s="41"/>
      <c r="C11" s="41"/>
      <c r="D11" s="41"/>
      <c r="E11" s="42"/>
      <c r="F11" s="59"/>
      <c r="G11" s="58"/>
      <c r="I11" s="58"/>
      <c r="K11" s="58"/>
      <c r="M11" s="58"/>
    </row>
    <row r="12" spans="1:13" ht="16.5" customHeight="1">
      <c r="A12" s="41"/>
      <c r="B12" s="41"/>
      <c r="C12" s="41"/>
      <c r="D12" s="41"/>
      <c r="E12" s="59"/>
      <c r="F12" s="59"/>
      <c r="G12" s="58"/>
      <c r="H12" s="60"/>
      <c r="I12" s="58"/>
      <c r="K12" s="58"/>
      <c r="L12" s="60"/>
      <c r="M12" s="58"/>
    </row>
    <row r="13" spans="1:13" ht="16.5" customHeight="1">
      <c r="A13" s="41" t="s">
        <v>89</v>
      </c>
      <c r="B13" s="41"/>
      <c r="C13" s="41"/>
      <c r="D13" s="41"/>
      <c r="E13" s="59"/>
      <c r="F13" s="59"/>
      <c r="G13" s="31">
        <v>4112572</v>
      </c>
      <c r="I13" s="31">
        <v>5344326</v>
      </c>
      <c r="K13" s="31">
        <v>2587387</v>
      </c>
      <c r="M13" s="31">
        <v>3689885</v>
      </c>
    </row>
    <row r="14" spans="1:13" ht="16.5" customHeight="1">
      <c r="A14" s="41" t="s">
        <v>266</v>
      </c>
      <c r="B14" s="41"/>
      <c r="C14" s="41"/>
      <c r="D14" s="41"/>
      <c r="E14" s="59"/>
      <c r="F14" s="59"/>
      <c r="G14" s="31"/>
      <c r="I14" s="31"/>
      <c r="K14" s="31"/>
      <c r="M14" s="31"/>
    </row>
    <row r="15" spans="1:13" ht="16.5" customHeight="1">
      <c r="B15" s="41" t="s">
        <v>267</v>
      </c>
      <c r="C15" s="41"/>
      <c r="D15" s="41"/>
      <c r="E15" s="59"/>
      <c r="F15" s="59"/>
      <c r="G15" s="31">
        <v>898008</v>
      </c>
      <c r="I15" s="31">
        <v>1827067</v>
      </c>
      <c r="K15" s="31">
        <v>574660</v>
      </c>
      <c r="M15" s="31">
        <v>907383</v>
      </c>
    </row>
    <row r="16" spans="1:13" ht="16.5" customHeight="1">
      <c r="A16" s="41" t="s">
        <v>90</v>
      </c>
      <c r="B16" s="41"/>
      <c r="C16" s="41"/>
      <c r="D16" s="41"/>
      <c r="E16" s="59"/>
      <c r="F16" s="59"/>
      <c r="G16" s="44">
        <v>874269</v>
      </c>
      <c r="I16" s="44">
        <v>757817</v>
      </c>
      <c r="K16" s="44">
        <v>300775</v>
      </c>
      <c r="M16" s="44">
        <v>495154</v>
      </c>
    </row>
    <row r="17" spans="1:13" ht="16.5" customHeight="1">
      <c r="A17" s="41" t="s">
        <v>91</v>
      </c>
      <c r="B17" s="41"/>
      <c r="C17" s="41"/>
      <c r="D17" s="41"/>
      <c r="E17" s="59"/>
      <c r="F17" s="59"/>
      <c r="G17" s="44">
        <v>2529670</v>
      </c>
      <c r="I17" s="44">
        <v>2406400</v>
      </c>
      <c r="K17" s="44">
        <v>0</v>
      </c>
      <c r="M17" s="44">
        <v>0</v>
      </c>
    </row>
    <row r="18" spans="1:13" ht="16.5" customHeight="1">
      <c r="A18" s="41" t="s">
        <v>92</v>
      </c>
      <c r="B18" s="41"/>
      <c r="C18" s="41"/>
      <c r="D18" s="41"/>
      <c r="E18" s="42"/>
      <c r="F18" s="59"/>
      <c r="G18" s="52">
        <v>502361</v>
      </c>
      <c r="I18" s="52">
        <v>488770</v>
      </c>
      <c r="K18" s="52">
        <v>182221</v>
      </c>
      <c r="M18" s="52">
        <v>138414</v>
      </c>
    </row>
    <row r="19" spans="1:13" ht="16.5" customHeight="1">
      <c r="A19" s="41"/>
      <c r="B19" s="41"/>
      <c r="C19" s="41"/>
      <c r="D19" s="41"/>
      <c r="E19" s="59"/>
      <c r="F19" s="59"/>
    </row>
    <row r="20" spans="1:13" ht="16.5" customHeight="1">
      <c r="A20" s="47" t="s">
        <v>93</v>
      </c>
      <c r="B20" s="41"/>
      <c r="C20" s="41"/>
      <c r="D20" s="41"/>
      <c r="E20" s="59"/>
      <c r="F20" s="59"/>
      <c r="G20" s="52">
        <f>SUM(G13:G18)</f>
        <v>8916880</v>
      </c>
      <c r="I20" s="52">
        <f>SUM(I13:I18)</f>
        <v>10824380</v>
      </c>
      <c r="K20" s="52">
        <f>SUM(K13:K18)</f>
        <v>3645043</v>
      </c>
      <c r="M20" s="52">
        <f>SUM(M13:M18)</f>
        <v>5230836</v>
      </c>
    </row>
    <row r="21" spans="1:13" ht="16.5" customHeight="1">
      <c r="A21" s="41"/>
      <c r="B21" s="41"/>
      <c r="C21" s="41"/>
      <c r="D21" s="41"/>
      <c r="E21" s="59"/>
      <c r="F21" s="59"/>
    </row>
    <row r="22" spans="1:13" ht="16.5" customHeight="1">
      <c r="A22" s="47" t="s">
        <v>94</v>
      </c>
      <c r="B22" s="41"/>
      <c r="C22" s="41"/>
      <c r="D22" s="41"/>
      <c r="E22" s="59"/>
      <c r="F22" s="59"/>
    </row>
    <row r="23" spans="1:13" ht="16.5" customHeight="1">
      <c r="A23" s="41"/>
      <c r="B23" s="41"/>
      <c r="C23" s="41"/>
      <c r="D23" s="41"/>
      <c r="E23" s="59"/>
      <c r="F23" s="59"/>
    </row>
    <row r="24" spans="1:13" ht="16.5" customHeight="1">
      <c r="A24" s="41" t="s">
        <v>95</v>
      </c>
      <c r="B24" s="41"/>
      <c r="C24" s="41"/>
      <c r="D24" s="41"/>
      <c r="E24" s="42"/>
      <c r="F24" s="59"/>
      <c r="G24" s="44">
        <v>-2824521</v>
      </c>
      <c r="I24" s="44">
        <v>-3486896</v>
      </c>
      <c r="K24" s="44">
        <v>-1808578</v>
      </c>
      <c r="M24" s="44">
        <v>-2315212</v>
      </c>
    </row>
    <row r="25" spans="1:13" ht="16.5" customHeight="1">
      <c r="A25" s="41" t="s">
        <v>96</v>
      </c>
      <c r="B25" s="41"/>
      <c r="C25" s="41"/>
      <c r="D25" s="41"/>
      <c r="E25" s="42"/>
      <c r="F25" s="59"/>
      <c r="G25" s="44">
        <v>-640568</v>
      </c>
      <c r="I25" s="44">
        <v>-1273324</v>
      </c>
      <c r="K25" s="44">
        <v>-410404</v>
      </c>
      <c r="M25" s="44">
        <v>-632670</v>
      </c>
    </row>
    <row r="26" spans="1:13" ht="16.5" customHeight="1">
      <c r="A26" s="41" t="s">
        <v>97</v>
      </c>
      <c r="B26" s="41"/>
      <c r="C26" s="41"/>
      <c r="D26" s="41"/>
      <c r="E26" s="59"/>
      <c r="F26" s="59"/>
      <c r="G26" s="44">
        <v>-718812</v>
      </c>
      <c r="I26" s="44">
        <v>-325480</v>
      </c>
      <c r="K26" s="44">
        <v>-116850</v>
      </c>
      <c r="M26" s="44">
        <v>-269008</v>
      </c>
    </row>
    <row r="27" spans="1:13" ht="16.5" customHeight="1">
      <c r="A27" s="41" t="s">
        <v>98</v>
      </c>
      <c r="B27" s="41"/>
      <c r="C27" s="41"/>
      <c r="D27" s="41"/>
      <c r="E27" s="59"/>
      <c r="F27" s="59"/>
      <c r="G27" s="44">
        <v>-1217649</v>
      </c>
      <c r="I27" s="44">
        <v>-1233314</v>
      </c>
      <c r="K27" s="44">
        <v>0</v>
      </c>
      <c r="M27" s="44">
        <v>0</v>
      </c>
    </row>
    <row r="28" spans="1:13" ht="16.5" customHeight="1">
      <c r="A28" s="41" t="s">
        <v>99</v>
      </c>
      <c r="B28" s="41"/>
      <c r="C28" s="41"/>
      <c r="D28" s="41"/>
      <c r="E28" s="42"/>
      <c r="F28" s="59"/>
      <c r="G28" s="52">
        <v>-415450</v>
      </c>
      <c r="I28" s="52">
        <v>-444054</v>
      </c>
      <c r="K28" s="52">
        <v>-176142</v>
      </c>
      <c r="M28" s="52">
        <v>-165687</v>
      </c>
    </row>
    <row r="29" spans="1:13" ht="16.5" customHeight="1">
      <c r="A29" s="47"/>
      <c r="B29" s="41"/>
      <c r="C29" s="41"/>
      <c r="D29" s="41"/>
      <c r="E29" s="44"/>
      <c r="F29" s="44"/>
      <c r="H29" s="44"/>
      <c r="J29" s="44"/>
      <c r="L29" s="44"/>
    </row>
    <row r="30" spans="1:13" ht="16.5" customHeight="1">
      <c r="A30" s="47" t="s">
        <v>100</v>
      </c>
      <c r="B30" s="41"/>
      <c r="C30" s="41"/>
      <c r="D30" s="41"/>
      <c r="E30" s="44"/>
      <c r="F30" s="44"/>
      <c r="G30" s="52">
        <f>SUM(G24:G28)</f>
        <v>-5817000</v>
      </c>
      <c r="H30" s="44"/>
      <c r="I30" s="52">
        <f>SUM(I24:I28)</f>
        <v>-6763068</v>
      </c>
      <c r="J30" s="44"/>
      <c r="K30" s="52">
        <f>SUM(K24:K28)</f>
        <v>-2511974</v>
      </c>
      <c r="L30" s="44"/>
      <c r="M30" s="52">
        <f>SUM(M24:M28)</f>
        <v>-3382577</v>
      </c>
    </row>
    <row r="31" spans="1:13" ht="16.5" customHeight="1">
      <c r="A31" s="47"/>
      <c r="B31" s="41"/>
      <c r="C31" s="41"/>
      <c r="D31" s="41"/>
      <c r="E31" s="44"/>
      <c r="F31" s="44"/>
      <c r="H31" s="44"/>
      <c r="J31" s="44"/>
      <c r="L31" s="44"/>
    </row>
    <row r="32" spans="1:13" ht="16.5" customHeight="1">
      <c r="A32" s="47" t="s">
        <v>101</v>
      </c>
      <c r="B32" s="41"/>
      <c r="C32" s="41"/>
      <c r="D32" s="41"/>
      <c r="E32" s="44"/>
      <c r="F32" s="44"/>
      <c r="G32" s="44">
        <f>SUM(G30,G20)</f>
        <v>3099880</v>
      </c>
      <c r="H32" s="44"/>
      <c r="I32" s="44">
        <f>SUM(I30,I20)</f>
        <v>4061312</v>
      </c>
      <c r="J32" s="44"/>
      <c r="K32" s="44">
        <f>SUM(K30,K20)</f>
        <v>1133069</v>
      </c>
      <c r="L32" s="44"/>
      <c r="M32" s="44">
        <f>SUM(M30,M20)</f>
        <v>1848259</v>
      </c>
    </row>
    <row r="33" spans="1:13" ht="16.5" customHeight="1">
      <c r="A33" s="47"/>
      <c r="B33" s="41"/>
      <c r="C33" s="41"/>
      <c r="D33" s="41"/>
      <c r="E33" s="44"/>
      <c r="F33" s="44"/>
      <c r="H33" s="44"/>
      <c r="J33" s="44"/>
      <c r="L33" s="44"/>
    </row>
    <row r="34" spans="1:13" ht="16.5" customHeight="1">
      <c r="A34" s="41" t="s">
        <v>102</v>
      </c>
      <c r="B34" s="41"/>
      <c r="C34" s="41"/>
      <c r="D34" s="41"/>
      <c r="E34" s="42">
        <v>27</v>
      </c>
      <c r="F34" s="59"/>
      <c r="G34" s="3">
        <v>500235</v>
      </c>
      <c r="I34" s="3">
        <v>580279</v>
      </c>
      <c r="K34" s="3">
        <v>660234</v>
      </c>
      <c r="M34" s="3">
        <v>906685</v>
      </c>
    </row>
    <row r="35" spans="1:13" ht="16.5" customHeight="1">
      <c r="A35" s="41" t="s">
        <v>103</v>
      </c>
      <c r="B35" s="41"/>
      <c r="C35" s="41"/>
      <c r="D35" s="41"/>
      <c r="E35" s="59"/>
      <c r="F35" s="59"/>
      <c r="G35" s="3">
        <v>-878541</v>
      </c>
      <c r="I35" s="3">
        <v>-1060132</v>
      </c>
      <c r="K35" s="3">
        <v>-396351</v>
      </c>
      <c r="M35" s="3">
        <v>-555250</v>
      </c>
    </row>
    <row r="36" spans="1:13" ht="16.5" customHeight="1">
      <c r="A36" s="46" t="s">
        <v>104</v>
      </c>
      <c r="B36" s="41"/>
      <c r="C36" s="41"/>
      <c r="D36" s="41"/>
      <c r="E36" s="59"/>
      <c r="F36" s="59"/>
      <c r="G36" s="3">
        <v>-2498148</v>
      </c>
      <c r="I36" s="3">
        <v>-2502705</v>
      </c>
      <c r="K36" s="3">
        <v>-754011</v>
      </c>
      <c r="M36" s="3">
        <v>-827359</v>
      </c>
    </row>
    <row r="37" spans="1:13" ht="16.5" customHeight="1">
      <c r="A37" s="150" t="s">
        <v>280</v>
      </c>
      <c r="B37" s="41"/>
      <c r="C37" s="41"/>
      <c r="D37" s="41"/>
      <c r="E37" s="59"/>
      <c r="F37" s="59"/>
      <c r="G37" s="3"/>
      <c r="I37" s="3"/>
      <c r="K37" s="3"/>
      <c r="M37" s="3"/>
    </row>
    <row r="38" spans="1:13" ht="16.5" customHeight="1">
      <c r="B38" s="34" t="s">
        <v>279</v>
      </c>
      <c r="C38" s="41"/>
      <c r="D38" s="41"/>
      <c r="E38" s="59"/>
      <c r="F38" s="59"/>
      <c r="G38" s="3">
        <v>143577</v>
      </c>
      <c r="I38" s="3">
        <v>0</v>
      </c>
      <c r="K38" s="3">
        <v>0</v>
      </c>
      <c r="M38" s="3">
        <v>0</v>
      </c>
    </row>
    <row r="39" spans="1:13" ht="16.5" customHeight="1">
      <c r="A39" s="46" t="s">
        <v>105</v>
      </c>
      <c r="B39" s="41"/>
      <c r="C39" s="41"/>
      <c r="D39" s="41"/>
      <c r="E39" s="42">
        <v>28</v>
      </c>
      <c r="F39" s="59"/>
      <c r="G39" s="3">
        <v>-84149</v>
      </c>
      <c r="I39" s="3">
        <v>-213941</v>
      </c>
      <c r="K39" s="3">
        <v>-79209</v>
      </c>
      <c r="M39" s="3">
        <v>37848</v>
      </c>
    </row>
    <row r="40" spans="1:13" ht="16.5" customHeight="1">
      <c r="A40" s="46" t="s">
        <v>281</v>
      </c>
      <c r="B40" s="41"/>
      <c r="C40" s="41"/>
      <c r="D40" s="41"/>
      <c r="E40" s="42" t="s">
        <v>283</v>
      </c>
      <c r="F40" s="59"/>
      <c r="G40" s="3">
        <v>-49032</v>
      </c>
      <c r="I40" s="3">
        <v>0</v>
      </c>
      <c r="K40" s="3">
        <v>-49032</v>
      </c>
      <c r="M40" s="3">
        <v>0</v>
      </c>
    </row>
    <row r="41" spans="1:13" ht="16.5" customHeight="1">
      <c r="A41" s="41" t="s">
        <v>106</v>
      </c>
      <c r="B41" s="41"/>
      <c r="C41" s="41"/>
      <c r="D41" s="41"/>
      <c r="E41" s="42">
        <v>13</v>
      </c>
      <c r="F41" s="42"/>
      <c r="G41" s="4">
        <v>52978</v>
      </c>
      <c r="H41" s="61"/>
      <c r="I41" s="4">
        <v>78899</v>
      </c>
      <c r="J41" s="61"/>
      <c r="K41" s="4">
        <v>0</v>
      </c>
      <c r="L41" s="61"/>
      <c r="M41" s="4">
        <v>0</v>
      </c>
    </row>
    <row r="42" spans="1:13" ht="16.5" customHeight="1">
      <c r="B42" s="41"/>
      <c r="C42" s="41"/>
      <c r="D42" s="41"/>
      <c r="E42" s="59"/>
      <c r="F42" s="59"/>
      <c r="H42" s="61"/>
      <c r="J42" s="61"/>
      <c r="L42" s="61"/>
    </row>
    <row r="43" spans="1:13" ht="16.5" customHeight="1">
      <c r="A43" s="62" t="s">
        <v>107</v>
      </c>
      <c r="B43" s="62"/>
      <c r="C43" s="62"/>
      <c r="D43" s="62"/>
      <c r="E43" s="59"/>
      <c r="F43" s="59"/>
      <c r="G43" s="44">
        <f>SUM(G32:G41)</f>
        <v>286800</v>
      </c>
      <c r="H43" s="61"/>
      <c r="I43" s="44">
        <f>SUM(I32:I41)</f>
        <v>943712</v>
      </c>
      <c r="J43" s="61"/>
      <c r="K43" s="44">
        <f>SUM(K32:K41)</f>
        <v>514700</v>
      </c>
      <c r="L43" s="61"/>
      <c r="M43" s="44">
        <f>SUM(M32:M41)</f>
        <v>1410183</v>
      </c>
    </row>
    <row r="44" spans="1:13" ht="16.5" customHeight="1">
      <c r="A44" s="41" t="s">
        <v>108</v>
      </c>
      <c r="B44" s="41"/>
      <c r="C44" s="41"/>
      <c r="D44" s="41"/>
      <c r="E44" s="42"/>
      <c r="F44" s="42"/>
      <c r="G44" s="52">
        <v>-1808711</v>
      </c>
      <c r="H44" s="61"/>
      <c r="I44" s="52">
        <v>-1608876</v>
      </c>
      <c r="J44" s="61"/>
      <c r="K44" s="52">
        <v>-893004</v>
      </c>
      <c r="L44" s="61"/>
      <c r="M44" s="52">
        <v>-650383</v>
      </c>
    </row>
    <row r="45" spans="1:13" ht="16.5" customHeight="1">
      <c r="A45" s="41"/>
      <c r="B45" s="41"/>
      <c r="C45" s="41"/>
      <c r="D45" s="41"/>
      <c r="E45" s="59"/>
      <c r="F45" s="59"/>
      <c r="G45" s="58"/>
      <c r="H45" s="61"/>
      <c r="I45" s="58"/>
      <c r="J45" s="61"/>
      <c r="K45" s="58"/>
      <c r="L45" s="61"/>
      <c r="M45" s="58"/>
    </row>
    <row r="46" spans="1:13" ht="16.5" customHeight="1">
      <c r="A46" s="47" t="s">
        <v>109</v>
      </c>
      <c r="B46" s="41"/>
      <c r="C46" s="41"/>
      <c r="D46" s="41"/>
      <c r="E46" s="59"/>
      <c r="F46" s="44"/>
      <c r="G46" s="44">
        <f>SUM(G43:G44)</f>
        <v>-1521911</v>
      </c>
      <c r="H46" s="61"/>
      <c r="I46" s="44">
        <f>SUM(I43:I44)</f>
        <v>-665164</v>
      </c>
      <c r="J46" s="61"/>
      <c r="K46" s="44">
        <f>SUM(K43:K44)</f>
        <v>-378304</v>
      </c>
      <c r="L46" s="61"/>
      <c r="M46" s="44">
        <f>SUM(M43:M44)</f>
        <v>759800</v>
      </c>
    </row>
    <row r="47" spans="1:13" ht="16.5" customHeight="1">
      <c r="A47" s="41" t="s">
        <v>110</v>
      </c>
      <c r="B47" s="41"/>
      <c r="C47" s="41"/>
      <c r="D47" s="41"/>
      <c r="E47" s="42">
        <v>29</v>
      </c>
      <c r="F47" s="59"/>
      <c r="G47" s="4">
        <v>109280</v>
      </c>
      <c r="H47" s="61"/>
      <c r="I47" s="4">
        <v>9134</v>
      </c>
      <c r="J47" s="61"/>
      <c r="K47" s="4">
        <v>33189</v>
      </c>
      <c r="L47" s="61"/>
      <c r="M47" s="4">
        <v>-76231</v>
      </c>
    </row>
    <row r="48" spans="1:13" ht="16.5" customHeight="1">
      <c r="A48" s="41"/>
      <c r="B48" s="41"/>
      <c r="C48" s="41"/>
      <c r="D48" s="41"/>
      <c r="E48" s="59"/>
      <c r="F48" s="59"/>
      <c r="H48" s="61"/>
      <c r="J48" s="61"/>
      <c r="L48" s="61"/>
    </row>
    <row r="49" spans="1:13" ht="16.5" customHeight="1" thickBot="1">
      <c r="A49" s="47" t="s">
        <v>111</v>
      </c>
      <c r="B49" s="41"/>
      <c r="C49" s="41"/>
      <c r="D49" s="41"/>
      <c r="E49" s="59"/>
      <c r="F49" s="59"/>
      <c r="G49" s="63">
        <f>SUM(G46:G47)</f>
        <v>-1412631</v>
      </c>
      <c r="H49" s="61"/>
      <c r="I49" s="63">
        <f>SUM(I46:I47)</f>
        <v>-656030</v>
      </c>
      <c r="J49" s="61"/>
      <c r="K49" s="63">
        <f>SUM(K46:K47)</f>
        <v>-345115</v>
      </c>
      <c r="L49" s="61"/>
      <c r="M49" s="63">
        <f>SUM(M46:M47)</f>
        <v>683569</v>
      </c>
    </row>
    <row r="50" spans="1:13" ht="16.5" customHeight="1" thickTop="1">
      <c r="A50" s="47"/>
      <c r="B50" s="47"/>
      <c r="C50" s="41"/>
      <c r="D50" s="41"/>
      <c r="E50" s="59"/>
      <c r="F50" s="59"/>
      <c r="G50" s="58"/>
      <c r="H50" s="61"/>
      <c r="I50" s="58"/>
      <c r="J50" s="61"/>
      <c r="L50" s="61"/>
    </row>
    <row r="51" spans="1:13" ht="16.5" customHeight="1">
      <c r="A51" s="47"/>
      <c r="B51" s="47"/>
      <c r="C51" s="41"/>
      <c r="D51" s="41"/>
      <c r="E51" s="59"/>
      <c r="F51" s="59"/>
      <c r="G51" s="58"/>
      <c r="H51" s="61"/>
      <c r="I51" s="58"/>
      <c r="J51" s="61"/>
      <c r="L51" s="61"/>
    </row>
    <row r="52" spans="1:13" ht="16.5" customHeight="1">
      <c r="A52" s="47"/>
      <c r="B52" s="47"/>
      <c r="C52" s="41"/>
      <c r="D52" s="41"/>
      <c r="E52" s="59"/>
      <c r="F52" s="59"/>
      <c r="G52" s="58"/>
      <c r="H52" s="61"/>
      <c r="I52" s="58"/>
      <c r="J52" s="61"/>
      <c r="L52" s="61"/>
    </row>
    <row r="53" spans="1:13" ht="3" customHeight="1">
      <c r="A53" s="47"/>
      <c r="B53" s="47"/>
      <c r="C53" s="41"/>
      <c r="D53" s="41"/>
      <c r="E53" s="59"/>
      <c r="F53" s="59"/>
      <c r="G53" s="58"/>
      <c r="H53" s="61"/>
      <c r="I53" s="58"/>
      <c r="J53" s="61"/>
      <c r="L53" s="61"/>
    </row>
    <row r="54" spans="1:13" ht="22.2" customHeight="1">
      <c r="A54" s="49" t="s">
        <v>38</v>
      </c>
      <c r="B54" s="48"/>
      <c r="C54" s="49"/>
      <c r="D54" s="49"/>
      <c r="E54" s="50"/>
      <c r="F54" s="50"/>
      <c r="G54" s="52"/>
      <c r="H54" s="64"/>
      <c r="I54" s="52"/>
      <c r="J54" s="64"/>
      <c r="K54" s="52"/>
      <c r="L54" s="64"/>
      <c r="M54" s="52"/>
    </row>
    <row r="55" spans="1:13" ht="16.5" customHeight="1">
      <c r="A55" s="40" t="s">
        <v>0</v>
      </c>
      <c r="B55" s="41"/>
      <c r="C55" s="41"/>
      <c r="D55" s="41"/>
      <c r="E55" s="42"/>
      <c r="F55" s="43"/>
      <c r="H55" s="45"/>
      <c r="J55" s="45"/>
      <c r="L55" s="45"/>
    </row>
    <row r="56" spans="1:13" ht="16.5" customHeight="1">
      <c r="A56" s="47" t="s">
        <v>269</v>
      </c>
      <c r="B56" s="41"/>
      <c r="C56" s="41"/>
      <c r="D56" s="41"/>
      <c r="E56" s="42"/>
      <c r="F56" s="43"/>
      <c r="H56" s="45"/>
      <c r="J56" s="45"/>
      <c r="L56" s="45"/>
    </row>
    <row r="57" spans="1:13" ht="16.5" customHeight="1">
      <c r="A57" s="48" t="s">
        <v>86</v>
      </c>
      <c r="B57" s="49"/>
      <c r="C57" s="49"/>
      <c r="D57" s="49"/>
      <c r="E57" s="50"/>
      <c r="F57" s="51"/>
      <c r="G57" s="52"/>
      <c r="H57" s="53"/>
      <c r="I57" s="52"/>
      <c r="J57" s="53"/>
      <c r="K57" s="52"/>
      <c r="L57" s="53"/>
      <c r="M57" s="52"/>
    </row>
    <row r="58" spans="1:13" ht="16.5" customHeight="1">
      <c r="A58" s="41"/>
      <c r="B58" s="41"/>
      <c r="C58" s="41"/>
      <c r="D58" s="41"/>
      <c r="E58" s="42"/>
      <c r="F58" s="43"/>
      <c r="H58" s="45"/>
      <c r="J58" s="45"/>
      <c r="L58" s="45"/>
    </row>
    <row r="59" spans="1:13" ht="16.5" customHeight="1">
      <c r="A59" s="41"/>
      <c r="B59" s="41"/>
      <c r="C59" s="41"/>
      <c r="D59" s="41"/>
      <c r="E59" s="42"/>
      <c r="F59" s="43"/>
      <c r="H59" s="45"/>
      <c r="J59" s="45"/>
      <c r="L59" s="45"/>
    </row>
    <row r="60" spans="1:13" ht="16.5" customHeight="1">
      <c r="A60" s="41"/>
      <c r="B60" s="41"/>
      <c r="C60" s="41"/>
      <c r="D60" s="41"/>
      <c r="E60" s="42"/>
      <c r="F60" s="54"/>
      <c r="G60" s="192" t="s">
        <v>3</v>
      </c>
      <c r="H60" s="192"/>
      <c r="I60" s="192"/>
      <c r="K60" s="192" t="s">
        <v>87</v>
      </c>
      <c r="L60" s="192"/>
      <c r="M60" s="192"/>
    </row>
    <row r="61" spans="1:13" ht="16.5" customHeight="1">
      <c r="A61" s="41"/>
      <c r="B61" s="41"/>
      <c r="C61" s="41"/>
      <c r="D61" s="41"/>
      <c r="E61" s="42"/>
      <c r="F61" s="54"/>
      <c r="G61" s="188" t="s">
        <v>5</v>
      </c>
      <c r="H61" s="188"/>
      <c r="I61" s="188"/>
      <c r="J61" s="166"/>
      <c r="K61" s="188" t="s">
        <v>5</v>
      </c>
      <c r="L61" s="188"/>
      <c r="M61" s="188"/>
    </row>
    <row r="62" spans="1:13" ht="16.5" customHeight="1">
      <c r="A62" s="41"/>
      <c r="B62" s="41"/>
      <c r="C62" s="41"/>
      <c r="D62" s="41"/>
      <c r="E62" s="42"/>
      <c r="F62" s="54"/>
      <c r="G62" s="20" t="s">
        <v>6</v>
      </c>
      <c r="H62" s="21"/>
      <c r="I62" s="20" t="s">
        <v>7</v>
      </c>
      <c r="J62" s="21"/>
      <c r="K62" s="20" t="s">
        <v>6</v>
      </c>
      <c r="L62" s="21"/>
      <c r="M62" s="20" t="s">
        <v>7</v>
      </c>
    </row>
    <row r="63" spans="1:13" ht="16.5" customHeight="1">
      <c r="A63" s="41"/>
      <c r="B63" s="41"/>
      <c r="C63" s="41"/>
      <c r="D63" s="41"/>
      <c r="E63" s="65" t="s">
        <v>112</v>
      </c>
      <c r="F63" s="54"/>
      <c r="G63" s="23" t="s">
        <v>9</v>
      </c>
      <c r="H63" s="56"/>
      <c r="I63" s="23" t="s">
        <v>9</v>
      </c>
      <c r="J63" s="56"/>
      <c r="K63" s="23" t="s">
        <v>9</v>
      </c>
      <c r="L63" s="56"/>
      <c r="M63" s="23" t="s">
        <v>9</v>
      </c>
    </row>
    <row r="64" spans="1:13" ht="16.5" customHeight="1">
      <c r="A64" s="47"/>
      <c r="B64" s="47"/>
      <c r="C64" s="41"/>
      <c r="D64" s="41"/>
      <c r="E64" s="42"/>
      <c r="F64" s="42"/>
      <c r="H64" s="61"/>
      <c r="J64" s="61"/>
      <c r="L64" s="61"/>
    </row>
    <row r="65" spans="1:13" ht="16.5" customHeight="1">
      <c r="A65" s="47" t="s">
        <v>113</v>
      </c>
      <c r="B65" s="41"/>
      <c r="C65" s="41"/>
      <c r="D65" s="41"/>
      <c r="E65" s="42"/>
      <c r="F65" s="42"/>
      <c r="H65" s="61"/>
      <c r="J65" s="61"/>
      <c r="L65" s="61"/>
    </row>
    <row r="66" spans="1:13" ht="16.5" customHeight="1">
      <c r="A66" s="41" t="s">
        <v>114</v>
      </c>
      <c r="B66" s="41"/>
      <c r="C66" s="41"/>
      <c r="D66" s="41"/>
      <c r="E66" s="42"/>
      <c r="F66" s="42"/>
      <c r="H66" s="61"/>
      <c r="J66" s="61"/>
      <c r="L66" s="61"/>
    </row>
    <row r="67" spans="1:13" ht="16.5" customHeight="1">
      <c r="B67" s="41" t="s">
        <v>115</v>
      </c>
      <c r="C67" s="41"/>
      <c r="D67" s="41"/>
      <c r="E67" s="42"/>
      <c r="F67" s="42"/>
      <c r="H67" s="61"/>
      <c r="J67" s="61"/>
      <c r="L67" s="61"/>
    </row>
    <row r="68" spans="1:13" ht="16.5" customHeight="1">
      <c r="A68" s="47"/>
      <c r="B68" s="41" t="s">
        <v>116</v>
      </c>
      <c r="D68" s="41"/>
      <c r="E68" s="42"/>
      <c r="F68" s="42"/>
      <c r="H68" s="61"/>
      <c r="J68" s="61"/>
      <c r="L68" s="61"/>
    </row>
    <row r="69" spans="1:13" ht="16.5" customHeight="1">
      <c r="A69" s="47"/>
      <c r="B69" s="41"/>
      <c r="C69" s="41" t="s">
        <v>117</v>
      </c>
      <c r="D69" s="41"/>
      <c r="E69" s="42"/>
      <c r="F69" s="42"/>
      <c r="G69" s="44">
        <v>-11369</v>
      </c>
      <c r="H69" s="61"/>
      <c r="I69" s="44">
        <v>-17803</v>
      </c>
      <c r="J69" s="61"/>
      <c r="K69" s="44">
        <v>915</v>
      </c>
      <c r="L69" s="61"/>
      <c r="M69" s="44">
        <v>-253</v>
      </c>
    </row>
    <row r="70" spans="1:13" ht="16.5" customHeight="1">
      <c r="A70" s="47"/>
      <c r="B70" s="34" t="s">
        <v>270</v>
      </c>
      <c r="C70" s="41"/>
      <c r="D70" s="41"/>
      <c r="E70" s="42"/>
      <c r="F70" s="42"/>
      <c r="G70" s="44">
        <v>-224991</v>
      </c>
      <c r="H70" s="61"/>
      <c r="I70" s="44">
        <v>0</v>
      </c>
      <c r="J70" s="61"/>
      <c r="K70" s="44">
        <v>0</v>
      </c>
      <c r="L70" s="61"/>
      <c r="M70" s="44">
        <v>0</v>
      </c>
    </row>
    <row r="71" spans="1:13" ht="16.5" customHeight="1">
      <c r="A71" s="47"/>
      <c r="B71" s="41" t="s">
        <v>118</v>
      </c>
      <c r="C71" s="41"/>
      <c r="D71" s="41"/>
      <c r="E71" s="42"/>
      <c r="F71" s="42"/>
      <c r="G71" s="44">
        <v>0</v>
      </c>
      <c r="H71" s="61"/>
      <c r="I71" s="44">
        <v>40387</v>
      </c>
      <c r="J71" s="61"/>
      <c r="K71" s="44">
        <v>0</v>
      </c>
      <c r="L71" s="61"/>
      <c r="M71" s="44">
        <v>0</v>
      </c>
    </row>
    <row r="72" spans="1:13" ht="16.5" customHeight="1">
      <c r="A72" s="47"/>
      <c r="B72" s="41" t="s">
        <v>119</v>
      </c>
      <c r="D72" s="41"/>
      <c r="E72" s="42"/>
      <c r="F72" s="42"/>
      <c r="H72" s="61"/>
      <c r="J72" s="61"/>
      <c r="L72" s="61"/>
    </row>
    <row r="73" spans="1:13" ht="16.5" customHeight="1">
      <c r="A73" s="47"/>
      <c r="B73" s="41"/>
      <c r="C73" s="41" t="s">
        <v>120</v>
      </c>
      <c r="E73" s="42"/>
      <c r="F73" s="42"/>
      <c r="G73" s="44">
        <v>47272</v>
      </c>
      <c r="H73" s="61"/>
      <c r="I73" s="44">
        <v>-4517</v>
      </c>
      <c r="J73" s="61"/>
      <c r="K73" s="44">
        <v>-183</v>
      </c>
      <c r="L73" s="61"/>
      <c r="M73" s="44">
        <v>51</v>
      </c>
    </row>
    <row r="74" spans="1:13" ht="16.5" customHeight="1">
      <c r="A74" s="41" t="s">
        <v>121</v>
      </c>
      <c r="C74" s="41"/>
      <c r="D74" s="41"/>
      <c r="E74" s="42"/>
      <c r="F74" s="42"/>
      <c r="H74" s="61"/>
      <c r="J74" s="61"/>
      <c r="L74" s="61"/>
    </row>
    <row r="75" spans="1:13" ht="16.5" customHeight="1">
      <c r="A75" s="41"/>
      <c r="B75" s="41" t="s">
        <v>115</v>
      </c>
      <c r="D75" s="41"/>
      <c r="E75" s="42"/>
      <c r="F75" s="42"/>
      <c r="H75" s="61"/>
      <c r="J75" s="61"/>
      <c r="L75" s="61"/>
    </row>
    <row r="76" spans="1:13" ht="16.5" customHeight="1">
      <c r="A76" s="41"/>
      <c r="B76" s="46" t="s">
        <v>122</v>
      </c>
      <c r="E76" s="42"/>
      <c r="F76" s="42"/>
      <c r="G76" s="44">
        <v>-107613</v>
      </c>
      <c r="H76" s="61"/>
      <c r="I76" s="44">
        <v>-66009</v>
      </c>
      <c r="J76" s="61"/>
      <c r="K76" s="44">
        <v>0</v>
      </c>
      <c r="L76" s="61"/>
      <c r="M76" s="44">
        <v>0</v>
      </c>
    </row>
    <row r="77" spans="1:13" ht="16.5" customHeight="1">
      <c r="A77" s="41"/>
      <c r="B77" s="41" t="s">
        <v>123</v>
      </c>
      <c r="C77" s="41"/>
      <c r="E77" s="42"/>
      <c r="F77" s="42"/>
      <c r="G77" s="46"/>
      <c r="H77" s="46"/>
      <c r="I77" s="46"/>
      <c r="J77" s="46"/>
      <c r="K77" s="46"/>
      <c r="L77" s="46"/>
      <c r="M77" s="46"/>
    </row>
    <row r="78" spans="1:13" ht="16.5" customHeight="1">
      <c r="A78" s="47"/>
      <c r="B78" s="41"/>
      <c r="C78" s="41" t="s">
        <v>120</v>
      </c>
      <c r="E78" s="42"/>
      <c r="F78" s="42"/>
      <c r="G78" s="52">
        <v>21523</v>
      </c>
      <c r="H78" s="61"/>
      <c r="I78" s="52">
        <v>13202</v>
      </c>
      <c r="J78" s="61"/>
      <c r="K78" s="52">
        <v>0</v>
      </c>
      <c r="L78" s="61"/>
      <c r="M78" s="52">
        <v>0</v>
      </c>
    </row>
    <row r="79" spans="1:13" ht="16.5" customHeight="1">
      <c r="A79" s="47"/>
      <c r="B79" s="47"/>
      <c r="C79" s="41"/>
      <c r="D79" s="41"/>
      <c r="E79" s="42"/>
      <c r="F79" s="42"/>
      <c r="H79" s="61"/>
      <c r="J79" s="61"/>
      <c r="L79" s="61"/>
    </row>
    <row r="80" spans="1:13" ht="16.5" customHeight="1">
      <c r="A80" s="47" t="s">
        <v>124</v>
      </c>
      <c r="B80" s="47"/>
      <c r="C80" s="41"/>
      <c r="D80" s="41"/>
      <c r="E80" s="42"/>
      <c r="F80" s="42"/>
      <c r="H80" s="61"/>
      <c r="J80" s="61"/>
      <c r="L80" s="61"/>
    </row>
    <row r="81" spans="1:13" ht="16.5" customHeight="1">
      <c r="A81" s="47"/>
      <c r="B81" s="47" t="s">
        <v>125</v>
      </c>
      <c r="C81" s="41"/>
      <c r="D81" s="41"/>
      <c r="E81" s="42"/>
      <c r="F81" s="42"/>
      <c r="G81" s="52">
        <f>SUM(G69:G78)</f>
        <v>-275178</v>
      </c>
      <c r="H81" s="61"/>
      <c r="I81" s="52">
        <f>SUM(I69:I78)</f>
        <v>-34740</v>
      </c>
      <c r="J81" s="61"/>
      <c r="K81" s="52">
        <f>SUM(K69:K78)</f>
        <v>732</v>
      </c>
      <c r="L81" s="61"/>
      <c r="M81" s="52">
        <f>SUM(M69:M78)</f>
        <v>-202</v>
      </c>
    </row>
    <row r="82" spans="1:13" ht="16.5" customHeight="1">
      <c r="A82" s="47"/>
      <c r="B82" s="47"/>
      <c r="C82" s="41"/>
      <c r="D82" s="41"/>
      <c r="E82" s="42"/>
      <c r="F82" s="42"/>
      <c r="H82" s="61"/>
      <c r="J82" s="61"/>
      <c r="L82" s="61"/>
    </row>
    <row r="83" spans="1:13" ht="16.5" customHeight="1">
      <c r="A83" s="47" t="s">
        <v>264</v>
      </c>
      <c r="B83" s="47"/>
      <c r="C83" s="41"/>
      <c r="D83" s="41"/>
      <c r="E83" s="42"/>
      <c r="F83" s="42"/>
      <c r="H83" s="61"/>
      <c r="J83" s="61"/>
      <c r="L83" s="61"/>
    </row>
    <row r="84" spans="1:13" ht="16.5" customHeight="1" thickBot="1">
      <c r="B84" s="47" t="s">
        <v>169</v>
      </c>
      <c r="C84" s="41"/>
      <c r="D84" s="41"/>
      <c r="E84" s="42"/>
      <c r="F84" s="42"/>
      <c r="G84" s="63">
        <f>G49+G81</f>
        <v>-1687809</v>
      </c>
      <c r="H84" s="61"/>
      <c r="I84" s="63">
        <f>I49+I81</f>
        <v>-690770</v>
      </c>
      <c r="J84" s="61"/>
      <c r="K84" s="63">
        <f>K49+K81</f>
        <v>-344383</v>
      </c>
      <c r="L84" s="61"/>
      <c r="M84" s="63">
        <f>M49+M81</f>
        <v>683367</v>
      </c>
    </row>
    <row r="85" spans="1:13" ht="16.5" customHeight="1" thickTop="1">
      <c r="A85" s="47"/>
      <c r="B85" s="47"/>
      <c r="C85" s="41"/>
      <c r="D85" s="41"/>
      <c r="E85" s="42"/>
      <c r="F85" s="42"/>
      <c r="H85" s="61"/>
      <c r="J85" s="61"/>
      <c r="L85" s="61"/>
    </row>
    <row r="86" spans="1:13" ht="16.5" customHeight="1">
      <c r="H86" s="61"/>
      <c r="J86" s="61"/>
      <c r="L86" s="61"/>
    </row>
    <row r="87" spans="1:13" ht="16.5" customHeight="1">
      <c r="A87" s="47" t="s">
        <v>127</v>
      </c>
    </row>
    <row r="88" spans="1:13" ht="16.5" customHeight="1">
      <c r="A88" s="66" t="s">
        <v>128</v>
      </c>
      <c r="G88" s="8">
        <v>-1009953</v>
      </c>
      <c r="H88" s="61"/>
      <c r="I88" s="8">
        <v>-196366</v>
      </c>
      <c r="J88" s="61"/>
      <c r="K88" s="44">
        <v>-345115</v>
      </c>
      <c r="L88" s="61"/>
      <c r="M88" s="44">
        <v>683569</v>
      </c>
    </row>
    <row r="89" spans="1:13" ht="16.5" customHeight="1">
      <c r="A89" s="66" t="s">
        <v>82</v>
      </c>
      <c r="G89" s="167">
        <v>-402678</v>
      </c>
      <c r="H89" s="61"/>
      <c r="I89" s="167">
        <v>-459664</v>
      </c>
      <c r="J89" s="61"/>
      <c r="K89" s="52">
        <v>0</v>
      </c>
      <c r="L89" s="61"/>
      <c r="M89" s="52">
        <v>0</v>
      </c>
    </row>
    <row r="90" spans="1:13" ht="16.5" customHeight="1">
      <c r="A90" s="41"/>
      <c r="G90" s="5"/>
      <c r="H90" s="61"/>
      <c r="I90" s="5"/>
      <c r="J90" s="61"/>
      <c r="K90" s="5"/>
      <c r="L90" s="61"/>
      <c r="M90" s="5"/>
    </row>
    <row r="91" spans="1:13" ht="16.5" customHeight="1" thickBot="1">
      <c r="A91" s="41"/>
      <c r="B91" s="41"/>
      <c r="C91" s="41"/>
      <c r="D91" s="41"/>
      <c r="E91" s="42"/>
      <c r="F91" s="42"/>
      <c r="G91" s="63">
        <f>G49</f>
        <v>-1412631</v>
      </c>
      <c r="H91" s="61"/>
      <c r="I91" s="63">
        <f>SUM(I88:I89)</f>
        <v>-656030</v>
      </c>
      <c r="J91" s="61"/>
      <c r="K91" s="63">
        <f>SUM(K88:K90)</f>
        <v>-345115</v>
      </c>
      <c r="L91" s="61"/>
      <c r="M91" s="63">
        <f>SUM(M88:M90)</f>
        <v>683569</v>
      </c>
    </row>
    <row r="92" spans="1:13" ht="16.5" customHeight="1" thickTop="1">
      <c r="A92" s="41"/>
      <c r="B92" s="41"/>
      <c r="C92" s="41"/>
      <c r="D92" s="41"/>
      <c r="E92" s="42"/>
      <c r="F92" s="42"/>
      <c r="H92" s="61"/>
      <c r="J92" s="61"/>
      <c r="L92" s="61"/>
    </row>
    <row r="93" spans="1:13" ht="16.5" customHeight="1">
      <c r="A93" s="47" t="s">
        <v>264</v>
      </c>
      <c r="B93" s="41"/>
      <c r="C93" s="41"/>
      <c r="D93" s="41"/>
      <c r="E93" s="42"/>
      <c r="F93" s="42"/>
      <c r="H93" s="61"/>
      <c r="J93" s="61"/>
      <c r="L93" s="61"/>
    </row>
    <row r="94" spans="1:13" ht="16.5" customHeight="1">
      <c r="B94" s="47" t="s">
        <v>265</v>
      </c>
      <c r="C94" s="41"/>
      <c r="D94" s="41"/>
      <c r="E94" s="42"/>
      <c r="F94" s="42"/>
      <c r="H94" s="61"/>
      <c r="J94" s="61"/>
      <c r="L94" s="61"/>
    </row>
    <row r="95" spans="1:13" ht="16.5" customHeight="1">
      <c r="A95" s="66" t="s">
        <v>128</v>
      </c>
      <c r="B95" s="47"/>
      <c r="C95" s="41"/>
      <c r="D95" s="41"/>
      <c r="E95" s="42"/>
      <c r="F95" s="42"/>
      <c r="G95" s="8">
        <v>-1199191</v>
      </c>
      <c r="H95" s="61"/>
      <c r="I95" s="8">
        <v>-241280</v>
      </c>
      <c r="J95" s="61"/>
      <c r="K95" s="44">
        <v>-344383</v>
      </c>
      <c r="L95" s="61"/>
      <c r="M95" s="44">
        <v>683367</v>
      </c>
    </row>
    <row r="96" spans="1:13" ht="16.5" customHeight="1">
      <c r="A96" s="66" t="s">
        <v>82</v>
      </c>
      <c r="C96" s="41"/>
      <c r="D96" s="41"/>
      <c r="E96" s="42"/>
      <c r="F96" s="42"/>
      <c r="G96" s="167">
        <v>-488618</v>
      </c>
      <c r="H96" s="61"/>
      <c r="I96" s="167">
        <v>-449490</v>
      </c>
      <c r="J96" s="61"/>
      <c r="K96" s="52">
        <v>0</v>
      </c>
      <c r="L96" s="61"/>
      <c r="M96" s="52">
        <v>0</v>
      </c>
    </row>
    <row r="97" spans="1:13" ht="16.5" customHeight="1">
      <c r="A97" s="41"/>
      <c r="B97" s="41"/>
      <c r="C97" s="41"/>
      <c r="D97" s="41"/>
      <c r="E97" s="42"/>
      <c r="F97" s="42"/>
      <c r="G97" s="5"/>
      <c r="H97" s="61"/>
      <c r="I97" s="5"/>
      <c r="J97" s="61"/>
      <c r="L97" s="61"/>
    </row>
    <row r="98" spans="1:13" ht="16.5" customHeight="1" thickBot="1">
      <c r="A98" s="41"/>
      <c r="B98" s="41"/>
      <c r="C98" s="41"/>
      <c r="D98" s="41"/>
      <c r="E98" s="42"/>
      <c r="F98" s="42"/>
      <c r="G98" s="63">
        <f>G49+G81</f>
        <v>-1687809</v>
      </c>
      <c r="H98" s="61"/>
      <c r="I98" s="63">
        <f>SUM(I95:I97)</f>
        <v>-690770</v>
      </c>
      <c r="J98" s="61"/>
      <c r="K98" s="63">
        <f>SUM(K95:K97)</f>
        <v>-344383</v>
      </c>
      <c r="L98" s="61"/>
      <c r="M98" s="63">
        <f>SUM(M95:M97)</f>
        <v>683367</v>
      </c>
    </row>
    <row r="99" spans="1:13" ht="16.5" customHeight="1" thickTop="1">
      <c r="A99" s="41"/>
      <c r="B99" s="41"/>
      <c r="C99" s="41"/>
      <c r="D99" s="41"/>
      <c r="E99" s="42"/>
      <c r="F99" s="42"/>
      <c r="H99" s="61"/>
      <c r="J99" s="61"/>
      <c r="L99" s="61"/>
    </row>
    <row r="100" spans="1:13" ht="16.5" customHeight="1">
      <c r="A100" s="67" t="s">
        <v>129</v>
      </c>
      <c r="B100" s="47"/>
      <c r="C100" s="41"/>
      <c r="D100" s="41"/>
      <c r="E100" s="42"/>
      <c r="F100" s="42"/>
      <c r="G100" s="170"/>
      <c r="H100" s="61"/>
      <c r="J100" s="61"/>
      <c r="L100" s="61"/>
    </row>
    <row r="101" spans="1:13" ht="16.5" customHeight="1">
      <c r="A101" s="34"/>
      <c r="G101" s="5"/>
      <c r="H101" s="61"/>
      <c r="I101" s="5"/>
      <c r="J101" s="61"/>
      <c r="K101" s="5"/>
      <c r="L101" s="61"/>
      <c r="M101" s="5"/>
    </row>
    <row r="102" spans="1:13" ht="16.5" customHeight="1" thickBot="1">
      <c r="A102" s="34" t="s">
        <v>130</v>
      </c>
      <c r="B102" s="41"/>
      <c r="C102" s="41"/>
      <c r="D102" s="41"/>
      <c r="E102" s="42">
        <v>30</v>
      </c>
      <c r="F102" s="42"/>
      <c r="G102" s="171">
        <v>-0.1009</v>
      </c>
      <c r="H102" s="172"/>
      <c r="I102" s="171">
        <v>-1.9599999999999999E-2</v>
      </c>
      <c r="J102" s="172"/>
      <c r="K102" s="171">
        <v>-3.4500000000000003E-2</v>
      </c>
      <c r="L102" s="172"/>
      <c r="M102" s="171">
        <v>6.83E-2</v>
      </c>
    </row>
    <row r="103" spans="1:13" ht="16.5" customHeight="1" thickTop="1">
      <c r="A103" s="41"/>
      <c r="B103" s="41"/>
      <c r="C103" s="41"/>
      <c r="D103" s="41"/>
      <c r="E103" s="42"/>
      <c r="F103" s="42"/>
      <c r="G103" s="68"/>
      <c r="H103" s="68"/>
      <c r="I103" s="68"/>
      <c r="J103" s="68"/>
      <c r="K103" s="68"/>
      <c r="L103" s="68"/>
      <c r="M103" s="68"/>
    </row>
    <row r="104" spans="1:13" ht="16.5" customHeight="1">
      <c r="A104" s="41"/>
      <c r="B104" s="41"/>
      <c r="C104" s="41"/>
      <c r="D104" s="41"/>
      <c r="E104" s="42"/>
      <c r="F104" s="42"/>
      <c r="G104" s="68"/>
      <c r="H104" s="68"/>
      <c r="I104" s="68"/>
      <c r="J104" s="68"/>
      <c r="K104" s="68"/>
      <c r="L104" s="68"/>
      <c r="M104" s="68"/>
    </row>
    <row r="105" spans="1:13" ht="16.5" customHeight="1">
      <c r="A105" s="41"/>
      <c r="B105" s="41"/>
      <c r="C105" s="41"/>
      <c r="D105" s="41"/>
      <c r="E105" s="42"/>
      <c r="F105" s="42"/>
      <c r="G105" s="68"/>
      <c r="H105" s="68"/>
      <c r="I105" s="68"/>
      <c r="J105" s="68"/>
      <c r="K105" s="68"/>
      <c r="L105" s="68"/>
      <c r="M105" s="68"/>
    </row>
    <row r="106" spans="1:13" ht="16.5" customHeight="1">
      <c r="A106" s="41"/>
      <c r="B106" s="41"/>
      <c r="C106" s="41"/>
      <c r="D106" s="41"/>
      <c r="E106" s="42"/>
      <c r="F106" s="42"/>
      <c r="G106" s="68"/>
      <c r="H106" s="68"/>
      <c r="I106" s="68"/>
      <c r="J106" s="68"/>
      <c r="K106" s="68"/>
      <c r="L106" s="68"/>
      <c r="M106" s="68"/>
    </row>
    <row r="107" spans="1:13" ht="3" customHeight="1">
      <c r="A107" s="41"/>
      <c r="B107" s="41"/>
      <c r="C107" s="41"/>
      <c r="D107" s="41"/>
      <c r="E107" s="42"/>
      <c r="F107" s="42"/>
      <c r="G107" s="68"/>
      <c r="H107" s="68"/>
      <c r="I107" s="68"/>
      <c r="J107" s="68"/>
      <c r="K107" s="68"/>
      <c r="L107" s="68"/>
      <c r="M107" s="68"/>
    </row>
    <row r="108" spans="1:13" ht="22.2" customHeight="1">
      <c r="A108" s="190" t="s">
        <v>38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</row>
  </sheetData>
  <mergeCells count="9">
    <mergeCell ref="G61:I61"/>
    <mergeCell ref="K61:M61"/>
    <mergeCell ref="A108:M108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56B6-BE97-4238-AA83-32065BBD938F}">
  <dimension ref="A1:AB46"/>
  <sheetViews>
    <sheetView topLeftCell="A17" zoomScaleNormal="100" zoomScaleSheetLayoutView="94" zoomScalePageLayoutView="120" workbookViewId="0">
      <selection activeCell="AB24" sqref="D21:AB24"/>
    </sheetView>
  </sheetViews>
  <sheetFormatPr defaultColWidth="10.44140625" defaultRowHeight="16.2" customHeight="1"/>
  <cols>
    <col min="1" max="1" width="28.6640625" style="73" customWidth="1"/>
    <col min="2" max="2" width="6.5546875" style="73" customWidth="1"/>
    <col min="3" max="3" width="0.6640625" style="73" customWidth="1"/>
    <col min="4" max="4" width="11" style="70" customWidth="1"/>
    <col min="5" max="5" width="0.5546875" style="177" customWidth="1"/>
    <col min="6" max="6" width="10.6640625" style="70" customWidth="1"/>
    <col min="7" max="7" width="0.5546875" style="177" customWidth="1"/>
    <col min="8" max="8" width="11.33203125" style="70" customWidth="1"/>
    <col min="9" max="9" width="0.5546875" style="177" customWidth="1"/>
    <col min="10" max="10" width="11.5546875" style="70" customWidth="1"/>
    <col min="11" max="11" width="0.5546875" style="70" customWidth="1"/>
    <col min="12" max="12" width="13.6640625" style="70" customWidth="1"/>
    <col min="13" max="13" width="0.5546875" style="70" customWidth="1"/>
    <col min="14" max="14" width="11" style="70" customWidth="1"/>
    <col min="15" max="15" width="0.5546875" style="70" customWidth="1"/>
    <col min="16" max="16" width="10.6640625" style="70" customWidth="1"/>
    <col min="17" max="17" width="0.5546875" style="70" customWidth="1"/>
    <col min="18" max="18" width="11.33203125" style="70" customWidth="1"/>
    <col min="19" max="19" width="0.5546875" style="70" customWidth="1"/>
    <col min="20" max="20" width="11.5546875" style="70" customWidth="1"/>
    <col min="21" max="21" width="0.5546875" style="70" customWidth="1"/>
    <col min="22" max="22" width="11.33203125" style="70" customWidth="1"/>
    <col min="23" max="23" width="0.5546875" style="70" customWidth="1"/>
    <col min="24" max="24" width="11" style="70" customWidth="1"/>
    <col min="25" max="25" width="0.5546875" style="177" customWidth="1"/>
    <col min="26" max="26" width="11.6640625" style="70" customWidth="1"/>
    <col min="27" max="27" width="0.5546875" style="177" customWidth="1"/>
    <col min="28" max="28" width="10.6640625" style="70" customWidth="1"/>
    <col min="29" max="194" width="10.44140625" style="73"/>
    <col min="195" max="195" width="33.5546875" style="73" customWidth="1"/>
    <col min="196" max="196" width="10.44140625" style="73" customWidth="1"/>
    <col min="197" max="197" width="0.44140625" style="73" customWidth="1"/>
    <col min="198" max="198" width="12" style="73" customWidth="1"/>
    <col min="199" max="199" width="0.44140625" style="73" customWidth="1"/>
    <col min="200" max="200" width="10.44140625" style="73" customWidth="1"/>
    <col min="201" max="201" width="0.44140625" style="73" customWidth="1"/>
    <col min="202" max="202" width="9.44140625" style="73" customWidth="1"/>
    <col min="203" max="203" width="0.44140625" style="73" customWidth="1"/>
    <col min="204" max="204" width="11" style="73" customWidth="1"/>
    <col min="205" max="205" width="0.44140625" style="73" customWidth="1"/>
    <col min="206" max="206" width="12.44140625" style="73" customWidth="1"/>
    <col min="207" max="207" width="0.44140625" style="73" customWidth="1"/>
    <col min="208" max="208" width="11.44140625" style="73" customWidth="1"/>
    <col min="209" max="209" width="0.44140625" style="73" customWidth="1"/>
    <col min="210" max="210" width="12.44140625" style="73" customWidth="1"/>
    <col min="211" max="211" width="0.44140625" style="73" customWidth="1"/>
    <col min="212" max="212" width="10.44140625" style="73" customWidth="1"/>
    <col min="213" max="213" width="0.44140625" style="73" customWidth="1"/>
    <col min="214" max="214" width="11.44140625" style="73" customWidth="1"/>
    <col min="215" max="215" width="0.44140625" style="73" customWidth="1"/>
    <col min="216" max="216" width="10.44140625" style="73" customWidth="1"/>
    <col min="217" max="217" width="0.44140625" style="73" customWidth="1"/>
    <col min="218" max="218" width="10.5546875" style="73" customWidth="1"/>
    <col min="219" max="219" width="0.44140625" style="73" customWidth="1"/>
    <col min="220" max="220" width="12.44140625" style="73" customWidth="1"/>
    <col min="221" max="221" width="0.44140625" style="73" customWidth="1"/>
    <col min="222" max="222" width="10.5546875" style="73" customWidth="1"/>
    <col min="223" max="223" width="12.44140625" style="73" bestFit="1" customWidth="1"/>
    <col min="224" max="450" width="10.44140625" style="73"/>
    <col min="451" max="451" width="33.5546875" style="73" customWidth="1"/>
    <col min="452" max="452" width="10.44140625" style="73" customWidth="1"/>
    <col min="453" max="453" width="0.44140625" style="73" customWidth="1"/>
    <col min="454" max="454" width="12" style="73" customWidth="1"/>
    <col min="455" max="455" width="0.44140625" style="73" customWidth="1"/>
    <col min="456" max="456" width="10.44140625" style="73" customWidth="1"/>
    <col min="457" max="457" width="0.44140625" style="73" customWidth="1"/>
    <col min="458" max="458" width="9.44140625" style="73" customWidth="1"/>
    <col min="459" max="459" width="0.44140625" style="73" customWidth="1"/>
    <col min="460" max="460" width="11" style="73" customWidth="1"/>
    <col min="461" max="461" width="0.44140625" style="73" customWidth="1"/>
    <col min="462" max="462" width="12.44140625" style="73" customWidth="1"/>
    <col min="463" max="463" width="0.44140625" style="73" customWidth="1"/>
    <col min="464" max="464" width="11.44140625" style="73" customWidth="1"/>
    <col min="465" max="465" width="0.44140625" style="73" customWidth="1"/>
    <col min="466" max="466" width="12.44140625" style="73" customWidth="1"/>
    <col min="467" max="467" width="0.44140625" style="73" customWidth="1"/>
    <col min="468" max="468" width="10.44140625" style="73" customWidth="1"/>
    <col min="469" max="469" width="0.44140625" style="73" customWidth="1"/>
    <col min="470" max="470" width="11.44140625" style="73" customWidth="1"/>
    <col min="471" max="471" width="0.44140625" style="73" customWidth="1"/>
    <col min="472" max="472" width="10.44140625" style="73" customWidth="1"/>
    <col min="473" max="473" width="0.44140625" style="73" customWidth="1"/>
    <col min="474" max="474" width="10.5546875" style="73" customWidth="1"/>
    <col min="475" max="475" width="0.44140625" style="73" customWidth="1"/>
    <col min="476" max="476" width="12.44140625" style="73" customWidth="1"/>
    <col min="477" max="477" width="0.44140625" style="73" customWidth="1"/>
    <col min="478" max="478" width="10.5546875" style="73" customWidth="1"/>
    <col min="479" max="479" width="12.44140625" style="73" bestFit="1" customWidth="1"/>
    <col min="480" max="706" width="10.44140625" style="73"/>
    <col min="707" max="707" width="33.5546875" style="73" customWidth="1"/>
    <col min="708" max="708" width="10.44140625" style="73" customWidth="1"/>
    <col min="709" max="709" width="0.44140625" style="73" customWidth="1"/>
    <col min="710" max="710" width="12" style="73" customWidth="1"/>
    <col min="711" max="711" width="0.44140625" style="73" customWidth="1"/>
    <col min="712" max="712" width="10.44140625" style="73" customWidth="1"/>
    <col min="713" max="713" width="0.44140625" style="73" customWidth="1"/>
    <col min="714" max="714" width="9.44140625" style="73" customWidth="1"/>
    <col min="715" max="715" width="0.44140625" style="73" customWidth="1"/>
    <col min="716" max="716" width="11" style="73" customWidth="1"/>
    <col min="717" max="717" width="0.44140625" style="73" customWidth="1"/>
    <col min="718" max="718" width="12.44140625" style="73" customWidth="1"/>
    <col min="719" max="719" width="0.44140625" style="73" customWidth="1"/>
    <col min="720" max="720" width="11.44140625" style="73" customWidth="1"/>
    <col min="721" max="721" width="0.44140625" style="73" customWidth="1"/>
    <col min="722" max="722" width="12.44140625" style="73" customWidth="1"/>
    <col min="723" max="723" width="0.44140625" style="73" customWidth="1"/>
    <col min="724" max="724" width="10.44140625" style="73" customWidth="1"/>
    <col min="725" max="725" width="0.44140625" style="73" customWidth="1"/>
    <col min="726" max="726" width="11.44140625" style="73" customWidth="1"/>
    <col min="727" max="727" width="0.44140625" style="73" customWidth="1"/>
    <col min="728" max="728" width="10.44140625" style="73" customWidth="1"/>
    <col min="729" max="729" width="0.44140625" style="73" customWidth="1"/>
    <col min="730" max="730" width="10.5546875" style="73" customWidth="1"/>
    <col min="731" max="731" width="0.44140625" style="73" customWidth="1"/>
    <col min="732" max="732" width="12.44140625" style="73" customWidth="1"/>
    <col min="733" max="733" width="0.44140625" style="73" customWidth="1"/>
    <col min="734" max="734" width="10.5546875" style="73" customWidth="1"/>
    <col min="735" max="735" width="12.44140625" style="73" bestFit="1" customWidth="1"/>
    <col min="736" max="962" width="10.44140625" style="73"/>
    <col min="963" max="963" width="33.5546875" style="73" customWidth="1"/>
    <col min="964" max="964" width="10.44140625" style="73" customWidth="1"/>
    <col min="965" max="965" width="0.44140625" style="73" customWidth="1"/>
    <col min="966" max="966" width="12" style="73" customWidth="1"/>
    <col min="967" max="967" width="0.44140625" style="73" customWidth="1"/>
    <col min="968" max="968" width="10.44140625" style="73" customWidth="1"/>
    <col min="969" max="969" width="0.44140625" style="73" customWidth="1"/>
    <col min="970" max="970" width="9.44140625" style="73" customWidth="1"/>
    <col min="971" max="971" width="0.44140625" style="73" customWidth="1"/>
    <col min="972" max="972" width="11" style="73" customWidth="1"/>
    <col min="973" max="973" width="0.44140625" style="73" customWidth="1"/>
    <col min="974" max="974" width="12.44140625" style="73" customWidth="1"/>
    <col min="975" max="975" width="0.44140625" style="73" customWidth="1"/>
    <col min="976" max="976" width="11.44140625" style="73" customWidth="1"/>
    <col min="977" max="977" width="0.44140625" style="73" customWidth="1"/>
    <col min="978" max="978" width="12.44140625" style="73" customWidth="1"/>
    <col min="979" max="979" width="0.44140625" style="73" customWidth="1"/>
    <col min="980" max="980" width="10.44140625" style="73" customWidth="1"/>
    <col min="981" max="981" width="0.44140625" style="73" customWidth="1"/>
    <col min="982" max="982" width="11.44140625" style="73" customWidth="1"/>
    <col min="983" max="983" width="0.44140625" style="73" customWidth="1"/>
    <col min="984" max="984" width="10.44140625" style="73" customWidth="1"/>
    <col min="985" max="985" width="0.44140625" style="73" customWidth="1"/>
    <col min="986" max="986" width="10.5546875" style="73" customWidth="1"/>
    <col min="987" max="987" width="0.44140625" style="73" customWidth="1"/>
    <col min="988" max="988" width="12.44140625" style="73" customWidth="1"/>
    <col min="989" max="989" width="0.44140625" style="73" customWidth="1"/>
    <col min="990" max="990" width="10.5546875" style="73" customWidth="1"/>
    <col min="991" max="991" width="12.44140625" style="73" bestFit="1" customWidth="1"/>
    <col min="992" max="1218" width="10.44140625" style="73"/>
    <col min="1219" max="1219" width="33.5546875" style="73" customWidth="1"/>
    <col min="1220" max="1220" width="10.44140625" style="73" customWidth="1"/>
    <col min="1221" max="1221" width="0.44140625" style="73" customWidth="1"/>
    <col min="1222" max="1222" width="12" style="73" customWidth="1"/>
    <col min="1223" max="1223" width="0.44140625" style="73" customWidth="1"/>
    <col min="1224" max="1224" width="10.44140625" style="73" customWidth="1"/>
    <col min="1225" max="1225" width="0.44140625" style="73" customWidth="1"/>
    <col min="1226" max="1226" width="9.44140625" style="73" customWidth="1"/>
    <col min="1227" max="1227" width="0.44140625" style="73" customWidth="1"/>
    <col min="1228" max="1228" width="11" style="73" customWidth="1"/>
    <col min="1229" max="1229" width="0.44140625" style="73" customWidth="1"/>
    <col min="1230" max="1230" width="12.44140625" style="73" customWidth="1"/>
    <col min="1231" max="1231" width="0.44140625" style="73" customWidth="1"/>
    <col min="1232" max="1232" width="11.44140625" style="73" customWidth="1"/>
    <col min="1233" max="1233" width="0.44140625" style="73" customWidth="1"/>
    <col min="1234" max="1234" width="12.44140625" style="73" customWidth="1"/>
    <col min="1235" max="1235" width="0.44140625" style="73" customWidth="1"/>
    <col min="1236" max="1236" width="10.44140625" style="73" customWidth="1"/>
    <col min="1237" max="1237" width="0.44140625" style="73" customWidth="1"/>
    <col min="1238" max="1238" width="11.44140625" style="73" customWidth="1"/>
    <col min="1239" max="1239" width="0.44140625" style="73" customWidth="1"/>
    <col min="1240" max="1240" width="10.44140625" style="73" customWidth="1"/>
    <col min="1241" max="1241" width="0.44140625" style="73" customWidth="1"/>
    <col min="1242" max="1242" width="10.5546875" style="73" customWidth="1"/>
    <col min="1243" max="1243" width="0.44140625" style="73" customWidth="1"/>
    <col min="1244" max="1244" width="12.44140625" style="73" customWidth="1"/>
    <col min="1245" max="1245" width="0.44140625" style="73" customWidth="1"/>
    <col min="1246" max="1246" width="10.5546875" style="73" customWidth="1"/>
    <col min="1247" max="1247" width="12.44140625" style="73" bestFit="1" customWidth="1"/>
    <col min="1248" max="1474" width="10.44140625" style="73"/>
    <col min="1475" max="1475" width="33.5546875" style="73" customWidth="1"/>
    <col min="1476" max="1476" width="10.44140625" style="73" customWidth="1"/>
    <col min="1477" max="1477" width="0.44140625" style="73" customWidth="1"/>
    <col min="1478" max="1478" width="12" style="73" customWidth="1"/>
    <col min="1479" max="1479" width="0.44140625" style="73" customWidth="1"/>
    <col min="1480" max="1480" width="10.44140625" style="73" customWidth="1"/>
    <col min="1481" max="1481" width="0.44140625" style="73" customWidth="1"/>
    <col min="1482" max="1482" width="9.44140625" style="73" customWidth="1"/>
    <col min="1483" max="1483" width="0.44140625" style="73" customWidth="1"/>
    <col min="1484" max="1484" width="11" style="73" customWidth="1"/>
    <col min="1485" max="1485" width="0.44140625" style="73" customWidth="1"/>
    <col min="1486" max="1486" width="12.44140625" style="73" customWidth="1"/>
    <col min="1487" max="1487" width="0.44140625" style="73" customWidth="1"/>
    <col min="1488" max="1488" width="11.44140625" style="73" customWidth="1"/>
    <col min="1489" max="1489" width="0.44140625" style="73" customWidth="1"/>
    <col min="1490" max="1490" width="12.44140625" style="73" customWidth="1"/>
    <col min="1491" max="1491" width="0.44140625" style="73" customWidth="1"/>
    <col min="1492" max="1492" width="10.44140625" style="73" customWidth="1"/>
    <col min="1493" max="1493" width="0.44140625" style="73" customWidth="1"/>
    <col min="1494" max="1494" width="11.44140625" style="73" customWidth="1"/>
    <col min="1495" max="1495" width="0.44140625" style="73" customWidth="1"/>
    <col min="1496" max="1496" width="10.44140625" style="73" customWidth="1"/>
    <col min="1497" max="1497" width="0.44140625" style="73" customWidth="1"/>
    <col min="1498" max="1498" width="10.5546875" style="73" customWidth="1"/>
    <col min="1499" max="1499" width="0.44140625" style="73" customWidth="1"/>
    <col min="1500" max="1500" width="12.44140625" style="73" customWidth="1"/>
    <col min="1501" max="1501" width="0.44140625" style="73" customWidth="1"/>
    <col min="1502" max="1502" width="10.5546875" style="73" customWidth="1"/>
    <col min="1503" max="1503" width="12.44140625" style="73" bestFit="1" customWidth="1"/>
    <col min="1504" max="1730" width="10.44140625" style="73"/>
    <col min="1731" max="1731" width="33.5546875" style="73" customWidth="1"/>
    <col min="1732" max="1732" width="10.44140625" style="73" customWidth="1"/>
    <col min="1733" max="1733" width="0.44140625" style="73" customWidth="1"/>
    <col min="1734" max="1734" width="12" style="73" customWidth="1"/>
    <col min="1735" max="1735" width="0.44140625" style="73" customWidth="1"/>
    <col min="1736" max="1736" width="10.44140625" style="73" customWidth="1"/>
    <col min="1737" max="1737" width="0.44140625" style="73" customWidth="1"/>
    <col min="1738" max="1738" width="9.44140625" style="73" customWidth="1"/>
    <col min="1739" max="1739" width="0.44140625" style="73" customWidth="1"/>
    <col min="1740" max="1740" width="11" style="73" customWidth="1"/>
    <col min="1741" max="1741" width="0.44140625" style="73" customWidth="1"/>
    <col min="1742" max="1742" width="12.44140625" style="73" customWidth="1"/>
    <col min="1743" max="1743" width="0.44140625" style="73" customWidth="1"/>
    <col min="1744" max="1744" width="11.44140625" style="73" customWidth="1"/>
    <col min="1745" max="1745" width="0.44140625" style="73" customWidth="1"/>
    <col min="1746" max="1746" width="12.44140625" style="73" customWidth="1"/>
    <col min="1747" max="1747" width="0.44140625" style="73" customWidth="1"/>
    <col min="1748" max="1748" width="10.44140625" style="73" customWidth="1"/>
    <col min="1749" max="1749" width="0.44140625" style="73" customWidth="1"/>
    <col min="1750" max="1750" width="11.44140625" style="73" customWidth="1"/>
    <col min="1751" max="1751" width="0.44140625" style="73" customWidth="1"/>
    <col min="1752" max="1752" width="10.44140625" style="73" customWidth="1"/>
    <col min="1753" max="1753" width="0.44140625" style="73" customWidth="1"/>
    <col min="1754" max="1754" width="10.5546875" style="73" customWidth="1"/>
    <col min="1755" max="1755" width="0.44140625" style="73" customWidth="1"/>
    <col min="1756" max="1756" width="12.44140625" style="73" customWidth="1"/>
    <col min="1757" max="1757" width="0.44140625" style="73" customWidth="1"/>
    <col min="1758" max="1758" width="10.5546875" style="73" customWidth="1"/>
    <col min="1759" max="1759" width="12.44140625" style="73" bestFit="1" customWidth="1"/>
    <col min="1760" max="1986" width="10.44140625" style="73"/>
    <col min="1987" max="1987" width="33.5546875" style="73" customWidth="1"/>
    <col min="1988" max="1988" width="10.44140625" style="73" customWidth="1"/>
    <col min="1989" max="1989" width="0.44140625" style="73" customWidth="1"/>
    <col min="1990" max="1990" width="12" style="73" customWidth="1"/>
    <col min="1991" max="1991" width="0.44140625" style="73" customWidth="1"/>
    <col min="1992" max="1992" width="10.44140625" style="73" customWidth="1"/>
    <col min="1993" max="1993" width="0.44140625" style="73" customWidth="1"/>
    <col min="1994" max="1994" width="9.44140625" style="73" customWidth="1"/>
    <col min="1995" max="1995" width="0.44140625" style="73" customWidth="1"/>
    <col min="1996" max="1996" width="11" style="73" customWidth="1"/>
    <col min="1997" max="1997" width="0.44140625" style="73" customWidth="1"/>
    <col min="1998" max="1998" width="12.44140625" style="73" customWidth="1"/>
    <col min="1999" max="1999" width="0.44140625" style="73" customWidth="1"/>
    <col min="2000" max="2000" width="11.44140625" style="73" customWidth="1"/>
    <col min="2001" max="2001" width="0.44140625" style="73" customWidth="1"/>
    <col min="2002" max="2002" width="12.44140625" style="73" customWidth="1"/>
    <col min="2003" max="2003" width="0.44140625" style="73" customWidth="1"/>
    <col min="2004" max="2004" width="10.44140625" style="73" customWidth="1"/>
    <col min="2005" max="2005" width="0.44140625" style="73" customWidth="1"/>
    <col min="2006" max="2006" width="11.44140625" style="73" customWidth="1"/>
    <col min="2007" max="2007" width="0.44140625" style="73" customWidth="1"/>
    <col min="2008" max="2008" width="10.44140625" style="73" customWidth="1"/>
    <col min="2009" max="2009" width="0.44140625" style="73" customWidth="1"/>
    <col min="2010" max="2010" width="10.5546875" style="73" customWidth="1"/>
    <col min="2011" max="2011" width="0.44140625" style="73" customWidth="1"/>
    <col min="2012" max="2012" width="12.44140625" style="73" customWidth="1"/>
    <col min="2013" max="2013" width="0.44140625" style="73" customWidth="1"/>
    <col min="2014" max="2014" width="10.5546875" style="73" customWidth="1"/>
    <col min="2015" max="2015" width="12.44140625" style="73" bestFit="1" customWidth="1"/>
    <col min="2016" max="2242" width="10.44140625" style="73"/>
    <col min="2243" max="2243" width="33.5546875" style="73" customWidth="1"/>
    <col min="2244" max="2244" width="10.44140625" style="73" customWidth="1"/>
    <col min="2245" max="2245" width="0.44140625" style="73" customWidth="1"/>
    <col min="2246" max="2246" width="12" style="73" customWidth="1"/>
    <col min="2247" max="2247" width="0.44140625" style="73" customWidth="1"/>
    <col min="2248" max="2248" width="10.44140625" style="73" customWidth="1"/>
    <col min="2249" max="2249" width="0.44140625" style="73" customWidth="1"/>
    <col min="2250" max="2250" width="9.44140625" style="73" customWidth="1"/>
    <col min="2251" max="2251" width="0.44140625" style="73" customWidth="1"/>
    <col min="2252" max="2252" width="11" style="73" customWidth="1"/>
    <col min="2253" max="2253" width="0.44140625" style="73" customWidth="1"/>
    <col min="2254" max="2254" width="12.44140625" style="73" customWidth="1"/>
    <col min="2255" max="2255" width="0.44140625" style="73" customWidth="1"/>
    <col min="2256" max="2256" width="11.44140625" style="73" customWidth="1"/>
    <col min="2257" max="2257" width="0.44140625" style="73" customWidth="1"/>
    <col min="2258" max="2258" width="12.44140625" style="73" customWidth="1"/>
    <col min="2259" max="2259" width="0.44140625" style="73" customWidth="1"/>
    <col min="2260" max="2260" width="10.44140625" style="73" customWidth="1"/>
    <col min="2261" max="2261" width="0.44140625" style="73" customWidth="1"/>
    <col min="2262" max="2262" width="11.44140625" style="73" customWidth="1"/>
    <col min="2263" max="2263" width="0.44140625" style="73" customWidth="1"/>
    <col min="2264" max="2264" width="10.44140625" style="73" customWidth="1"/>
    <col min="2265" max="2265" width="0.44140625" style="73" customWidth="1"/>
    <col min="2266" max="2266" width="10.5546875" style="73" customWidth="1"/>
    <col min="2267" max="2267" width="0.44140625" style="73" customWidth="1"/>
    <col min="2268" max="2268" width="12.44140625" style="73" customWidth="1"/>
    <col min="2269" max="2269" width="0.44140625" style="73" customWidth="1"/>
    <col min="2270" max="2270" width="10.5546875" style="73" customWidth="1"/>
    <col min="2271" max="2271" width="12.44140625" style="73" bestFit="1" customWidth="1"/>
    <col min="2272" max="2498" width="10.44140625" style="73"/>
    <col min="2499" max="2499" width="33.5546875" style="73" customWidth="1"/>
    <col min="2500" max="2500" width="10.44140625" style="73" customWidth="1"/>
    <col min="2501" max="2501" width="0.44140625" style="73" customWidth="1"/>
    <col min="2502" max="2502" width="12" style="73" customWidth="1"/>
    <col min="2503" max="2503" width="0.44140625" style="73" customWidth="1"/>
    <col min="2504" max="2504" width="10.44140625" style="73" customWidth="1"/>
    <col min="2505" max="2505" width="0.44140625" style="73" customWidth="1"/>
    <col min="2506" max="2506" width="9.44140625" style="73" customWidth="1"/>
    <col min="2507" max="2507" width="0.44140625" style="73" customWidth="1"/>
    <col min="2508" max="2508" width="11" style="73" customWidth="1"/>
    <col min="2509" max="2509" width="0.44140625" style="73" customWidth="1"/>
    <col min="2510" max="2510" width="12.44140625" style="73" customWidth="1"/>
    <col min="2511" max="2511" width="0.44140625" style="73" customWidth="1"/>
    <col min="2512" max="2512" width="11.44140625" style="73" customWidth="1"/>
    <col min="2513" max="2513" width="0.44140625" style="73" customWidth="1"/>
    <col min="2514" max="2514" width="12.44140625" style="73" customWidth="1"/>
    <col min="2515" max="2515" width="0.44140625" style="73" customWidth="1"/>
    <col min="2516" max="2516" width="10.44140625" style="73" customWidth="1"/>
    <col min="2517" max="2517" width="0.44140625" style="73" customWidth="1"/>
    <col min="2518" max="2518" width="11.44140625" style="73" customWidth="1"/>
    <col min="2519" max="2519" width="0.44140625" style="73" customWidth="1"/>
    <col min="2520" max="2520" width="10.44140625" style="73" customWidth="1"/>
    <col min="2521" max="2521" width="0.44140625" style="73" customWidth="1"/>
    <col min="2522" max="2522" width="10.5546875" style="73" customWidth="1"/>
    <col min="2523" max="2523" width="0.44140625" style="73" customWidth="1"/>
    <col min="2524" max="2524" width="12.44140625" style="73" customWidth="1"/>
    <col min="2525" max="2525" width="0.44140625" style="73" customWidth="1"/>
    <col min="2526" max="2526" width="10.5546875" style="73" customWidth="1"/>
    <col min="2527" max="2527" width="12.44140625" style="73" bestFit="1" customWidth="1"/>
    <col min="2528" max="2754" width="10.44140625" style="73"/>
    <col min="2755" max="2755" width="33.5546875" style="73" customWidth="1"/>
    <col min="2756" max="2756" width="10.44140625" style="73" customWidth="1"/>
    <col min="2757" max="2757" width="0.44140625" style="73" customWidth="1"/>
    <col min="2758" max="2758" width="12" style="73" customWidth="1"/>
    <col min="2759" max="2759" width="0.44140625" style="73" customWidth="1"/>
    <col min="2760" max="2760" width="10.44140625" style="73" customWidth="1"/>
    <col min="2761" max="2761" width="0.44140625" style="73" customWidth="1"/>
    <col min="2762" max="2762" width="9.44140625" style="73" customWidth="1"/>
    <col min="2763" max="2763" width="0.44140625" style="73" customWidth="1"/>
    <col min="2764" max="2764" width="11" style="73" customWidth="1"/>
    <col min="2765" max="2765" width="0.44140625" style="73" customWidth="1"/>
    <col min="2766" max="2766" width="12.44140625" style="73" customWidth="1"/>
    <col min="2767" max="2767" width="0.44140625" style="73" customWidth="1"/>
    <col min="2768" max="2768" width="11.44140625" style="73" customWidth="1"/>
    <col min="2769" max="2769" width="0.44140625" style="73" customWidth="1"/>
    <col min="2770" max="2770" width="12.44140625" style="73" customWidth="1"/>
    <col min="2771" max="2771" width="0.44140625" style="73" customWidth="1"/>
    <col min="2772" max="2772" width="10.44140625" style="73" customWidth="1"/>
    <col min="2773" max="2773" width="0.44140625" style="73" customWidth="1"/>
    <col min="2774" max="2774" width="11.44140625" style="73" customWidth="1"/>
    <col min="2775" max="2775" width="0.44140625" style="73" customWidth="1"/>
    <col min="2776" max="2776" width="10.44140625" style="73" customWidth="1"/>
    <col min="2777" max="2777" width="0.44140625" style="73" customWidth="1"/>
    <col min="2778" max="2778" width="10.5546875" style="73" customWidth="1"/>
    <col min="2779" max="2779" width="0.44140625" style="73" customWidth="1"/>
    <col min="2780" max="2780" width="12.44140625" style="73" customWidth="1"/>
    <col min="2781" max="2781" width="0.44140625" style="73" customWidth="1"/>
    <col min="2782" max="2782" width="10.5546875" style="73" customWidth="1"/>
    <col min="2783" max="2783" width="12.44140625" style="73" bestFit="1" customWidth="1"/>
    <col min="2784" max="3010" width="10.44140625" style="73"/>
    <col min="3011" max="3011" width="33.5546875" style="73" customWidth="1"/>
    <col min="3012" max="3012" width="10.44140625" style="73" customWidth="1"/>
    <col min="3013" max="3013" width="0.44140625" style="73" customWidth="1"/>
    <col min="3014" max="3014" width="12" style="73" customWidth="1"/>
    <col min="3015" max="3015" width="0.44140625" style="73" customWidth="1"/>
    <col min="3016" max="3016" width="10.44140625" style="73" customWidth="1"/>
    <col min="3017" max="3017" width="0.44140625" style="73" customWidth="1"/>
    <col min="3018" max="3018" width="9.44140625" style="73" customWidth="1"/>
    <col min="3019" max="3019" width="0.44140625" style="73" customWidth="1"/>
    <col min="3020" max="3020" width="11" style="73" customWidth="1"/>
    <col min="3021" max="3021" width="0.44140625" style="73" customWidth="1"/>
    <col min="3022" max="3022" width="12.44140625" style="73" customWidth="1"/>
    <col min="3023" max="3023" width="0.44140625" style="73" customWidth="1"/>
    <col min="3024" max="3024" width="11.44140625" style="73" customWidth="1"/>
    <col min="3025" max="3025" width="0.44140625" style="73" customWidth="1"/>
    <col min="3026" max="3026" width="12.44140625" style="73" customWidth="1"/>
    <col min="3027" max="3027" width="0.44140625" style="73" customWidth="1"/>
    <col min="3028" max="3028" width="10.44140625" style="73" customWidth="1"/>
    <col min="3029" max="3029" width="0.44140625" style="73" customWidth="1"/>
    <col min="3030" max="3030" width="11.44140625" style="73" customWidth="1"/>
    <col min="3031" max="3031" width="0.44140625" style="73" customWidth="1"/>
    <col min="3032" max="3032" width="10.44140625" style="73" customWidth="1"/>
    <col min="3033" max="3033" width="0.44140625" style="73" customWidth="1"/>
    <col min="3034" max="3034" width="10.5546875" style="73" customWidth="1"/>
    <col min="3035" max="3035" width="0.44140625" style="73" customWidth="1"/>
    <col min="3036" max="3036" width="12.44140625" style="73" customWidth="1"/>
    <col min="3037" max="3037" width="0.44140625" style="73" customWidth="1"/>
    <col min="3038" max="3038" width="10.5546875" style="73" customWidth="1"/>
    <col min="3039" max="3039" width="12.44140625" style="73" bestFit="1" customWidth="1"/>
    <col min="3040" max="3266" width="10.44140625" style="73"/>
    <col min="3267" max="3267" width="33.5546875" style="73" customWidth="1"/>
    <col min="3268" max="3268" width="10.44140625" style="73" customWidth="1"/>
    <col min="3269" max="3269" width="0.44140625" style="73" customWidth="1"/>
    <col min="3270" max="3270" width="12" style="73" customWidth="1"/>
    <col min="3271" max="3271" width="0.44140625" style="73" customWidth="1"/>
    <col min="3272" max="3272" width="10.44140625" style="73" customWidth="1"/>
    <col min="3273" max="3273" width="0.44140625" style="73" customWidth="1"/>
    <col min="3274" max="3274" width="9.44140625" style="73" customWidth="1"/>
    <col min="3275" max="3275" width="0.44140625" style="73" customWidth="1"/>
    <col min="3276" max="3276" width="11" style="73" customWidth="1"/>
    <col min="3277" max="3277" width="0.44140625" style="73" customWidth="1"/>
    <col min="3278" max="3278" width="12.44140625" style="73" customWidth="1"/>
    <col min="3279" max="3279" width="0.44140625" style="73" customWidth="1"/>
    <col min="3280" max="3280" width="11.44140625" style="73" customWidth="1"/>
    <col min="3281" max="3281" width="0.44140625" style="73" customWidth="1"/>
    <col min="3282" max="3282" width="12.44140625" style="73" customWidth="1"/>
    <col min="3283" max="3283" width="0.44140625" style="73" customWidth="1"/>
    <col min="3284" max="3284" width="10.44140625" style="73" customWidth="1"/>
    <col min="3285" max="3285" width="0.44140625" style="73" customWidth="1"/>
    <col min="3286" max="3286" width="11.44140625" style="73" customWidth="1"/>
    <col min="3287" max="3287" width="0.44140625" style="73" customWidth="1"/>
    <col min="3288" max="3288" width="10.44140625" style="73" customWidth="1"/>
    <col min="3289" max="3289" width="0.44140625" style="73" customWidth="1"/>
    <col min="3290" max="3290" width="10.5546875" style="73" customWidth="1"/>
    <col min="3291" max="3291" width="0.44140625" style="73" customWidth="1"/>
    <col min="3292" max="3292" width="12.44140625" style="73" customWidth="1"/>
    <col min="3293" max="3293" width="0.44140625" style="73" customWidth="1"/>
    <col min="3294" max="3294" width="10.5546875" style="73" customWidth="1"/>
    <col min="3295" max="3295" width="12.44140625" style="73" bestFit="1" customWidth="1"/>
    <col min="3296" max="3522" width="10.44140625" style="73"/>
    <col min="3523" max="3523" width="33.5546875" style="73" customWidth="1"/>
    <col min="3524" max="3524" width="10.44140625" style="73" customWidth="1"/>
    <col min="3525" max="3525" width="0.44140625" style="73" customWidth="1"/>
    <col min="3526" max="3526" width="12" style="73" customWidth="1"/>
    <col min="3527" max="3527" width="0.44140625" style="73" customWidth="1"/>
    <col min="3528" max="3528" width="10.44140625" style="73" customWidth="1"/>
    <col min="3529" max="3529" width="0.44140625" style="73" customWidth="1"/>
    <col min="3530" max="3530" width="9.44140625" style="73" customWidth="1"/>
    <col min="3531" max="3531" width="0.44140625" style="73" customWidth="1"/>
    <col min="3532" max="3532" width="11" style="73" customWidth="1"/>
    <col min="3533" max="3533" width="0.44140625" style="73" customWidth="1"/>
    <col min="3534" max="3534" width="12.44140625" style="73" customWidth="1"/>
    <col min="3535" max="3535" width="0.44140625" style="73" customWidth="1"/>
    <col min="3536" max="3536" width="11.44140625" style="73" customWidth="1"/>
    <col min="3537" max="3537" width="0.44140625" style="73" customWidth="1"/>
    <col min="3538" max="3538" width="12.44140625" style="73" customWidth="1"/>
    <col min="3539" max="3539" width="0.44140625" style="73" customWidth="1"/>
    <col min="3540" max="3540" width="10.44140625" style="73" customWidth="1"/>
    <col min="3541" max="3541" width="0.44140625" style="73" customWidth="1"/>
    <col min="3542" max="3542" width="11.44140625" style="73" customWidth="1"/>
    <col min="3543" max="3543" width="0.44140625" style="73" customWidth="1"/>
    <col min="3544" max="3544" width="10.44140625" style="73" customWidth="1"/>
    <col min="3545" max="3545" width="0.44140625" style="73" customWidth="1"/>
    <col min="3546" max="3546" width="10.5546875" style="73" customWidth="1"/>
    <col min="3547" max="3547" width="0.44140625" style="73" customWidth="1"/>
    <col min="3548" max="3548" width="12.44140625" style="73" customWidth="1"/>
    <col min="3549" max="3549" width="0.44140625" style="73" customWidth="1"/>
    <col min="3550" max="3550" width="10.5546875" style="73" customWidth="1"/>
    <col min="3551" max="3551" width="12.44140625" style="73" bestFit="1" customWidth="1"/>
    <col min="3552" max="3778" width="10.44140625" style="73"/>
    <col min="3779" max="3779" width="33.5546875" style="73" customWidth="1"/>
    <col min="3780" max="3780" width="10.44140625" style="73" customWidth="1"/>
    <col min="3781" max="3781" width="0.44140625" style="73" customWidth="1"/>
    <col min="3782" max="3782" width="12" style="73" customWidth="1"/>
    <col min="3783" max="3783" width="0.44140625" style="73" customWidth="1"/>
    <col min="3784" max="3784" width="10.44140625" style="73" customWidth="1"/>
    <col min="3785" max="3785" width="0.44140625" style="73" customWidth="1"/>
    <col min="3786" max="3786" width="9.44140625" style="73" customWidth="1"/>
    <col min="3787" max="3787" width="0.44140625" style="73" customWidth="1"/>
    <col min="3788" max="3788" width="11" style="73" customWidth="1"/>
    <col min="3789" max="3789" width="0.44140625" style="73" customWidth="1"/>
    <col min="3790" max="3790" width="12.44140625" style="73" customWidth="1"/>
    <col min="3791" max="3791" width="0.44140625" style="73" customWidth="1"/>
    <col min="3792" max="3792" width="11.44140625" style="73" customWidth="1"/>
    <col min="3793" max="3793" width="0.44140625" style="73" customWidth="1"/>
    <col min="3794" max="3794" width="12.44140625" style="73" customWidth="1"/>
    <col min="3795" max="3795" width="0.44140625" style="73" customWidth="1"/>
    <col min="3796" max="3796" width="10.44140625" style="73" customWidth="1"/>
    <col min="3797" max="3797" width="0.44140625" style="73" customWidth="1"/>
    <col min="3798" max="3798" width="11.44140625" style="73" customWidth="1"/>
    <col min="3799" max="3799" width="0.44140625" style="73" customWidth="1"/>
    <col min="3800" max="3800" width="10.44140625" style="73" customWidth="1"/>
    <col min="3801" max="3801" width="0.44140625" style="73" customWidth="1"/>
    <col min="3802" max="3802" width="10.5546875" style="73" customWidth="1"/>
    <col min="3803" max="3803" width="0.44140625" style="73" customWidth="1"/>
    <col min="3804" max="3804" width="12.44140625" style="73" customWidth="1"/>
    <col min="3805" max="3805" width="0.44140625" style="73" customWidth="1"/>
    <col min="3806" max="3806" width="10.5546875" style="73" customWidth="1"/>
    <col min="3807" max="3807" width="12.44140625" style="73" bestFit="1" customWidth="1"/>
    <col min="3808" max="4034" width="10.44140625" style="73"/>
    <col min="4035" max="4035" width="33.5546875" style="73" customWidth="1"/>
    <col min="4036" max="4036" width="10.44140625" style="73" customWidth="1"/>
    <col min="4037" max="4037" width="0.44140625" style="73" customWidth="1"/>
    <col min="4038" max="4038" width="12" style="73" customWidth="1"/>
    <col min="4039" max="4039" width="0.44140625" style="73" customWidth="1"/>
    <col min="4040" max="4040" width="10.44140625" style="73" customWidth="1"/>
    <col min="4041" max="4041" width="0.44140625" style="73" customWidth="1"/>
    <col min="4042" max="4042" width="9.44140625" style="73" customWidth="1"/>
    <col min="4043" max="4043" width="0.44140625" style="73" customWidth="1"/>
    <col min="4044" max="4044" width="11" style="73" customWidth="1"/>
    <col min="4045" max="4045" width="0.44140625" style="73" customWidth="1"/>
    <col min="4046" max="4046" width="12.44140625" style="73" customWidth="1"/>
    <col min="4047" max="4047" width="0.44140625" style="73" customWidth="1"/>
    <col min="4048" max="4048" width="11.44140625" style="73" customWidth="1"/>
    <col min="4049" max="4049" width="0.44140625" style="73" customWidth="1"/>
    <col min="4050" max="4050" width="12.44140625" style="73" customWidth="1"/>
    <col min="4051" max="4051" width="0.44140625" style="73" customWidth="1"/>
    <col min="4052" max="4052" width="10.44140625" style="73" customWidth="1"/>
    <col min="4053" max="4053" width="0.44140625" style="73" customWidth="1"/>
    <col min="4054" max="4054" width="11.44140625" style="73" customWidth="1"/>
    <col min="4055" max="4055" width="0.44140625" style="73" customWidth="1"/>
    <col min="4056" max="4056" width="10.44140625" style="73" customWidth="1"/>
    <col min="4057" max="4057" width="0.44140625" style="73" customWidth="1"/>
    <col min="4058" max="4058" width="10.5546875" style="73" customWidth="1"/>
    <col min="4059" max="4059" width="0.44140625" style="73" customWidth="1"/>
    <col min="4060" max="4060" width="12.44140625" style="73" customWidth="1"/>
    <col min="4061" max="4061" width="0.44140625" style="73" customWidth="1"/>
    <col min="4062" max="4062" width="10.5546875" style="73" customWidth="1"/>
    <col min="4063" max="4063" width="12.44140625" style="73" bestFit="1" customWidth="1"/>
    <col min="4064" max="4290" width="10.44140625" style="73"/>
    <col min="4291" max="4291" width="33.5546875" style="73" customWidth="1"/>
    <col min="4292" max="4292" width="10.44140625" style="73" customWidth="1"/>
    <col min="4293" max="4293" width="0.44140625" style="73" customWidth="1"/>
    <col min="4294" max="4294" width="12" style="73" customWidth="1"/>
    <col min="4295" max="4295" width="0.44140625" style="73" customWidth="1"/>
    <col min="4296" max="4296" width="10.44140625" style="73" customWidth="1"/>
    <col min="4297" max="4297" width="0.44140625" style="73" customWidth="1"/>
    <col min="4298" max="4298" width="9.44140625" style="73" customWidth="1"/>
    <col min="4299" max="4299" width="0.44140625" style="73" customWidth="1"/>
    <col min="4300" max="4300" width="11" style="73" customWidth="1"/>
    <col min="4301" max="4301" width="0.44140625" style="73" customWidth="1"/>
    <col min="4302" max="4302" width="12.44140625" style="73" customWidth="1"/>
    <col min="4303" max="4303" width="0.44140625" style="73" customWidth="1"/>
    <col min="4304" max="4304" width="11.44140625" style="73" customWidth="1"/>
    <col min="4305" max="4305" width="0.44140625" style="73" customWidth="1"/>
    <col min="4306" max="4306" width="12.44140625" style="73" customWidth="1"/>
    <col min="4307" max="4307" width="0.44140625" style="73" customWidth="1"/>
    <col min="4308" max="4308" width="10.44140625" style="73" customWidth="1"/>
    <col min="4309" max="4309" width="0.44140625" style="73" customWidth="1"/>
    <col min="4310" max="4310" width="11.44140625" style="73" customWidth="1"/>
    <col min="4311" max="4311" width="0.44140625" style="73" customWidth="1"/>
    <col min="4312" max="4312" width="10.44140625" style="73" customWidth="1"/>
    <col min="4313" max="4313" width="0.44140625" style="73" customWidth="1"/>
    <col min="4314" max="4314" width="10.5546875" style="73" customWidth="1"/>
    <col min="4315" max="4315" width="0.44140625" style="73" customWidth="1"/>
    <col min="4316" max="4316" width="12.44140625" style="73" customWidth="1"/>
    <col min="4317" max="4317" width="0.44140625" style="73" customWidth="1"/>
    <col min="4318" max="4318" width="10.5546875" style="73" customWidth="1"/>
    <col min="4319" max="4319" width="12.44140625" style="73" bestFit="1" customWidth="1"/>
    <col min="4320" max="4546" width="10.44140625" style="73"/>
    <col min="4547" max="4547" width="33.5546875" style="73" customWidth="1"/>
    <col min="4548" max="4548" width="10.44140625" style="73" customWidth="1"/>
    <col min="4549" max="4549" width="0.44140625" style="73" customWidth="1"/>
    <col min="4550" max="4550" width="12" style="73" customWidth="1"/>
    <col min="4551" max="4551" width="0.44140625" style="73" customWidth="1"/>
    <col min="4552" max="4552" width="10.44140625" style="73" customWidth="1"/>
    <col min="4553" max="4553" width="0.44140625" style="73" customWidth="1"/>
    <col min="4554" max="4554" width="9.44140625" style="73" customWidth="1"/>
    <col min="4555" max="4555" width="0.44140625" style="73" customWidth="1"/>
    <col min="4556" max="4556" width="11" style="73" customWidth="1"/>
    <col min="4557" max="4557" width="0.44140625" style="73" customWidth="1"/>
    <col min="4558" max="4558" width="12.44140625" style="73" customWidth="1"/>
    <col min="4559" max="4559" width="0.44140625" style="73" customWidth="1"/>
    <col min="4560" max="4560" width="11.44140625" style="73" customWidth="1"/>
    <col min="4561" max="4561" width="0.44140625" style="73" customWidth="1"/>
    <col min="4562" max="4562" width="12.44140625" style="73" customWidth="1"/>
    <col min="4563" max="4563" width="0.44140625" style="73" customWidth="1"/>
    <col min="4564" max="4564" width="10.44140625" style="73" customWidth="1"/>
    <col min="4565" max="4565" width="0.44140625" style="73" customWidth="1"/>
    <col min="4566" max="4566" width="11.44140625" style="73" customWidth="1"/>
    <col min="4567" max="4567" width="0.44140625" style="73" customWidth="1"/>
    <col min="4568" max="4568" width="10.44140625" style="73" customWidth="1"/>
    <col min="4569" max="4569" width="0.44140625" style="73" customWidth="1"/>
    <col min="4570" max="4570" width="10.5546875" style="73" customWidth="1"/>
    <col min="4571" max="4571" width="0.44140625" style="73" customWidth="1"/>
    <col min="4572" max="4572" width="12.44140625" style="73" customWidth="1"/>
    <col min="4573" max="4573" width="0.44140625" style="73" customWidth="1"/>
    <col min="4574" max="4574" width="10.5546875" style="73" customWidth="1"/>
    <col min="4575" max="4575" width="12.44140625" style="73" bestFit="1" customWidth="1"/>
    <col min="4576" max="4802" width="10.44140625" style="73"/>
    <col min="4803" max="4803" width="33.5546875" style="73" customWidth="1"/>
    <col min="4804" max="4804" width="10.44140625" style="73" customWidth="1"/>
    <col min="4805" max="4805" width="0.44140625" style="73" customWidth="1"/>
    <col min="4806" max="4806" width="12" style="73" customWidth="1"/>
    <col min="4807" max="4807" width="0.44140625" style="73" customWidth="1"/>
    <col min="4808" max="4808" width="10.44140625" style="73" customWidth="1"/>
    <col min="4809" max="4809" width="0.44140625" style="73" customWidth="1"/>
    <col min="4810" max="4810" width="9.44140625" style="73" customWidth="1"/>
    <col min="4811" max="4811" width="0.44140625" style="73" customWidth="1"/>
    <col min="4812" max="4812" width="11" style="73" customWidth="1"/>
    <col min="4813" max="4813" width="0.44140625" style="73" customWidth="1"/>
    <col min="4814" max="4814" width="12.44140625" style="73" customWidth="1"/>
    <col min="4815" max="4815" width="0.44140625" style="73" customWidth="1"/>
    <col min="4816" max="4816" width="11.44140625" style="73" customWidth="1"/>
    <col min="4817" max="4817" width="0.44140625" style="73" customWidth="1"/>
    <col min="4818" max="4818" width="12.44140625" style="73" customWidth="1"/>
    <col min="4819" max="4819" width="0.44140625" style="73" customWidth="1"/>
    <col min="4820" max="4820" width="10.44140625" style="73" customWidth="1"/>
    <col min="4821" max="4821" width="0.44140625" style="73" customWidth="1"/>
    <col min="4822" max="4822" width="11.44140625" style="73" customWidth="1"/>
    <col min="4823" max="4823" width="0.44140625" style="73" customWidth="1"/>
    <col min="4824" max="4824" width="10.44140625" style="73" customWidth="1"/>
    <col min="4825" max="4825" width="0.44140625" style="73" customWidth="1"/>
    <col min="4826" max="4826" width="10.5546875" style="73" customWidth="1"/>
    <col min="4827" max="4827" width="0.44140625" style="73" customWidth="1"/>
    <col min="4828" max="4828" width="12.44140625" style="73" customWidth="1"/>
    <col min="4829" max="4829" width="0.44140625" style="73" customWidth="1"/>
    <col min="4830" max="4830" width="10.5546875" style="73" customWidth="1"/>
    <col min="4831" max="4831" width="12.44140625" style="73" bestFit="1" customWidth="1"/>
    <col min="4832" max="5058" width="10.44140625" style="73"/>
    <col min="5059" max="5059" width="33.5546875" style="73" customWidth="1"/>
    <col min="5060" max="5060" width="10.44140625" style="73" customWidth="1"/>
    <col min="5061" max="5061" width="0.44140625" style="73" customWidth="1"/>
    <col min="5062" max="5062" width="12" style="73" customWidth="1"/>
    <col min="5063" max="5063" width="0.44140625" style="73" customWidth="1"/>
    <col min="5064" max="5064" width="10.44140625" style="73" customWidth="1"/>
    <col min="5065" max="5065" width="0.44140625" style="73" customWidth="1"/>
    <col min="5066" max="5066" width="9.44140625" style="73" customWidth="1"/>
    <col min="5067" max="5067" width="0.44140625" style="73" customWidth="1"/>
    <col min="5068" max="5068" width="11" style="73" customWidth="1"/>
    <col min="5069" max="5069" width="0.44140625" style="73" customWidth="1"/>
    <col min="5070" max="5070" width="12.44140625" style="73" customWidth="1"/>
    <col min="5071" max="5071" width="0.44140625" style="73" customWidth="1"/>
    <col min="5072" max="5072" width="11.44140625" style="73" customWidth="1"/>
    <col min="5073" max="5073" width="0.44140625" style="73" customWidth="1"/>
    <col min="5074" max="5074" width="12.44140625" style="73" customWidth="1"/>
    <col min="5075" max="5075" width="0.44140625" style="73" customWidth="1"/>
    <col min="5076" max="5076" width="10.44140625" style="73" customWidth="1"/>
    <col min="5077" max="5077" width="0.44140625" style="73" customWidth="1"/>
    <col min="5078" max="5078" width="11.44140625" style="73" customWidth="1"/>
    <col min="5079" max="5079" width="0.44140625" style="73" customWidth="1"/>
    <col min="5080" max="5080" width="10.44140625" style="73" customWidth="1"/>
    <col min="5081" max="5081" width="0.44140625" style="73" customWidth="1"/>
    <col min="5082" max="5082" width="10.5546875" style="73" customWidth="1"/>
    <col min="5083" max="5083" width="0.44140625" style="73" customWidth="1"/>
    <col min="5084" max="5084" width="12.44140625" style="73" customWidth="1"/>
    <col min="5085" max="5085" width="0.44140625" style="73" customWidth="1"/>
    <col min="5086" max="5086" width="10.5546875" style="73" customWidth="1"/>
    <col min="5087" max="5087" width="12.44140625" style="73" bestFit="1" customWidth="1"/>
    <col min="5088" max="5314" width="10.44140625" style="73"/>
    <col min="5315" max="5315" width="33.5546875" style="73" customWidth="1"/>
    <col min="5316" max="5316" width="10.44140625" style="73" customWidth="1"/>
    <col min="5317" max="5317" width="0.44140625" style="73" customWidth="1"/>
    <col min="5318" max="5318" width="12" style="73" customWidth="1"/>
    <col min="5319" max="5319" width="0.44140625" style="73" customWidth="1"/>
    <col min="5320" max="5320" width="10.44140625" style="73" customWidth="1"/>
    <col min="5321" max="5321" width="0.44140625" style="73" customWidth="1"/>
    <col min="5322" max="5322" width="9.44140625" style="73" customWidth="1"/>
    <col min="5323" max="5323" width="0.44140625" style="73" customWidth="1"/>
    <col min="5324" max="5324" width="11" style="73" customWidth="1"/>
    <col min="5325" max="5325" width="0.44140625" style="73" customWidth="1"/>
    <col min="5326" max="5326" width="12.44140625" style="73" customWidth="1"/>
    <col min="5327" max="5327" width="0.44140625" style="73" customWidth="1"/>
    <col min="5328" max="5328" width="11.44140625" style="73" customWidth="1"/>
    <col min="5329" max="5329" width="0.44140625" style="73" customWidth="1"/>
    <col min="5330" max="5330" width="12.44140625" style="73" customWidth="1"/>
    <col min="5331" max="5331" width="0.44140625" style="73" customWidth="1"/>
    <col min="5332" max="5332" width="10.44140625" style="73" customWidth="1"/>
    <col min="5333" max="5333" width="0.44140625" style="73" customWidth="1"/>
    <col min="5334" max="5334" width="11.44140625" style="73" customWidth="1"/>
    <col min="5335" max="5335" width="0.44140625" style="73" customWidth="1"/>
    <col min="5336" max="5336" width="10.44140625" style="73" customWidth="1"/>
    <col min="5337" max="5337" width="0.44140625" style="73" customWidth="1"/>
    <col min="5338" max="5338" width="10.5546875" style="73" customWidth="1"/>
    <col min="5339" max="5339" width="0.44140625" style="73" customWidth="1"/>
    <col min="5340" max="5340" width="12.44140625" style="73" customWidth="1"/>
    <col min="5341" max="5341" width="0.44140625" style="73" customWidth="1"/>
    <col min="5342" max="5342" width="10.5546875" style="73" customWidth="1"/>
    <col min="5343" max="5343" width="12.44140625" style="73" bestFit="1" customWidth="1"/>
    <col min="5344" max="5570" width="10.44140625" style="73"/>
    <col min="5571" max="5571" width="33.5546875" style="73" customWidth="1"/>
    <col min="5572" max="5572" width="10.44140625" style="73" customWidth="1"/>
    <col min="5573" max="5573" width="0.44140625" style="73" customWidth="1"/>
    <col min="5574" max="5574" width="12" style="73" customWidth="1"/>
    <col min="5575" max="5575" width="0.44140625" style="73" customWidth="1"/>
    <col min="5576" max="5576" width="10.44140625" style="73" customWidth="1"/>
    <col min="5577" max="5577" width="0.44140625" style="73" customWidth="1"/>
    <col min="5578" max="5578" width="9.44140625" style="73" customWidth="1"/>
    <col min="5579" max="5579" width="0.44140625" style="73" customWidth="1"/>
    <col min="5580" max="5580" width="11" style="73" customWidth="1"/>
    <col min="5581" max="5581" width="0.44140625" style="73" customWidth="1"/>
    <col min="5582" max="5582" width="12.44140625" style="73" customWidth="1"/>
    <col min="5583" max="5583" width="0.44140625" style="73" customWidth="1"/>
    <col min="5584" max="5584" width="11.44140625" style="73" customWidth="1"/>
    <col min="5585" max="5585" width="0.44140625" style="73" customWidth="1"/>
    <col min="5586" max="5586" width="12.44140625" style="73" customWidth="1"/>
    <col min="5587" max="5587" width="0.44140625" style="73" customWidth="1"/>
    <col min="5588" max="5588" width="10.44140625" style="73" customWidth="1"/>
    <col min="5589" max="5589" width="0.44140625" style="73" customWidth="1"/>
    <col min="5590" max="5590" width="11.44140625" style="73" customWidth="1"/>
    <col min="5591" max="5591" width="0.44140625" style="73" customWidth="1"/>
    <col min="5592" max="5592" width="10.44140625" style="73" customWidth="1"/>
    <col min="5593" max="5593" width="0.44140625" style="73" customWidth="1"/>
    <col min="5594" max="5594" width="10.5546875" style="73" customWidth="1"/>
    <col min="5595" max="5595" width="0.44140625" style="73" customWidth="1"/>
    <col min="5596" max="5596" width="12.44140625" style="73" customWidth="1"/>
    <col min="5597" max="5597" width="0.44140625" style="73" customWidth="1"/>
    <col min="5598" max="5598" width="10.5546875" style="73" customWidth="1"/>
    <col min="5599" max="5599" width="12.44140625" style="73" bestFit="1" customWidth="1"/>
    <col min="5600" max="5826" width="10.44140625" style="73"/>
    <col min="5827" max="5827" width="33.5546875" style="73" customWidth="1"/>
    <col min="5828" max="5828" width="10.44140625" style="73" customWidth="1"/>
    <col min="5829" max="5829" width="0.44140625" style="73" customWidth="1"/>
    <col min="5830" max="5830" width="12" style="73" customWidth="1"/>
    <col min="5831" max="5831" width="0.44140625" style="73" customWidth="1"/>
    <col min="5832" max="5832" width="10.44140625" style="73" customWidth="1"/>
    <col min="5833" max="5833" width="0.44140625" style="73" customWidth="1"/>
    <col min="5834" max="5834" width="9.44140625" style="73" customWidth="1"/>
    <col min="5835" max="5835" width="0.44140625" style="73" customWidth="1"/>
    <col min="5836" max="5836" width="11" style="73" customWidth="1"/>
    <col min="5837" max="5837" width="0.44140625" style="73" customWidth="1"/>
    <col min="5838" max="5838" width="12.44140625" style="73" customWidth="1"/>
    <col min="5839" max="5839" width="0.44140625" style="73" customWidth="1"/>
    <col min="5840" max="5840" width="11.44140625" style="73" customWidth="1"/>
    <col min="5841" max="5841" width="0.44140625" style="73" customWidth="1"/>
    <col min="5842" max="5842" width="12.44140625" style="73" customWidth="1"/>
    <col min="5843" max="5843" width="0.44140625" style="73" customWidth="1"/>
    <col min="5844" max="5844" width="10.44140625" style="73" customWidth="1"/>
    <col min="5845" max="5845" width="0.44140625" style="73" customWidth="1"/>
    <col min="5846" max="5846" width="11.44140625" style="73" customWidth="1"/>
    <col min="5847" max="5847" width="0.44140625" style="73" customWidth="1"/>
    <col min="5848" max="5848" width="10.44140625" style="73" customWidth="1"/>
    <col min="5849" max="5849" width="0.44140625" style="73" customWidth="1"/>
    <col min="5850" max="5850" width="10.5546875" style="73" customWidth="1"/>
    <col min="5851" max="5851" width="0.44140625" style="73" customWidth="1"/>
    <col min="5852" max="5852" width="12.44140625" style="73" customWidth="1"/>
    <col min="5853" max="5853" width="0.44140625" style="73" customWidth="1"/>
    <col min="5854" max="5854" width="10.5546875" style="73" customWidth="1"/>
    <col min="5855" max="5855" width="12.44140625" style="73" bestFit="1" customWidth="1"/>
    <col min="5856" max="6082" width="10.44140625" style="73"/>
    <col min="6083" max="6083" width="33.5546875" style="73" customWidth="1"/>
    <col min="6084" max="6084" width="10.44140625" style="73" customWidth="1"/>
    <col min="6085" max="6085" width="0.44140625" style="73" customWidth="1"/>
    <col min="6086" max="6086" width="12" style="73" customWidth="1"/>
    <col min="6087" max="6087" width="0.44140625" style="73" customWidth="1"/>
    <col min="6088" max="6088" width="10.44140625" style="73" customWidth="1"/>
    <col min="6089" max="6089" width="0.44140625" style="73" customWidth="1"/>
    <col min="6090" max="6090" width="9.44140625" style="73" customWidth="1"/>
    <col min="6091" max="6091" width="0.44140625" style="73" customWidth="1"/>
    <col min="6092" max="6092" width="11" style="73" customWidth="1"/>
    <col min="6093" max="6093" width="0.44140625" style="73" customWidth="1"/>
    <col min="6094" max="6094" width="12.44140625" style="73" customWidth="1"/>
    <col min="6095" max="6095" width="0.44140625" style="73" customWidth="1"/>
    <col min="6096" max="6096" width="11.44140625" style="73" customWidth="1"/>
    <col min="6097" max="6097" width="0.44140625" style="73" customWidth="1"/>
    <col min="6098" max="6098" width="12.44140625" style="73" customWidth="1"/>
    <col min="6099" max="6099" width="0.44140625" style="73" customWidth="1"/>
    <col min="6100" max="6100" width="10.44140625" style="73" customWidth="1"/>
    <col min="6101" max="6101" width="0.44140625" style="73" customWidth="1"/>
    <col min="6102" max="6102" width="11.44140625" style="73" customWidth="1"/>
    <col min="6103" max="6103" width="0.44140625" style="73" customWidth="1"/>
    <col min="6104" max="6104" width="10.44140625" style="73" customWidth="1"/>
    <col min="6105" max="6105" width="0.44140625" style="73" customWidth="1"/>
    <col min="6106" max="6106" width="10.5546875" style="73" customWidth="1"/>
    <col min="6107" max="6107" width="0.44140625" style="73" customWidth="1"/>
    <col min="6108" max="6108" width="12.44140625" style="73" customWidth="1"/>
    <col min="6109" max="6109" width="0.44140625" style="73" customWidth="1"/>
    <col min="6110" max="6110" width="10.5546875" style="73" customWidth="1"/>
    <col min="6111" max="6111" width="12.44140625" style="73" bestFit="1" customWidth="1"/>
    <col min="6112" max="6338" width="10.44140625" style="73"/>
    <col min="6339" max="6339" width="33.5546875" style="73" customWidth="1"/>
    <col min="6340" max="6340" width="10.44140625" style="73" customWidth="1"/>
    <col min="6341" max="6341" width="0.44140625" style="73" customWidth="1"/>
    <col min="6342" max="6342" width="12" style="73" customWidth="1"/>
    <col min="6343" max="6343" width="0.44140625" style="73" customWidth="1"/>
    <col min="6344" max="6344" width="10.44140625" style="73" customWidth="1"/>
    <col min="6345" max="6345" width="0.44140625" style="73" customWidth="1"/>
    <col min="6346" max="6346" width="9.44140625" style="73" customWidth="1"/>
    <col min="6347" max="6347" width="0.44140625" style="73" customWidth="1"/>
    <col min="6348" max="6348" width="11" style="73" customWidth="1"/>
    <col min="6349" max="6349" width="0.44140625" style="73" customWidth="1"/>
    <col min="6350" max="6350" width="12.44140625" style="73" customWidth="1"/>
    <col min="6351" max="6351" width="0.44140625" style="73" customWidth="1"/>
    <col min="6352" max="6352" width="11.44140625" style="73" customWidth="1"/>
    <col min="6353" max="6353" width="0.44140625" style="73" customWidth="1"/>
    <col min="6354" max="6354" width="12.44140625" style="73" customWidth="1"/>
    <col min="6355" max="6355" width="0.44140625" style="73" customWidth="1"/>
    <col min="6356" max="6356" width="10.44140625" style="73" customWidth="1"/>
    <col min="6357" max="6357" width="0.44140625" style="73" customWidth="1"/>
    <col min="6358" max="6358" width="11.44140625" style="73" customWidth="1"/>
    <col min="6359" max="6359" width="0.44140625" style="73" customWidth="1"/>
    <col min="6360" max="6360" width="10.44140625" style="73" customWidth="1"/>
    <col min="6361" max="6361" width="0.44140625" style="73" customWidth="1"/>
    <col min="6362" max="6362" width="10.5546875" style="73" customWidth="1"/>
    <col min="6363" max="6363" width="0.44140625" style="73" customWidth="1"/>
    <col min="6364" max="6364" width="12.44140625" style="73" customWidth="1"/>
    <col min="6365" max="6365" width="0.44140625" style="73" customWidth="1"/>
    <col min="6366" max="6366" width="10.5546875" style="73" customWidth="1"/>
    <col min="6367" max="6367" width="12.44140625" style="73" bestFit="1" customWidth="1"/>
    <col min="6368" max="6594" width="10.44140625" style="73"/>
    <col min="6595" max="6595" width="33.5546875" style="73" customWidth="1"/>
    <col min="6596" max="6596" width="10.44140625" style="73" customWidth="1"/>
    <col min="6597" max="6597" width="0.44140625" style="73" customWidth="1"/>
    <col min="6598" max="6598" width="12" style="73" customWidth="1"/>
    <col min="6599" max="6599" width="0.44140625" style="73" customWidth="1"/>
    <col min="6600" max="6600" width="10.44140625" style="73" customWidth="1"/>
    <col min="6601" max="6601" width="0.44140625" style="73" customWidth="1"/>
    <col min="6602" max="6602" width="9.44140625" style="73" customWidth="1"/>
    <col min="6603" max="6603" width="0.44140625" style="73" customWidth="1"/>
    <col min="6604" max="6604" width="11" style="73" customWidth="1"/>
    <col min="6605" max="6605" width="0.44140625" style="73" customWidth="1"/>
    <col min="6606" max="6606" width="12.44140625" style="73" customWidth="1"/>
    <col min="6607" max="6607" width="0.44140625" style="73" customWidth="1"/>
    <col min="6608" max="6608" width="11.44140625" style="73" customWidth="1"/>
    <col min="6609" max="6609" width="0.44140625" style="73" customWidth="1"/>
    <col min="6610" max="6610" width="12.44140625" style="73" customWidth="1"/>
    <col min="6611" max="6611" width="0.44140625" style="73" customWidth="1"/>
    <col min="6612" max="6612" width="10.44140625" style="73" customWidth="1"/>
    <col min="6613" max="6613" width="0.44140625" style="73" customWidth="1"/>
    <col min="6614" max="6614" width="11.44140625" style="73" customWidth="1"/>
    <col min="6615" max="6615" width="0.44140625" style="73" customWidth="1"/>
    <col min="6616" max="6616" width="10.44140625" style="73" customWidth="1"/>
    <col min="6617" max="6617" width="0.44140625" style="73" customWidth="1"/>
    <col min="6618" max="6618" width="10.5546875" style="73" customWidth="1"/>
    <col min="6619" max="6619" width="0.44140625" style="73" customWidth="1"/>
    <col min="6620" max="6620" width="12.44140625" style="73" customWidth="1"/>
    <col min="6621" max="6621" width="0.44140625" style="73" customWidth="1"/>
    <col min="6622" max="6622" width="10.5546875" style="73" customWidth="1"/>
    <col min="6623" max="6623" width="12.44140625" style="73" bestFit="1" customWidth="1"/>
    <col min="6624" max="6850" width="10.44140625" style="73"/>
    <col min="6851" max="6851" width="33.5546875" style="73" customWidth="1"/>
    <col min="6852" max="6852" width="10.44140625" style="73" customWidth="1"/>
    <col min="6853" max="6853" width="0.44140625" style="73" customWidth="1"/>
    <col min="6854" max="6854" width="12" style="73" customWidth="1"/>
    <col min="6855" max="6855" width="0.44140625" style="73" customWidth="1"/>
    <col min="6856" max="6856" width="10.44140625" style="73" customWidth="1"/>
    <col min="6857" max="6857" width="0.44140625" style="73" customWidth="1"/>
    <col min="6858" max="6858" width="9.44140625" style="73" customWidth="1"/>
    <col min="6859" max="6859" width="0.44140625" style="73" customWidth="1"/>
    <col min="6860" max="6860" width="11" style="73" customWidth="1"/>
    <col min="6861" max="6861" width="0.44140625" style="73" customWidth="1"/>
    <col min="6862" max="6862" width="12.44140625" style="73" customWidth="1"/>
    <col min="6863" max="6863" width="0.44140625" style="73" customWidth="1"/>
    <col min="6864" max="6864" width="11.44140625" style="73" customWidth="1"/>
    <col min="6865" max="6865" width="0.44140625" style="73" customWidth="1"/>
    <col min="6866" max="6866" width="12.44140625" style="73" customWidth="1"/>
    <col min="6867" max="6867" width="0.44140625" style="73" customWidth="1"/>
    <col min="6868" max="6868" width="10.44140625" style="73" customWidth="1"/>
    <col min="6869" max="6869" width="0.44140625" style="73" customWidth="1"/>
    <col min="6870" max="6870" width="11.44140625" style="73" customWidth="1"/>
    <col min="6871" max="6871" width="0.44140625" style="73" customWidth="1"/>
    <col min="6872" max="6872" width="10.44140625" style="73" customWidth="1"/>
    <col min="6873" max="6873" width="0.44140625" style="73" customWidth="1"/>
    <col min="6874" max="6874" width="10.5546875" style="73" customWidth="1"/>
    <col min="6875" max="6875" width="0.44140625" style="73" customWidth="1"/>
    <col min="6876" max="6876" width="12.44140625" style="73" customWidth="1"/>
    <col min="6877" max="6877" width="0.44140625" style="73" customWidth="1"/>
    <col min="6878" max="6878" width="10.5546875" style="73" customWidth="1"/>
    <col min="6879" max="6879" width="12.44140625" style="73" bestFit="1" customWidth="1"/>
    <col min="6880" max="7106" width="10.44140625" style="73"/>
    <col min="7107" max="7107" width="33.5546875" style="73" customWidth="1"/>
    <col min="7108" max="7108" width="10.44140625" style="73" customWidth="1"/>
    <col min="7109" max="7109" width="0.44140625" style="73" customWidth="1"/>
    <col min="7110" max="7110" width="12" style="73" customWidth="1"/>
    <col min="7111" max="7111" width="0.44140625" style="73" customWidth="1"/>
    <col min="7112" max="7112" width="10.44140625" style="73" customWidth="1"/>
    <col min="7113" max="7113" width="0.44140625" style="73" customWidth="1"/>
    <col min="7114" max="7114" width="9.44140625" style="73" customWidth="1"/>
    <col min="7115" max="7115" width="0.44140625" style="73" customWidth="1"/>
    <col min="7116" max="7116" width="11" style="73" customWidth="1"/>
    <col min="7117" max="7117" width="0.44140625" style="73" customWidth="1"/>
    <col min="7118" max="7118" width="12.44140625" style="73" customWidth="1"/>
    <col min="7119" max="7119" width="0.44140625" style="73" customWidth="1"/>
    <col min="7120" max="7120" width="11.44140625" style="73" customWidth="1"/>
    <col min="7121" max="7121" width="0.44140625" style="73" customWidth="1"/>
    <col min="7122" max="7122" width="12.44140625" style="73" customWidth="1"/>
    <col min="7123" max="7123" width="0.44140625" style="73" customWidth="1"/>
    <col min="7124" max="7124" width="10.44140625" style="73" customWidth="1"/>
    <col min="7125" max="7125" width="0.44140625" style="73" customWidth="1"/>
    <col min="7126" max="7126" width="11.44140625" style="73" customWidth="1"/>
    <col min="7127" max="7127" width="0.44140625" style="73" customWidth="1"/>
    <col min="7128" max="7128" width="10.44140625" style="73" customWidth="1"/>
    <col min="7129" max="7129" width="0.44140625" style="73" customWidth="1"/>
    <col min="7130" max="7130" width="10.5546875" style="73" customWidth="1"/>
    <col min="7131" max="7131" width="0.44140625" style="73" customWidth="1"/>
    <col min="7132" max="7132" width="12.44140625" style="73" customWidth="1"/>
    <col min="7133" max="7133" width="0.44140625" style="73" customWidth="1"/>
    <col min="7134" max="7134" width="10.5546875" style="73" customWidth="1"/>
    <col min="7135" max="7135" width="12.44140625" style="73" bestFit="1" customWidth="1"/>
    <col min="7136" max="7362" width="10.44140625" style="73"/>
    <col min="7363" max="7363" width="33.5546875" style="73" customWidth="1"/>
    <col min="7364" max="7364" width="10.44140625" style="73" customWidth="1"/>
    <col min="7365" max="7365" width="0.44140625" style="73" customWidth="1"/>
    <col min="7366" max="7366" width="12" style="73" customWidth="1"/>
    <col min="7367" max="7367" width="0.44140625" style="73" customWidth="1"/>
    <col min="7368" max="7368" width="10.44140625" style="73" customWidth="1"/>
    <col min="7369" max="7369" width="0.44140625" style="73" customWidth="1"/>
    <col min="7370" max="7370" width="9.44140625" style="73" customWidth="1"/>
    <col min="7371" max="7371" width="0.44140625" style="73" customWidth="1"/>
    <col min="7372" max="7372" width="11" style="73" customWidth="1"/>
    <col min="7373" max="7373" width="0.44140625" style="73" customWidth="1"/>
    <col min="7374" max="7374" width="12.44140625" style="73" customWidth="1"/>
    <col min="7375" max="7375" width="0.44140625" style="73" customWidth="1"/>
    <col min="7376" max="7376" width="11.44140625" style="73" customWidth="1"/>
    <col min="7377" max="7377" width="0.44140625" style="73" customWidth="1"/>
    <col min="7378" max="7378" width="12.44140625" style="73" customWidth="1"/>
    <col min="7379" max="7379" width="0.44140625" style="73" customWidth="1"/>
    <col min="7380" max="7380" width="10.44140625" style="73" customWidth="1"/>
    <col min="7381" max="7381" width="0.44140625" style="73" customWidth="1"/>
    <col min="7382" max="7382" width="11.44140625" style="73" customWidth="1"/>
    <col min="7383" max="7383" width="0.44140625" style="73" customWidth="1"/>
    <col min="7384" max="7384" width="10.44140625" style="73" customWidth="1"/>
    <col min="7385" max="7385" width="0.44140625" style="73" customWidth="1"/>
    <col min="7386" max="7386" width="10.5546875" style="73" customWidth="1"/>
    <col min="7387" max="7387" width="0.44140625" style="73" customWidth="1"/>
    <col min="7388" max="7388" width="12.44140625" style="73" customWidth="1"/>
    <col min="7389" max="7389" width="0.44140625" style="73" customWidth="1"/>
    <col min="7390" max="7390" width="10.5546875" style="73" customWidth="1"/>
    <col min="7391" max="7391" width="12.44140625" style="73" bestFit="1" customWidth="1"/>
    <col min="7392" max="7618" width="10.44140625" style="73"/>
    <col min="7619" max="7619" width="33.5546875" style="73" customWidth="1"/>
    <col min="7620" max="7620" width="10.44140625" style="73" customWidth="1"/>
    <col min="7621" max="7621" width="0.44140625" style="73" customWidth="1"/>
    <col min="7622" max="7622" width="12" style="73" customWidth="1"/>
    <col min="7623" max="7623" width="0.44140625" style="73" customWidth="1"/>
    <col min="7624" max="7624" width="10.44140625" style="73" customWidth="1"/>
    <col min="7625" max="7625" width="0.44140625" style="73" customWidth="1"/>
    <col min="7626" max="7626" width="9.44140625" style="73" customWidth="1"/>
    <col min="7627" max="7627" width="0.44140625" style="73" customWidth="1"/>
    <col min="7628" max="7628" width="11" style="73" customWidth="1"/>
    <col min="7629" max="7629" width="0.44140625" style="73" customWidth="1"/>
    <col min="7630" max="7630" width="12.44140625" style="73" customWidth="1"/>
    <col min="7631" max="7631" width="0.44140625" style="73" customWidth="1"/>
    <col min="7632" max="7632" width="11.44140625" style="73" customWidth="1"/>
    <col min="7633" max="7633" width="0.44140625" style="73" customWidth="1"/>
    <col min="7634" max="7634" width="12.44140625" style="73" customWidth="1"/>
    <col min="7635" max="7635" width="0.44140625" style="73" customWidth="1"/>
    <col min="7636" max="7636" width="10.44140625" style="73" customWidth="1"/>
    <col min="7637" max="7637" width="0.44140625" style="73" customWidth="1"/>
    <col min="7638" max="7638" width="11.44140625" style="73" customWidth="1"/>
    <col min="7639" max="7639" width="0.44140625" style="73" customWidth="1"/>
    <col min="7640" max="7640" width="10.44140625" style="73" customWidth="1"/>
    <col min="7641" max="7641" width="0.44140625" style="73" customWidth="1"/>
    <col min="7642" max="7642" width="10.5546875" style="73" customWidth="1"/>
    <col min="7643" max="7643" width="0.44140625" style="73" customWidth="1"/>
    <col min="7644" max="7644" width="12.44140625" style="73" customWidth="1"/>
    <col min="7645" max="7645" width="0.44140625" style="73" customWidth="1"/>
    <col min="7646" max="7646" width="10.5546875" style="73" customWidth="1"/>
    <col min="7647" max="7647" width="12.44140625" style="73" bestFit="1" customWidth="1"/>
    <col min="7648" max="7874" width="10.44140625" style="73"/>
    <col min="7875" max="7875" width="33.5546875" style="73" customWidth="1"/>
    <col min="7876" max="7876" width="10.44140625" style="73" customWidth="1"/>
    <col min="7877" max="7877" width="0.44140625" style="73" customWidth="1"/>
    <col min="7878" max="7878" width="12" style="73" customWidth="1"/>
    <col min="7879" max="7879" width="0.44140625" style="73" customWidth="1"/>
    <col min="7880" max="7880" width="10.44140625" style="73" customWidth="1"/>
    <col min="7881" max="7881" width="0.44140625" style="73" customWidth="1"/>
    <col min="7882" max="7882" width="9.44140625" style="73" customWidth="1"/>
    <col min="7883" max="7883" width="0.44140625" style="73" customWidth="1"/>
    <col min="7884" max="7884" width="11" style="73" customWidth="1"/>
    <col min="7885" max="7885" width="0.44140625" style="73" customWidth="1"/>
    <col min="7886" max="7886" width="12.44140625" style="73" customWidth="1"/>
    <col min="7887" max="7887" width="0.44140625" style="73" customWidth="1"/>
    <col min="7888" max="7888" width="11.44140625" style="73" customWidth="1"/>
    <col min="7889" max="7889" width="0.44140625" style="73" customWidth="1"/>
    <col min="7890" max="7890" width="12.44140625" style="73" customWidth="1"/>
    <col min="7891" max="7891" width="0.44140625" style="73" customWidth="1"/>
    <col min="7892" max="7892" width="10.44140625" style="73" customWidth="1"/>
    <col min="7893" max="7893" width="0.44140625" style="73" customWidth="1"/>
    <col min="7894" max="7894" width="11.44140625" style="73" customWidth="1"/>
    <col min="7895" max="7895" width="0.44140625" style="73" customWidth="1"/>
    <col min="7896" max="7896" width="10.44140625" style="73" customWidth="1"/>
    <col min="7897" max="7897" width="0.44140625" style="73" customWidth="1"/>
    <col min="7898" max="7898" width="10.5546875" style="73" customWidth="1"/>
    <col min="7899" max="7899" width="0.44140625" style="73" customWidth="1"/>
    <col min="7900" max="7900" width="12.44140625" style="73" customWidth="1"/>
    <col min="7901" max="7901" width="0.44140625" style="73" customWidth="1"/>
    <col min="7902" max="7902" width="10.5546875" style="73" customWidth="1"/>
    <col min="7903" max="7903" width="12.44140625" style="73" bestFit="1" customWidth="1"/>
    <col min="7904" max="8130" width="10.44140625" style="73"/>
    <col min="8131" max="8131" width="33.5546875" style="73" customWidth="1"/>
    <col min="8132" max="8132" width="10.44140625" style="73" customWidth="1"/>
    <col min="8133" max="8133" width="0.44140625" style="73" customWidth="1"/>
    <col min="8134" max="8134" width="12" style="73" customWidth="1"/>
    <col min="8135" max="8135" width="0.44140625" style="73" customWidth="1"/>
    <col min="8136" max="8136" width="10.44140625" style="73" customWidth="1"/>
    <col min="8137" max="8137" width="0.44140625" style="73" customWidth="1"/>
    <col min="8138" max="8138" width="9.44140625" style="73" customWidth="1"/>
    <col min="8139" max="8139" width="0.44140625" style="73" customWidth="1"/>
    <col min="8140" max="8140" width="11" style="73" customWidth="1"/>
    <col min="8141" max="8141" width="0.44140625" style="73" customWidth="1"/>
    <col min="8142" max="8142" width="12.44140625" style="73" customWidth="1"/>
    <col min="8143" max="8143" width="0.44140625" style="73" customWidth="1"/>
    <col min="8144" max="8144" width="11.44140625" style="73" customWidth="1"/>
    <col min="8145" max="8145" width="0.44140625" style="73" customWidth="1"/>
    <col min="8146" max="8146" width="12.44140625" style="73" customWidth="1"/>
    <col min="8147" max="8147" width="0.44140625" style="73" customWidth="1"/>
    <col min="8148" max="8148" width="10.44140625" style="73" customWidth="1"/>
    <col min="8149" max="8149" width="0.44140625" style="73" customWidth="1"/>
    <col min="8150" max="8150" width="11.44140625" style="73" customWidth="1"/>
    <col min="8151" max="8151" width="0.44140625" style="73" customWidth="1"/>
    <col min="8152" max="8152" width="10.44140625" style="73" customWidth="1"/>
    <col min="8153" max="8153" width="0.44140625" style="73" customWidth="1"/>
    <col min="8154" max="8154" width="10.5546875" style="73" customWidth="1"/>
    <col min="8155" max="8155" width="0.44140625" style="73" customWidth="1"/>
    <col min="8156" max="8156" width="12.44140625" style="73" customWidth="1"/>
    <col min="8157" max="8157" width="0.44140625" style="73" customWidth="1"/>
    <col min="8158" max="8158" width="10.5546875" style="73" customWidth="1"/>
    <col min="8159" max="8159" width="12.44140625" style="73" bestFit="1" customWidth="1"/>
    <col min="8160" max="8386" width="10.44140625" style="73"/>
    <col min="8387" max="8387" width="33.5546875" style="73" customWidth="1"/>
    <col min="8388" max="8388" width="10.44140625" style="73" customWidth="1"/>
    <col min="8389" max="8389" width="0.44140625" style="73" customWidth="1"/>
    <col min="8390" max="8390" width="12" style="73" customWidth="1"/>
    <col min="8391" max="8391" width="0.44140625" style="73" customWidth="1"/>
    <col min="8392" max="8392" width="10.44140625" style="73" customWidth="1"/>
    <col min="8393" max="8393" width="0.44140625" style="73" customWidth="1"/>
    <col min="8394" max="8394" width="9.44140625" style="73" customWidth="1"/>
    <col min="8395" max="8395" width="0.44140625" style="73" customWidth="1"/>
    <col min="8396" max="8396" width="11" style="73" customWidth="1"/>
    <col min="8397" max="8397" width="0.44140625" style="73" customWidth="1"/>
    <col min="8398" max="8398" width="12.44140625" style="73" customWidth="1"/>
    <col min="8399" max="8399" width="0.44140625" style="73" customWidth="1"/>
    <col min="8400" max="8400" width="11.44140625" style="73" customWidth="1"/>
    <col min="8401" max="8401" width="0.44140625" style="73" customWidth="1"/>
    <col min="8402" max="8402" width="12.44140625" style="73" customWidth="1"/>
    <col min="8403" max="8403" width="0.44140625" style="73" customWidth="1"/>
    <col min="8404" max="8404" width="10.44140625" style="73" customWidth="1"/>
    <col min="8405" max="8405" width="0.44140625" style="73" customWidth="1"/>
    <col min="8406" max="8406" width="11.44140625" style="73" customWidth="1"/>
    <col min="8407" max="8407" width="0.44140625" style="73" customWidth="1"/>
    <col min="8408" max="8408" width="10.44140625" style="73" customWidth="1"/>
    <col min="8409" max="8409" width="0.44140625" style="73" customWidth="1"/>
    <col min="8410" max="8410" width="10.5546875" style="73" customWidth="1"/>
    <col min="8411" max="8411" width="0.44140625" style="73" customWidth="1"/>
    <col min="8412" max="8412" width="12.44140625" style="73" customWidth="1"/>
    <col min="8413" max="8413" width="0.44140625" style="73" customWidth="1"/>
    <col min="8414" max="8414" width="10.5546875" style="73" customWidth="1"/>
    <col min="8415" max="8415" width="12.44140625" style="73" bestFit="1" customWidth="1"/>
    <col min="8416" max="8642" width="10.44140625" style="73"/>
    <col min="8643" max="8643" width="33.5546875" style="73" customWidth="1"/>
    <col min="8644" max="8644" width="10.44140625" style="73" customWidth="1"/>
    <col min="8645" max="8645" width="0.44140625" style="73" customWidth="1"/>
    <col min="8646" max="8646" width="12" style="73" customWidth="1"/>
    <col min="8647" max="8647" width="0.44140625" style="73" customWidth="1"/>
    <col min="8648" max="8648" width="10.44140625" style="73" customWidth="1"/>
    <col min="8649" max="8649" width="0.44140625" style="73" customWidth="1"/>
    <col min="8650" max="8650" width="9.44140625" style="73" customWidth="1"/>
    <col min="8651" max="8651" width="0.44140625" style="73" customWidth="1"/>
    <col min="8652" max="8652" width="11" style="73" customWidth="1"/>
    <col min="8653" max="8653" width="0.44140625" style="73" customWidth="1"/>
    <col min="8654" max="8654" width="12.44140625" style="73" customWidth="1"/>
    <col min="8655" max="8655" width="0.44140625" style="73" customWidth="1"/>
    <col min="8656" max="8656" width="11.44140625" style="73" customWidth="1"/>
    <col min="8657" max="8657" width="0.44140625" style="73" customWidth="1"/>
    <col min="8658" max="8658" width="12.44140625" style="73" customWidth="1"/>
    <col min="8659" max="8659" width="0.44140625" style="73" customWidth="1"/>
    <col min="8660" max="8660" width="10.44140625" style="73" customWidth="1"/>
    <col min="8661" max="8661" width="0.44140625" style="73" customWidth="1"/>
    <col min="8662" max="8662" width="11.44140625" style="73" customWidth="1"/>
    <col min="8663" max="8663" width="0.44140625" style="73" customWidth="1"/>
    <col min="8664" max="8664" width="10.44140625" style="73" customWidth="1"/>
    <col min="8665" max="8665" width="0.44140625" style="73" customWidth="1"/>
    <col min="8666" max="8666" width="10.5546875" style="73" customWidth="1"/>
    <col min="8667" max="8667" width="0.44140625" style="73" customWidth="1"/>
    <col min="8668" max="8668" width="12.44140625" style="73" customWidth="1"/>
    <col min="8669" max="8669" width="0.44140625" style="73" customWidth="1"/>
    <col min="8670" max="8670" width="10.5546875" style="73" customWidth="1"/>
    <col min="8671" max="8671" width="12.44140625" style="73" bestFit="1" customWidth="1"/>
    <col min="8672" max="8898" width="10.44140625" style="73"/>
    <col min="8899" max="8899" width="33.5546875" style="73" customWidth="1"/>
    <col min="8900" max="8900" width="10.44140625" style="73" customWidth="1"/>
    <col min="8901" max="8901" width="0.44140625" style="73" customWidth="1"/>
    <col min="8902" max="8902" width="12" style="73" customWidth="1"/>
    <col min="8903" max="8903" width="0.44140625" style="73" customWidth="1"/>
    <col min="8904" max="8904" width="10.44140625" style="73" customWidth="1"/>
    <col min="8905" max="8905" width="0.44140625" style="73" customWidth="1"/>
    <col min="8906" max="8906" width="9.44140625" style="73" customWidth="1"/>
    <col min="8907" max="8907" width="0.44140625" style="73" customWidth="1"/>
    <col min="8908" max="8908" width="11" style="73" customWidth="1"/>
    <col min="8909" max="8909" width="0.44140625" style="73" customWidth="1"/>
    <col min="8910" max="8910" width="12.44140625" style="73" customWidth="1"/>
    <col min="8911" max="8911" width="0.44140625" style="73" customWidth="1"/>
    <col min="8912" max="8912" width="11.44140625" style="73" customWidth="1"/>
    <col min="8913" max="8913" width="0.44140625" style="73" customWidth="1"/>
    <col min="8914" max="8914" width="12.44140625" style="73" customWidth="1"/>
    <col min="8915" max="8915" width="0.44140625" style="73" customWidth="1"/>
    <col min="8916" max="8916" width="10.44140625" style="73" customWidth="1"/>
    <col min="8917" max="8917" width="0.44140625" style="73" customWidth="1"/>
    <col min="8918" max="8918" width="11.44140625" style="73" customWidth="1"/>
    <col min="8919" max="8919" width="0.44140625" style="73" customWidth="1"/>
    <col min="8920" max="8920" width="10.44140625" style="73" customWidth="1"/>
    <col min="8921" max="8921" width="0.44140625" style="73" customWidth="1"/>
    <col min="8922" max="8922" width="10.5546875" style="73" customWidth="1"/>
    <col min="8923" max="8923" width="0.44140625" style="73" customWidth="1"/>
    <col min="8924" max="8924" width="12.44140625" style="73" customWidth="1"/>
    <col min="8925" max="8925" width="0.44140625" style="73" customWidth="1"/>
    <col min="8926" max="8926" width="10.5546875" style="73" customWidth="1"/>
    <col min="8927" max="8927" width="12.44140625" style="73" bestFit="1" customWidth="1"/>
    <col min="8928" max="9154" width="10.44140625" style="73"/>
    <col min="9155" max="9155" width="33.5546875" style="73" customWidth="1"/>
    <col min="9156" max="9156" width="10.44140625" style="73" customWidth="1"/>
    <col min="9157" max="9157" width="0.44140625" style="73" customWidth="1"/>
    <col min="9158" max="9158" width="12" style="73" customWidth="1"/>
    <col min="9159" max="9159" width="0.44140625" style="73" customWidth="1"/>
    <col min="9160" max="9160" width="10.44140625" style="73" customWidth="1"/>
    <col min="9161" max="9161" width="0.44140625" style="73" customWidth="1"/>
    <col min="9162" max="9162" width="9.44140625" style="73" customWidth="1"/>
    <col min="9163" max="9163" width="0.44140625" style="73" customWidth="1"/>
    <col min="9164" max="9164" width="11" style="73" customWidth="1"/>
    <col min="9165" max="9165" width="0.44140625" style="73" customWidth="1"/>
    <col min="9166" max="9166" width="12.44140625" style="73" customWidth="1"/>
    <col min="9167" max="9167" width="0.44140625" style="73" customWidth="1"/>
    <col min="9168" max="9168" width="11.44140625" style="73" customWidth="1"/>
    <col min="9169" max="9169" width="0.44140625" style="73" customWidth="1"/>
    <col min="9170" max="9170" width="12.44140625" style="73" customWidth="1"/>
    <col min="9171" max="9171" width="0.44140625" style="73" customWidth="1"/>
    <col min="9172" max="9172" width="10.44140625" style="73" customWidth="1"/>
    <col min="9173" max="9173" width="0.44140625" style="73" customWidth="1"/>
    <col min="9174" max="9174" width="11.44140625" style="73" customWidth="1"/>
    <col min="9175" max="9175" width="0.44140625" style="73" customWidth="1"/>
    <col min="9176" max="9176" width="10.44140625" style="73" customWidth="1"/>
    <col min="9177" max="9177" width="0.44140625" style="73" customWidth="1"/>
    <col min="9178" max="9178" width="10.5546875" style="73" customWidth="1"/>
    <col min="9179" max="9179" width="0.44140625" style="73" customWidth="1"/>
    <col min="9180" max="9180" width="12.44140625" style="73" customWidth="1"/>
    <col min="9181" max="9181" width="0.44140625" style="73" customWidth="1"/>
    <col min="9182" max="9182" width="10.5546875" style="73" customWidth="1"/>
    <col min="9183" max="9183" width="12.44140625" style="73" bestFit="1" customWidth="1"/>
    <col min="9184" max="9410" width="10.44140625" style="73"/>
    <col min="9411" max="9411" width="33.5546875" style="73" customWidth="1"/>
    <col min="9412" max="9412" width="10.44140625" style="73" customWidth="1"/>
    <col min="9413" max="9413" width="0.44140625" style="73" customWidth="1"/>
    <col min="9414" max="9414" width="12" style="73" customWidth="1"/>
    <col min="9415" max="9415" width="0.44140625" style="73" customWidth="1"/>
    <col min="9416" max="9416" width="10.44140625" style="73" customWidth="1"/>
    <col min="9417" max="9417" width="0.44140625" style="73" customWidth="1"/>
    <col min="9418" max="9418" width="9.44140625" style="73" customWidth="1"/>
    <col min="9419" max="9419" width="0.44140625" style="73" customWidth="1"/>
    <col min="9420" max="9420" width="11" style="73" customWidth="1"/>
    <col min="9421" max="9421" width="0.44140625" style="73" customWidth="1"/>
    <col min="9422" max="9422" width="12.44140625" style="73" customWidth="1"/>
    <col min="9423" max="9423" width="0.44140625" style="73" customWidth="1"/>
    <col min="9424" max="9424" width="11.44140625" style="73" customWidth="1"/>
    <col min="9425" max="9425" width="0.44140625" style="73" customWidth="1"/>
    <col min="9426" max="9426" width="12.44140625" style="73" customWidth="1"/>
    <col min="9427" max="9427" width="0.44140625" style="73" customWidth="1"/>
    <col min="9428" max="9428" width="10.44140625" style="73" customWidth="1"/>
    <col min="9429" max="9429" width="0.44140625" style="73" customWidth="1"/>
    <col min="9430" max="9430" width="11.44140625" style="73" customWidth="1"/>
    <col min="9431" max="9431" width="0.44140625" style="73" customWidth="1"/>
    <col min="9432" max="9432" width="10.44140625" style="73" customWidth="1"/>
    <col min="9433" max="9433" width="0.44140625" style="73" customWidth="1"/>
    <col min="9434" max="9434" width="10.5546875" style="73" customWidth="1"/>
    <col min="9435" max="9435" width="0.44140625" style="73" customWidth="1"/>
    <col min="9436" max="9436" width="12.44140625" style="73" customWidth="1"/>
    <col min="9437" max="9437" width="0.44140625" style="73" customWidth="1"/>
    <col min="9438" max="9438" width="10.5546875" style="73" customWidth="1"/>
    <col min="9439" max="9439" width="12.44140625" style="73" bestFit="1" customWidth="1"/>
    <col min="9440" max="9666" width="10.44140625" style="73"/>
    <col min="9667" max="9667" width="33.5546875" style="73" customWidth="1"/>
    <col min="9668" max="9668" width="10.44140625" style="73" customWidth="1"/>
    <col min="9669" max="9669" width="0.44140625" style="73" customWidth="1"/>
    <col min="9670" max="9670" width="12" style="73" customWidth="1"/>
    <col min="9671" max="9671" width="0.44140625" style="73" customWidth="1"/>
    <col min="9672" max="9672" width="10.44140625" style="73" customWidth="1"/>
    <col min="9673" max="9673" width="0.44140625" style="73" customWidth="1"/>
    <col min="9674" max="9674" width="9.44140625" style="73" customWidth="1"/>
    <col min="9675" max="9675" width="0.44140625" style="73" customWidth="1"/>
    <col min="9676" max="9676" width="11" style="73" customWidth="1"/>
    <col min="9677" max="9677" width="0.44140625" style="73" customWidth="1"/>
    <col min="9678" max="9678" width="12.44140625" style="73" customWidth="1"/>
    <col min="9679" max="9679" width="0.44140625" style="73" customWidth="1"/>
    <col min="9680" max="9680" width="11.44140625" style="73" customWidth="1"/>
    <col min="9681" max="9681" width="0.44140625" style="73" customWidth="1"/>
    <col min="9682" max="9682" width="12.44140625" style="73" customWidth="1"/>
    <col min="9683" max="9683" width="0.44140625" style="73" customWidth="1"/>
    <col min="9684" max="9684" width="10.44140625" style="73" customWidth="1"/>
    <col min="9685" max="9685" width="0.44140625" style="73" customWidth="1"/>
    <col min="9686" max="9686" width="11.44140625" style="73" customWidth="1"/>
    <col min="9687" max="9687" width="0.44140625" style="73" customWidth="1"/>
    <col min="9688" max="9688" width="10.44140625" style="73" customWidth="1"/>
    <col min="9689" max="9689" width="0.44140625" style="73" customWidth="1"/>
    <col min="9690" max="9690" width="10.5546875" style="73" customWidth="1"/>
    <col min="9691" max="9691" width="0.44140625" style="73" customWidth="1"/>
    <col min="9692" max="9692" width="12.44140625" style="73" customWidth="1"/>
    <col min="9693" max="9693" width="0.44140625" style="73" customWidth="1"/>
    <col min="9694" max="9694" width="10.5546875" style="73" customWidth="1"/>
    <col min="9695" max="9695" width="12.44140625" style="73" bestFit="1" customWidth="1"/>
    <col min="9696" max="9922" width="10.44140625" style="73"/>
    <col min="9923" max="9923" width="33.5546875" style="73" customWidth="1"/>
    <col min="9924" max="9924" width="10.44140625" style="73" customWidth="1"/>
    <col min="9925" max="9925" width="0.44140625" style="73" customWidth="1"/>
    <col min="9926" max="9926" width="12" style="73" customWidth="1"/>
    <col min="9927" max="9927" width="0.44140625" style="73" customWidth="1"/>
    <col min="9928" max="9928" width="10.44140625" style="73" customWidth="1"/>
    <col min="9929" max="9929" width="0.44140625" style="73" customWidth="1"/>
    <col min="9930" max="9930" width="9.44140625" style="73" customWidth="1"/>
    <col min="9931" max="9931" width="0.44140625" style="73" customWidth="1"/>
    <col min="9932" max="9932" width="11" style="73" customWidth="1"/>
    <col min="9933" max="9933" width="0.44140625" style="73" customWidth="1"/>
    <col min="9934" max="9934" width="12.44140625" style="73" customWidth="1"/>
    <col min="9935" max="9935" width="0.44140625" style="73" customWidth="1"/>
    <col min="9936" max="9936" width="11.44140625" style="73" customWidth="1"/>
    <col min="9937" max="9937" width="0.44140625" style="73" customWidth="1"/>
    <col min="9938" max="9938" width="12.44140625" style="73" customWidth="1"/>
    <col min="9939" max="9939" width="0.44140625" style="73" customWidth="1"/>
    <col min="9940" max="9940" width="10.44140625" style="73" customWidth="1"/>
    <col min="9941" max="9941" width="0.44140625" style="73" customWidth="1"/>
    <col min="9942" max="9942" width="11.44140625" style="73" customWidth="1"/>
    <col min="9943" max="9943" width="0.44140625" style="73" customWidth="1"/>
    <col min="9944" max="9944" width="10.44140625" style="73" customWidth="1"/>
    <col min="9945" max="9945" width="0.44140625" style="73" customWidth="1"/>
    <col min="9946" max="9946" width="10.5546875" style="73" customWidth="1"/>
    <col min="9947" max="9947" width="0.44140625" style="73" customWidth="1"/>
    <col min="9948" max="9948" width="12.44140625" style="73" customWidth="1"/>
    <col min="9949" max="9949" width="0.44140625" style="73" customWidth="1"/>
    <col min="9950" max="9950" width="10.5546875" style="73" customWidth="1"/>
    <col min="9951" max="9951" width="12.44140625" style="73" bestFit="1" customWidth="1"/>
    <col min="9952" max="10178" width="10.44140625" style="73"/>
    <col min="10179" max="10179" width="33.5546875" style="73" customWidth="1"/>
    <col min="10180" max="10180" width="10.44140625" style="73" customWidth="1"/>
    <col min="10181" max="10181" width="0.44140625" style="73" customWidth="1"/>
    <col min="10182" max="10182" width="12" style="73" customWidth="1"/>
    <col min="10183" max="10183" width="0.44140625" style="73" customWidth="1"/>
    <col min="10184" max="10184" width="10.44140625" style="73" customWidth="1"/>
    <col min="10185" max="10185" width="0.44140625" style="73" customWidth="1"/>
    <col min="10186" max="10186" width="9.44140625" style="73" customWidth="1"/>
    <col min="10187" max="10187" width="0.44140625" style="73" customWidth="1"/>
    <col min="10188" max="10188" width="11" style="73" customWidth="1"/>
    <col min="10189" max="10189" width="0.44140625" style="73" customWidth="1"/>
    <col min="10190" max="10190" width="12.44140625" style="73" customWidth="1"/>
    <col min="10191" max="10191" width="0.44140625" style="73" customWidth="1"/>
    <col min="10192" max="10192" width="11.44140625" style="73" customWidth="1"/>
    <col min="10193" max="10193" width="0.44140625" style="73" customWidth="1"/>
    <col min="10194" max="10194" width="12.44140625" style="73" customWidth="1"/>
    <col min="10195" max="10195" width="0.44140625" style="73" customWidth="1"/>
    <col min="10196" max="10196" width="10.44140625" style="73" customWidth="1"/>
    <col min="10197" max="10197" width="0.44140625" style="73" customWidth="1"/>
    <col min="10198" max="10198" width="11.44140625" style="73" customWidth="1"/>
    <col min="10199" max="10199" width="0.44140625" style="73" customWidth="1"/>
    <col min="10200" max="10200" width="10.44140625" style="73" customWidth="1"/>
    <col min="10201" max="10201" width="0.44140625" style="73" customWidth="1"/>
    <col min="10202" max="10202" width="10.5546875" style="73" customWidth="1"/>
    <col min="10203" max="10203" width="0.44140625" style="73" customWidth="1"/>
    <col min="10204" max="10204" width="12.44140625" style="73" customWidth="1"/>
    <col min="10205" max="10205" width="0.44140625" style="73" customWidth="1"/>
    <col min="10206" max="10206" width="10.5546875" style="73" customWidth="1"/>
    <col min="10207" max="10207" width="12.44140625" style="73" bestFit="1" customWidth="1"/>
    <col min="10208" max="10434" width="10.44140625" style="73"/>
    <col min="10435" max="10435" width="33.5546875" style="73" customWidth="1"/>
    <col min="10436" max="10436" width="10.44140625" style="73" customWidth="1"/>
    <col min="10437" max="10437" width="0.44140625" style="73" customWidth="1"/>
    <col min="10438" max="10438" width="12" style="73" customWidth="1"/>
    <col min="10439" max="10439" width="0.44140625" style="73" customWidth="1"/>
    <col min="10440" max="10440" width="10.44140625" style="73" customWidth="1"/>
    <col min="10441" max="10441" width="0.44140625" style="73" customWidth="1"/>
    <col min="10442" max="10442" width="9.44140625" style="73" customWidth="1"/>
    <col min="10443" max="10443" width="0.44140625" style="73" customWidth="1"/>
    <col min="10444" max="10444" width="11" style="73" customWidth="1"/>
    <col min="10445" max="10445" width="0.44140625" style="73" customWidth="1"/>
    <col min="10446" max="10446" width="12.44140625" style="73" customWidth="1"/>
    <col min="10447" max="10447" width="0.44140625" style="73" customWidth="1"/>
    <col min="10448" max="10448" width="11.44140625" style="73" customWidth="1"/>
    <col min="10449" max="10449" width="0.44140625" style="73" customWidth="1"/>
    <col min="10450" max="10450" width="12.44140625" style="73" customWidth="1"/>
    <col min="10451" max="10451" width="0.44140625" style="73" customWidth="1"/>
    <col min="10452" max="10452" width="10.44140625" style="73" customWidth="1"/>
    <col min="10453" max="10453" width="0.44140625" style="73" customWidth="1"/>
    <col min="10454" max="10454" width="11.44140625" style="73" customWidth="1"/>
    <col min="10455" max="10455" width="0.44140625" style="73" customWidth="1"/>
    <col min="10456" max="10456" width="10.44140625" style="73" customWidth="1"/>
    <col min="10457" max="10457" width="0.44140625" style="73" customWidth="1"/>
    <col min="10458" max="10458" width="10.5546875" style="73" customWidth="1"/>
    <col min="10459" max="10459" width="0.44140625" style="73" customWidth="1"/>
    <col min="10460" max="10460" width="12.44140625" style="73" customWidth="1"/>
    <col min="10461" max="10461" width="0.44140625" style="73" customWidth="1"/>
    <col min="10462" max="10462" width="10.5546875" style="73" customWidth="1"/>
    <col min="10463" max="10463" width="12.44140625" style="73" bestFit="1" customWidth="1"/>
    <col min="10464" max="10690" width="10.44140625" style="73"/>
    <col min="10691" max="10691" width="33.5546875" style="73" customWidth="1"/>
    <col min="10692" max="10692" width="10.44140625" style="73" customWidth="1"/>
    <col min="10693" max="10693" width="0.44140625" style="73" customWidth="1"/>
    <col min="10694" max="10694" width="12" style="73" customWidth="1"/>
    <col min="10695" max="10695" width="0.44140625" style="73" customWidth="1"/>
    <col min="10696" max="10696" width="10.44140625" style="73" customWidth="1"/>
    <col min="10697" max="10697" width="0.44140625" style="73" customWidth="1"/>
    <col min="10698" max="10698" width="9.44140625" style="73" customWidth="1"/>
    <col min="10699" max="10699" width="0.44140625" style="73" customWidth="1"/>
    <col min="10700" max="10700" width="11" style="73" customWidth="1"/>
    <col min="10701" max="10701" width="0.44140625" style="73" customWidth="1"/>
    <col min="10702" max="10702" width="12.44140625" style="73" customWidth="1"/>
    <col min="10703" max="10703" width="0.44140625" style="73" customWidth="1"/>
    <col min="10704" max="10704" width="11.44140625" style="73" customWidth="1"/>
    <col min="10705" max="10705" width="0.44140625" style="73" customWidth="1"/>
    <col min="10706" max="10706" width="12.44140625" style="73" customWidth="1"/>
    <col min="10707" max="10707" width="0.44140625" style="73" customWidth="1"/>
    <col min="10708" max="10708" width="10.44140625" style="73" customWidth="1"/>
    <col min="10709" max="10709" width="0.44140625" style="73" customWidth="1"/>
    <col min="10710" max="10710" width="11.44140625" style="73" customWidth="1"/>
    <col min="10711" max="10711" width="0.44140625" style="73" customWidth="1"/>
    <col min="10712" max="10712" width="10.44140625" style="73" customWidth="1"/>
    <col min="10713" max="10713" width="0.44140625" style="73" customWidth="1"/>
    <col min="10714" max="10714" width="10.5546875" style="73" customWidth="1"/>
    <col min="10715" max="10715" width="0.44140625" style="73" customWidth="1"/>
    <col min="10716" max="10716" width="12.44140625" style="73" customWidth="1"/>
    <col min="10717" max="10717" width="0.44140625" style="73" customWidth="1"/>
    <col min="10718" max="10718" width="10.5546875" style="73" customWidth="1"/>
    <col min="10719" max="10719" width="12.44140625" style="73" bestFit="1" customWidth="1"/>
    <col min="10720" max="10946" width="10.44140625" style="73"/>
    <col min="10947" max="10947" width="33.5546875" style="73" customWidth="1"/>
    <col min="10948" max="10948" width="10.44140625" style="73" customWidth="1"/>
    <col min="10949" max="10949" width="0.44140625" style="73" customWidth="1"/>
    <col min="10950" max="10950" width="12" style="73" customWidth="1"/>
    <col min="10951" max="10951" width="0.44140625" style="73" customWidth="1"/>
    <col min="10952" max="10952" width="10.44140625" style="73" customWidth="1"/>
    <col min="10953" max="10953" width="0.44140625" style="73" customWidth="1"/>
    <col min="10954" max="10954" width="9.44140625" style="73" customWidth="1"/>
    <col min="10955" max="10955" width="0.44140625" style="73" customWidth="1"/>
    <col min="10956" max="10956" width="11" style="73" customWidth="1"/>
    <col min="10957" max="10957" width="0.44140625" style="73" customWidth="1"/>
    <col min="10958" max="10958" width="12.44140625" style="73" customWidth="1"/>
    <col min="10959" max="10959" width="0.44140625" style="73" customWidth="1"/>
    <col min="10960" max="10960" width="11.44140625" style="73" customWidth="1"/>
    <col min="10961" max="10961" width="0.44140625" style="73" customWidth="1"/>
    <col min="10962" max="10962" width="12.44140625" style="73" customWidth="1"/>
    <col min="10963" max="10963" width="0.44140625" style="73" customWidth="1"/>
    <col min="10964" max="10964" width="10.44140625" style="73" customWidth="1"/>
    <col min="10965" max="10965" width="0.44140625" style="73" customWidth="1"/>
    <col min="10966" max="10966" width="11.44140625" style="73" customWidth="1"/>
    <col min="10967" max="10967" width="0.44140625" style="73" customWidth="1"/>
    <col min="10968" max="10968" width="10.44140625" style="73" customWidth="1"/>
    <col min="10969" max="10969" width="0.44140625" style="73" customWidth="1"/>
    <col min="10970" max="10970" width="10.5546875" style="73" customWidth="1"/>
    <col min="10971" max="10971" width="0.44140625" style="73" customWidth="1"/>
    <col min="10972" max="10972" width="12.44140625" style="73" customWidth="1"/>
    <col min="10973" max="10973" width="0.44140625" style="73" customWidth="1"/>
    <col min="10974" max="10974" width="10.5546875" style="73" customWidth="1"/>
    <col min="10975" max="10975" width="12.44140625" style="73" bestFit="1" customWidth="1"/>
    <col min="10976" max="11202" width="10.44140625" style="73"/>
    <col min="11203" max="11203" width="33.5546875" style="73" customWidth="1"/>
    <col min="11204" max="11204" width="10.44140625" style="73" customWidth="1"/>
    <col min="11205" max="11205" width="0.44140625" style="73" customWidth="1"/>
    <col min="11206" max="11206" width="12" style="73" customWidth="1"/>
    <col min="11207" max="11207" width="0.44140625" style="73" customWidth="1"/>
    <col min="11208" max="11208" width="10.44140625" style="73" customWidth="1"/>
    <col min="11209" max="11209" width="0.44140625" style="73" customWidth="1"/>
    <col min="11210" max="11210" width="9.44140625" style="73" customWidth="1"/>
    <col min="11211" max="11211" width="0.44140625" style="73" customWidth="1"/>
    <col min="11212" max="11212" width="11" style="73" customWidth="1"/>
    <col min="11213" max="11213" width="0.44140625" style="73" customWidth="1"/>
    <col min="11214" max="11214" width="12.44140625" style="73" customWidth="1"/>
    <col min="11215" max="11215" width="0.44140625" style="73" customWidth="1"/>
    <col min="11216" max="11216" width="11.44140625" style="73" customWidth="1"/>
    <col min="11217" max="11217" width="0.44140625" style="73" customWidth="1"/>
    <col min="11218" max="11218" width="12.44140625" style="73" customWidth="1"/>
    <col min="11219" max="11219" width="0.44140625" style="73" customWidth="1"/>
    <col min="11220" max="11220" width="10.44140625" style="73" customWidth="1"/>
    <col min="11221" max="11221" width="0.44140625" style="73" customWidth="1"/>
    <col min="11222" max="11222" width="11.44140625" style="73" customWidth="1"/>
    <col min="11223" max="11223" width="0.44140625" style="73" customWidth="1"/>
    <col min="11224" max="11224" width="10.44140625" style="73" customWidth="1"/>
    <col min="11225" max="11225" width="0.44140625" style="73" customWidth="1"/>
    <col min="11226" max="11226" width="10.5546875" style="73" customWidth="1"/>
    <col min="11227" max="11227" width="0.44140625" style="73" customWidth="1"/>
    <col min="11228" max="11228" width="12.44140625" style="73" customWidth="1"/>
    <col min="11229" max="11229" width="0.44140625" style="73" customWidth="1"/>
    <col min="11230" max="11230" width="10.5546875" style="73" customWidth="1"/>
    <col min="11231" max="11231" width="12.44140625" style="73" bestFit="1" customWidth="1"/>
    <col min="11232" max="11458" width="10.44140625" style="73"/>
    <col min="11459" max="11459" width="33.5546875" style="73" customWidth="1"/>
    <col min="11460" max="11460" width="10.44140625" style="73" customWidth="1"/>
    <col min="11461" max="11461" width="0.44140625" style="73" customWidth="1"/>
    <col min="11462" max="11462" width="12" style="73" customWidth="1"/>
    <col min="11463" max="11463" width="0.44140625" style="73" customWidth="1"/>
    <col min="11464" max="11464" width="10.44140625" style="73" customWidth="1"/>
    <col min="11465" max="11465" width="0.44140625" style="73" customWidth="1"/>
    <col min="11466" max="11466" width="9.44140625" style="73" customWidth="1"/>
    <col min="11467" max="11467" width="0.44140625" style="73" customWidth="1"/>
    <col min="11468" max="11468" width="11" style="73" customWidth="1"/>
    <col min="11469" max="11469" width="0.44140625" style="73" customWidth="1"/>
    <col min="11470" max="11470" width="12.44140625" style="73" customWidth="1"/>
    <col min="11471" max="11471" width="0.44140625" style="73" customWidth="1"/>
    <col min="11472" max="11472" width="11.44140625" style="73" customWidth="1"/>
    <col min="11473" max="11473" width="0.44140625" style="73" customWidth="1"/>
    <col min="11474" max="11474" width="12.44140625" style="73" customWidth="1"/>
    <col min="11475" max="11475" width="0.44140625" style="73" customWidth="1"/>
    <col min="11476" max="11476" width="10.44140625" style="73" customWidth="1"/>
    <col min="11477" max="11477" width="0.44140625" style="73" customWidth="1"/>
    <col min="11478" max="11478" width="11.44140625" style="73" customWidth="1"/>
    <col min="11479" max="11479" width="0.44140625" style="73" customWidth="1"/>
    <col min="11480" max="11480" width="10.44140625" style="73" customWidth="1"/>
    <col min="11481" max="11481" width="0.44140625" style="73" customWidth="1"/>
    <col min="11482" max="11482" width="10.5546875" style="73" customWidth="1"/>
    <col min="11483" max="11483" width="0.44140625" style="73" customWidth="1"/>
    <col min="11484" max="11484" width="12.44140625" style="73" customWidth="1"/>
    <col min="11485" max="11485" width="0.44140625" style="73" customWidth="1"/>
    <col min="11486" max="11486" width="10.5546875" style="73" customWidth="1"/>
    <col min="11487" max="11487" width="12.44140625" style="73" bestFit="1" customWidth="1"/>
    <col min="11488" max="11714" width="10.44140625" style="73"/>
    <col min="11715" max="11715" width="33.5546875" style="73" customWidth="1"/>
    <col min="11716" max="11716" width="10.44140625" style="73" customWidth="1"/>
    <col min="11717" max="11717" width="0.44140625" style="73" customWidth="1"/>
    <col min="11718" max="11718" width="12" style="73" customWidth="1"/>
    <col min="11719" max="11719" width="0.44140625" style="73" customWidth="1"/>
    <col min="11720" max="11720" width="10.44140625" style="73" customWidth="1"/>
    <col min="11721" max="11721" width="0.44140625" style="73" customWidth="1"/>
    <col min="11722" max="11722" width="9.44140625" style="73" customWidth="1"/>
    <col min="11723" max="11723" width="0.44140625" style="73" customWidth="1"/>
    <col min="11724" max="11724" width="11" style="73" customWidth="1"/>
    <col min="11725" max="11725" width="0.44140625" style="73" customWidth="1"/>
    <col min="11726" max="11726" width="12.44140625" style="73" customWidth="1"/>
    <col min="11727" max="11727" width="0.44140625" style="73" customWidth="1"/>
    <col min="11728" max="11728" width="11.44140625" style="73" customWidth="1"/>
    <col min="11729" max="11729" width="0.44140625" style="73" customWidth="1"/>
    <col min="11730" max="11730" width="12.44140625" style="73" customWidth="1"/>
    <col min="11731" max="11731" width="0.44140625" style="73" customWidth="1"/>
    <col min="11732" max="11732" width="10.44140625" style="73" customWidth="1"/>
    <col min="11733" max="11733" width="0.44140625" style="73" customWidth="1"/>
    <col min="11734" max="11734" width="11.44140625" style="73" customWidth="1"/>
    <col min="11735" max="11735" width="0.44140625" style="73" customWidth="1"/>
    <col min="11736" max="11736" width="10.44140625" style="73" customWidth="1"/>
    <col min="11737" max="11737" width="0.44140625" style="73" customWidth="1"/>
    <col min="11738" max="11738" width="10.5546875" style="73" customWidth="1"/>
    <col min="11739" max="11739" width="0.44140625" style="73" customWidth="1"/>
    <col min="11740" max="11740" width="12.44140625" style="73" customWidth="1"/>
    <col min="11741" max="11741" width="0.44140625" style="73" customWidth="1"/>
    <col min="11742" max="11742" width="10.5546875" style="73" customWidth="1"/>
    <col min="11743" max="11743" width="12.44140625" style="73" bestFit="1" customWidth="1"/>
    <col min="11744" max="11970" width="10.44140625" style="73"/>
    <col min="11971" max="11971" width="33.5546875" style="73" customWidth="1"/>
    <col min="11972" max="11972" width="10.44140625" style="73" customWidth="1"/>
    <col min="11973" max="11973" width="0.44140625" style="73" customWidth="1"/>
    <col min="11974" max="11974" width="12" style="73" customWidth="1"/>
    <col min="11975" max="11975" width="0.44140625" style="73" customWidth="1"/>
    <col min="11976" max="11976" width="10.44140625" style="73" customWidth="1"/>
    <col min="11977" max="11977" width="0.44140625" style="73" customWidth="1"/>
    <col min="11978" max="11978" width="9.44140625" style="73" customWidth="1"/>
    <col min="11979" max="11979" width="0.44140625" style="73" customWidth="1"/>
    <col min="11980" max="11980" width="11" style="73" customWidth="1"/>
    <col min="11981" max="11981" width="0.44140625" style="73" customWidth="1"/>
    <col min="11982" max="11982" width="12.44140625" style="73" customWidth="1"/>
    <col min="11983" max="11983" width="0.44140625" style="73" customWidth="1"/>
    <col min="11984" max="11984" width="11.44140625" style="73" customWidth="1"/>
    <col min="11985" max="11985" width="0.44140625" style="73" customWidth="1"/>
    <col min="11986" max="11986" width="12.44140625" style="73" customWidth="1"/>
    <col min="11987" max="11987" width="0.44140625" style="73" customWidth="1"/>
    <col min="11988" max="11988" width="10.44140625" style="73" customWidth="1"/>
    <col min="11989" max="11989" width="0.44140625" style="73" customWidth="1"/>
    <col min="11990" max="11990" width="11.44140625" style="73" customWidth="1"/>
    <col min="11991" max="11991" width="0.44140625" style="73" customWidth="1"/>
    <col min="11992" max="11992" width="10.44140625" style="73" customWidth="1"/>
    <col min="11993" max="11993" width="0.44140625" style="73" customWidth="1"/>
    <col min="11994" max="11994" width="10.5546875" style="73" customWidth="1"/>
    <col min="11995" max="11995" width="0.44140625" style="73" customWidth="1"/>
    <col min="11996" max="11996" width="12.44140625" style="73" customWidth="1"/>
    <col min="11997" max="11997" width="0.44140625" style="73" customWidth="1"/>
    <col min="11998" max="11998" width="10.5546875" style="73" customWidth="1"/>
    <col min="11999" max="11999" width="12.44140625" style="73" bestFit="1" customWidth="1"/>
    <col min="12000" max="12226" width="10.44140625" style="73"/>
    <col min="12227" max="12227" width="33.5546875" style="73" customWidth="1"/>
    <col min="12228" max="12228" width="10.44140625" style="73" customWidth="1"/>
    <col min="12229" max="12229" width="0.44140625" style="73" customWidth="1"/>
    <col min="12230" max="12230" width="12" style="73" customWidth="1"/>
    <col min="12231" max="12231" width="0.44140625" style="73" customWidth="1"/>
    <col min="12232" max="12232" width="10.44140625" style="73" customWidth="1"/>
    <col min="12233" max="12233" width="0.44140625" style="73" customWidth="1"/>
    <col min="12234" max="12234" width="9.44140625" style="73" customWidth="1"/>
    <col min="12235" max="12235" width="0.44140625" style="73" customWidth="1"/>
    <col min="12236" max="12236" width="11" style="73" customWidth="1"/>
    <col min="12237" max="12237" width="0.44140625" style="73" customWidth="1"/>
    <col min="12238" max="12238" width="12.44140625" style="73" customWidth="1"/>
    <col min="12239" max="12239" width="0.44140625" style="73" customWidth="1"/>
    <col min="12240" max="12240" width="11.44140625" style="73" customWidth="1"/>
    <col min="12241" max="12241" width="0.44140625" style="73" customWidth="1"/>
    <col min="12242" max="12242" width="12.44140625" style="73" customWidth="1"/>
    <col min="12243" max="12243" width="0.44140625" style="73" customWidth="1"/>
    <col min="12244" max="12244" width="10.44140625" style="73" customWidth="1"/>
    <col min="12245" max="12245" width="0.44140625" style="73" customWidth="1"/>
    <col min="12246" max="12246" width="11.44140625" style="73" customWidth="1"/>
    <col min="12247" max="12247" width="0.44140625" style="73" customWidth="1"/>
    <col min="12248" max="12248" width="10.44140625" style="73" customWidth="1"/>
    <col min="12249" max="12249" width="0.44140625" style="73" customWidth="1"/>
    <col min="12250" max="12250" width="10.5546875" style="73" customWidth="1"/>
    <col min="12251" max="12251" width="0.44140625" style="73" customWidth="1"/>
    <col min="12252" max="12252" width="12.44140625" style="73" customWidth="1"/>
    <col min="12253" max="12253" width="0.44140625" style="73" customWidth="1"/>
    <col min="12254" max="12254" width="10.5546875" style="73" customWidth="1"/>
    <col min="12255" max="12255" width="12.44140625" style="73" bestFit="1" customWidth="1"/>
    <col min="12256" max="12482" width="10.44140625" style="73"/>
    <col min="12483" max="12483" width="33.5546875" style="73" customWidth="1"/>
    <col min="12484" max="12484" width="10.44140625" style="73" customWidth="1"/>
    <col min="12485" max="12485" width="0.44140625" style="73" customWidth="1"/>
    <col min="12486" max="12486" width="12" style="73" customWidth="1"/>
    <col min="12487" max="12487" width="0.44140625" style="73" customWidth="1"/>
    <col min="12488" max="12488" width="10.44140625" style="73" customWidth="1"/>
    <col min="12489" max="12489" width="0.44140625" style="73" customWidth="1"/>
    <col min="12490" max="12490" width="9.44140625" style="73" customWidth="1"/>
    <col min="12491" max="12491" width="0.44140625" style="73" customWidth="1"/>
    <col min="12492" max="12492" width="11" style="73" customWidth="1"/>
    <col min="12493" max="12493" width="0.44140625" style="73" customWidth="1"/>
    <col min="12494" max="12494" width="12.44140625" style="73" customWidth="1"/>
    <col min="12495" max="12495" width="0.44140625" style="73" customWidth="1"/>
    <col min="12496" max="12496" width="11.44140625" style="73" customWidth="1"/>
    <col min="12497" max="12497" width="0.44140625" style="73" customWidth="1"/>
    <col min="12498" max="12498" width="12.44140625" style="73" customWidth="1"/>
    <col min="12499" max="12499" width="0.44140625" style="73" customWidth="1"/>
    <col min="12500" max="12500" width="10.44140625" style="73" customWidth="1"/>
    <col min="12501" max="12501" width="0.44140625" style="73" customWidth="1"/>
    <col min="12502" max="12502" width="11.44140625" style="73" customWidth="1"/>
    <col min="12503" max="12503" width="0.44140625" style="73" customWidth="1"/>
    <col min="12504" max="12504" width="10.44140625" style="73" customWidth="1"/>
    <col min="12505" max="12505" width="0.44140625" style="73" customWidth="1"/>
    <col min="12506" max="12506" width="10.5546875" style="73" customWidth="1"/>
    <col min="12507" max="12507" width="0.44140625" style="73" customWidth="1"/>
    <col min="12508" max="12508" width="12.44140625" style="73" customWidth="1"/>
    <col min="12509" max="12509" width="0.44140625" style="73" customWidth="1"/>
    <col min="12510" max="12510" width="10.5546875" style="73" customWidth="1"/>
    <col min="12511" max="12511" width="12.44140625" style="73" bestFit="1" customWidth="1"/>
    <col min="12512" max="12738" width="10.44140625" style="73"/>
    <col min="12739" max="12739" width="33.5546875" style="73" customWidth="1"/>
    <col min="12740" max="12740" width="10.44140625" style="73" customWidth="1"/>
    <col min="12741" max="12741" width="0.44140625" style="73" customWidth="1"/>
    <col min="12742" max="12742" width="12" style="73" customWidth="1"/>
    <col min="12743" max="12743" width="0.44140625" style="73" customWidth="1"/>
    <col min="12744" max="12744" width="10.44140625" style="73" customWidth="1"/>
    <col min="12745" max="12745" width="0.44140625" style="73" customWidth="1"/>
    <col min="12746" max="12746" width="9.44140625" style="73" customWidth="1"/>
    <col min="12747" max="12747" width="0.44140625" style="73" customWidth="1"/>
    <col min="12748" max="12748" width="11" style="73" customWidth="1"/>
    <col min="12749" max="12749" width="0.44140625" style="73" customWidth="1"/>
    <col min="12750" max="12750" width="12.44140625" style="73" customWidth="1"/>
    <col min="12751" max="12751" width="0.44140625" style="73" customWidth="1"/>
    <col min="12752" max="12752" width="11.44140625" style="73" customWidth="1"/>
    <col min="12753" max="12753" width="0.44140625" style="73" customWidth="1"/>
    <col min="12754" max="12754" width="12.44140625" style="73" customWidth="1"/>
    <col min="12755" max="12755" width="0.44140625" style="73" customWidth="1"/>
    <col min="12756" max="12756" width="10.44140625" style="73" customWidth="1"/>
    <col min="12757" max="12757" width="0.44140625" style="73" customWidth="1"/>
    <col min="12758" max="12758" width="11.44140625" style="73" customWidth="1"/>
    <col min="12759" max="12759" width="0.44140625" style="73" customWidth="1"/>
    <col min="12760" max="12760" width="10.44140625" style="73" customWidth="1"/>
    <col min="12761" max="12761" width="0.44140625" style="73" customWidth="1"/>
    <col min="12762" max="12762" width="10.5546875" style="73" customWidth="1"/>
    <col min="12763" max="12763" width="0.44140625" style="73" customWidth="1"/>
    <col min="12764" max="12764" width="12.44140625" style="73" customWidth="1"/>
    <col min="12765" max="12765" width="0.44140625" style="73" customWidth="1"/>
    <col min="12766" max="12766" width="10.5546875" style="73" customWidth="1"/>
    <col min="12767" max="12767" width="12.44140625" style="73" bestFit="1" customWidth="1"/>
    <col min="12768" max="12994" width="10.44140625" style="73"/>
    <col min="12995" max="12995" width="33.5546875" style="73" customWidth="1"/>
    <col min="12996" max="12996" width="10.44140625" style="73" customWidth="1"/>
    <col min="12997" max="12997" width="0.44140625" style="73" customWidth="1"/>
    <col min="12998" max="12998" width="12" style="73" customWidth="1"/>
    <col min="12999" max="12999" width="0.44140625" style="73" customWidth="1"/>
    <col min="13000" max="13000" width="10.44140625" style="73" customWidth="1"/>
    <col min="13001" max="13001" width="0.44140625" style="73" customWidth="1"/>
    <col min="13002" max="13002" width="9.44140625" style="73" customWidth="1"/>
    <col min="13003" max="13003" width="0.44140625" style="73" customWidth="1"/>
    <col min="13004" max="13004" width="11" style="73" customWidth="1"/>
    <col min="13005" max="13005" width="0.44140625" style="73" customWidth="1"/>
    <col min="13006" max="13006" width="12.44140625" style="73" customWidth="1"/>
    <col min="13007" max="13007" width="0.44140625" style="73" customWidth="1"/>
    <col min="13008" max="13008" width="11.44140625" style="73" customWidth="1"/>
    <col min="13009" max="13009" width="0.44140625" style="73" customWidth="1"/>
    <col min="13010" max="13010" width="12.44140625" style="73" customWidth="1"/>
    <col min="13011" max="13011" width="0.44140625" style="73" customWidth="1"/>
    <col min="13012" max="13012" width="10.44140625" style="73" customWidth="1"/>
    <col min="13013" max="13013" width="0.44140625" style="73" customWidth="1"/>
    <col min="13014" max="13014" width="11.44140625" style="73" customWidth="1"/>
    <col min="13015" max="13015" width="0.44140625" style="73" customWidth="1"/>
    <col min="13016" max="13016" width="10.44140625" style="73" customWidth="1"/>
    <col min="13017" max="13017" width="0.44140625" style="73" customWidth="1"/>
    <col min="13018" max="13018" width="10.5546875" style="73" customWidth="1"/>
    <col min="13019" max="13019" width="0.44140625" style="73" customWidth="1"/>
    <col min="13020" max="13020" width="12.44140625" style="73" customWidth="1"/>
    <col min="13021" max="13021" width="0.44140625" style="73" customWidth="1"/>
    <col min="13022" max="13022" width="10.5546875" style="73" customWidth="1"/>
    <col min="13023" max="13023" width="12.44140625" style="73" bestFit="1" customWidth="1"/>
    <col min="13024" max="13250" width="10.44140625" style="73"/>
    <col min="13251" max="13251" width="33.5546875" style="73" customWidth="1"/>
    <col min="13252" max="13252" width="10.44140625" style="73" customWidth="1"/>
    <col min="13253" max="13253" width="0.44140625" style="73" customWidth="1"/>
    <col min="13254" max="13254" width="12" style="73" customWidth="1"/>
    <col min="13255" max="13255" width="0.44140625" style="73" customWidth="1"/>
    <col min="13256" max="13256" width="10.44140625" style="73" customWidth="1"/>
    <col min="13257" max="13257" width="0.44140625" style="73" customWidth="1"/>
    <col min="13258" max="13258" width="9.44140625" style="73" customWidth="1"/>
    <col min="13259" max="13259" width="0.44140625" style="73" customWidth="1"/>
    <col min="13260" max="13260" width="11" style="73" customWidth="1"/>
    <col min="13261" max="13261" width="0.44140625" style="73" customWidth="1"/>
    <col min="13262" max="13262" width="12.44140625" style="73" customWidth="1"/>
    <col min="13263" max="13263" width="0.44140625" style="73" customWidth="1"/>
    <col min="13264" max="13264" width="11.44140625" style="73" customWidth="1"/>
    <col min="13265" max="13265" width="0.44140625" style="73" customWidth="1"/>
    <col min="13266" max="13266" width="12.44140625" style="73" customWidth="1"/>
    <col min="13267" max="13267" width="0.44140625" style="73" customWidth="1"/>
    <col min="13268" max="13268" width="10.44140625" style="73" customWidth="1"/>
    <col min="13269" max="13269" width="0.44140625" style="73" customWidth="1"/>
    <col min="13270" max="13270" width="11.44140625" style="73" customWidth="1"/>
    <col min="13271" max="13271" width="0.44140625" style="73" customWidth="1"/>
    <col min="13272" max="13272" width="10.44140625" style="73" customWidth="1"/>
    <col min="13273" max="13273" width="0.44140625" style="73" customWidth="1"/>
    <col min="13274" max="13274" width="10.5546875" style="73" customWidth="1"/>
    <col min="13275" max="13275" width="0.44140625" style="73" customWidth="1"/>
    <col min="13276" max="13276" width="12.44140625" style="73" customWidth="1"/>
    <col min="13277" max="13277" width="0.44140625" style="73" customWidth="1"/>
    <col min="13278" max="13278" width="10.5546875" style="73" customWidth="1"/>
    <col min="13279" max="13279" width="12.44140625" style="73" bestFit="1" customWidth="1"/>
    <col min="13280" max="13506" width="10.44140625" style="73"/>
    <col min="13507" max="13507" width="33.5546875" style="73" customWidth="1"/>
    <col min="13508" max="13508" width="10.44140625" style="73" customWidth="1"/>
    <col min="13509" max="13509" width="0.44140625" style="73" customWidth="1"/>
    <col min="13510" max="13510" width="12" style="73" customWidth="1"/>
    <col min="13511" max="13511" width="0.44140625" style="73" customWidth="1"/>
    <col min="13512" max="13512" width="10.44140625" style="73" customWidth="1"/>
    <col min="13513" max="13513" width="0.44140625" style="73" customWidth="1"/>
    <col min="13514" max="13514" width="9.44140625" style="73" customWidth="1"/>
    <col min="13515" max="13515" width="0.44140625" style="73" customWidth="1"/>
    <col min="13516" max="13516" width="11" style="73" customWidth="1"/>
    <col min="13517" max="13517" width="0.44140625" style="73" customWidth="1"/>
    <col min="13518" max="13518" width="12.44140625" style="73" customWidth="1"/>
    <col min="13519" max="13519" width="0.44140625" style="73" customWidth="1"/>
    <col min="13520" max="13520" width="11.44140625" style="73" customWidth="1"/>
    <col min="13521" max="13521" width="0.44140625" style="73" customWidth="1"/>
    <col min="13522" max="13522" width="12.44140625" style="73" customWidth="1"/>
    <col min="13523" max="13523" width="0.44140625" style="73" customWidth="1"/>
    <col min="13524" max="13524" width="10.44140625" style="73" customWidth="1"/>
    <col min="13525" max="13525" width="0.44140625" style="73" customWidth="1"/>
    <col min="13526" max="13526" width="11.44140625" style="73" customWidth="1"/>
    <col min="13527" max="13527" width="0.44140625" style="73" customWidth="1"/>
    <col min="13528" max="13528" width="10.44140625" style="73" customWidth="1"/>
    <col min="13529" max="13529" width="0.44140625" style="73" customWidth="1"/>
    <col min="13530" max="13530" width="10.5546875" style="73" customWidth="1"/>
    <col min="13531" max="13531" width="0.44140625" style="73" customWidth="1"/>
    <col min="13532" max="13532" width="12.44140625" style="73" customWidth="1"/>
    <col min="13533" max="13533" width="0.44140625" style="73" customWidth="1"/>
    <col min="13534" max="13534" width="10.5546875" style="73" customWidth="1"/>
    <col min="13535" max="13535" width="12.44140625" style="73" bestFit="1" customWidth="1"/>
    <col min="13536" max="13762" width="10.44140625" style="73"/>
    <col min="13763" max="13763" width="33.5546875" style="73" customWidth="1"/>
    <col min="13764" max="13764" width="10.44140625" style="73" customWidth="1"/>
    <col min="13765" max="13765" width="0.44140625" style="73" customWidth="1"/>
    <col min="13766" max="13766" width="12" style="73" customWidth="1"/>
    <col min="13767" max="13767" width="0.44140625" style="73" customWidth="1"/>
    <col min="13768" max="13768" width="10.44140625" style="73" customWidth="1"/>
    <col min="13769" max="13769" width="0.44140625" style="73" customWidth="1"/>
    <col min="13770" max="13770" width="9.44140625" style="73" customWidth="1"/>
    <col min="13771" max="13771" width="0.44140625" style="73" customWidth="1"/>
    <col min="13772" max="13772" width="11" style="73" customWidth="1"/>
    <col min="13773" max="13773" width="0.44140625" style="73" customWidth="1"/>
    <col min="13774" max="13774" width="12.44140625" style="73" customWidth="1"/>
    <col min="13775" max="13775" width="0.44140625" style="73" customWidth="1"/>
    <col min="13776" max="13776" width="11.44140625" style="73" customWidth="1"/>
    <col min="13777" max="13777" width="0.44140625" style="73" customWidth="1"/>
    <col min="13778" max="13778" width="12.44140625" style="73" customWidth="1"/>
    <col min="13779" max="13779" width="0.44140625" style="73" customWidth="1"/>
    <col min="13780" max="13780" width="10.44140625" style="73" customWidth="1"/>
    <col min="13781" max="13781" width="0.44140625" style="73" customWidth="1"/>
    <col min="13782" max="13782" width="11.44140625" style="73" customWidth="1"/>
    <col min="13783" max="13783" width="0.44140625" style="73" customWidth="1"/>
    <col min="13784" max="13784" width="10.44140625" style="73" customWidth="1"/>
    <col min="13785" max="13785" width="0.44140625" style="73" customWidth="1"/>
    <col min="13786" max="13786" width="10.5546875" style="73" customWidth="1"/>
    <col min="13787" max="13787" width="0.44140625" style="73" customWidth="1"/>
    <col min="13788" max="13788" width="12.44140625" style="73" customWidth="1"/>
    <col min="13789" max="13789" width="0.44140625" style="73" customWidth="1"/>
    <col min="13790" max="13790" width="10.5546875" style="73" customWidth="1"/>
    <col min="13791" max="13791" width="12.44140625" style="73" bestFit="1" customWidth="1"/>
    <col min="13792" max="14018" width="10.44140625" style="73"/>
    <col min="14019" max="14019" width="33.5546875" style="73" customWidth="1"/>
    <col min="14020" max="14020" width="10.44140625" style="73" customWidth="1"/>
    <col min="14021" max="14021" width="0.44140625" style="73" customWidth="1"/>
    <col min="14022" max="14022" width="12" style="73" customWidth="1"/>
    <col min="14023" max="14023" width="0.44140625" style="73" customWidth="1"/>
    <col min="14024" max="14024" width="10.44140625" style="73" customWidth="1"/>
    <col min="14025" max="14025" width="0.44140625" style="73" customWidth="1"/>
    <col min="14026" max="14026" width="9.44140625" style="73" customWidth="1"/>
    <col min="14027" max="14027" width="0.44140625" style="73" customWidth="1"/>
    <col min="14028" max="14028" width="11" style="73" customWidth="1"/>
    <col min="14029" max="14029" width="0.44140625" style="73" customWidth="1"/>
    <col min="14030" max="14030" width="12.44140625" style="73" customWidth="1"/>
    <col min="14031" max="14031" width="0.44140625" style="73" customWidth="1"/>
    <col min="14032" max="14032" width="11.44140625" style="73" customWidth="1"/>
    <col min="14033" max="14033" width="0.44140625" style="73" customWidth="1"/>
    <col min="14034" max="14034" width="12.44140625" style="73" customWidth="1"/>
    <col min="14035" max="14035" width="0.44140625" style="73" customWidth="1"/>
    <col min="14036" max="14036" width="10.44140625" style="73" customWidth="1"/>
    <col min="14037" max="14037" width="0.44140625" style="73" customWidth="1"/>
    <col min="14038" max="14038" width="11.44140625" style="73" customWidth="1"/>
    <col min="14039" max="14039" width="0.44140625" style="73" customWidth="1"/>
    <col min="14040" max="14040" width="10.44140625" style="73" customWidth="1"/>
    <col min="14041" max="14041" width="0.44140625" style="73" customWidth="1"/>
    <col min="14042" max="14042" width="10.5546875" style="73" customWidth="1"/>
    <col min="14043" max="14043" width="0.44140625" style="73" customWidth="1"/>
    <col min="14044" max="14044" width="12.44140625" style="73" customWidth="1"/>
    <col min="14045" max="14045" width="0.44140625" style="73" customWidth="1"/>
    <col min="14046" max="14046" width="10.5546875" style="73" customWidth="1"/>
    <col min="14047" max="14047" width="12.44140625" style="73" bestFit="1" customWidth="1"/>
    <col min="14048" max="14274" width="10.44140625" style="73"/>
    <col min="14275" max="14275" width="33.5546875" style="73" customWidth="1"/>
    <col min="14276" max="14276" width="10.44140625" style="73" customWidth="1"/>
    <col min="14277" max="14277" width="0.44140625" style="73" customWidth="1"/>
    <col min="14278" max="14278" width="12" style="73" customWidth="1"/>
    <col min="14279" max="14279" width="0.44140625" style="73" customWidth="1"/>
    <col min="14280" max="14280" width="10.44140625" style="73" customWidth="1"/>
    <col min="14281" max="14281" width="0.44140625" style="73" customWidth="1"/>
    <col min="14282" max="14282" width="9.44140625" style="73" customWidth="1"/>
    <col min="14283" max="14283" width="0.44140625" style="73" customWidth="1"/>
    <col min="14284" max="14284" width="11" style="73" customWidth="1"/>
    <col min="14285" max="14285" width="0.44140625" style="73" customWidth="1"/>
    <col min="14286" max="14286" width="12.44140625" style="73" customWidth="1"/>
    <col min="14287" max="14287" width="0.44140625" style="73" customWidth="1"/>
    <col min="14288" max="14288" width="11.44140625" style="73" customWidth="1"/>
    <col min="14289" max="14289" width="0.44140625" style="73" customWidth="1"/>
    <col min="14290" max="14290" width="12.44140625" style="73" customWidth="1"/>
    <col min="14291" max="14291" width="0.44140625" style="73" customWidth="1"/>
    <col min="14292" max="14292" width="10.44140625" style="73" customWidth="1"/>
    <col min="14293" max="14293" width="0.44140625" style="73" customWidth="1"/>
    <col min="14294" max="14294" width="11.44140625" style="73" customWidth="1"/>
    <col min="14295" max="14295" width="0.44140625" style="73" customWidth="1"/>
    <col min="14296" max="14296" width="10.44140625" style="73" customWidth="1"/>
    <col min="14297" max="14297" width="0.44140625" style="73" customWidth="1"/>
    <col min="14298" max="14298" width="10.5546875" style="73" customWidth="1"/>
    <col min="14299" max="14299" width="0.44140625" style="73" customWidth="1"/>
    <col min="14300" max="14300" width="12.44140625" style="73" customWidth="1"/>
    <col min="14301" max="14301" width="0.44140625" style="73" customWidth="1"/>
    <col min="14302" max="14302" width="10.5546875" style="73" customWidth="1"/>
    <col min="14303" max="14303" width="12.44140625" style="73" bestFit="1" customWidth="1"/>
    <col min="14304" max="14530" width="10.44140625" style="73"/>
    <col min="14531" max="14531" width="33.5546875" style="73" customWidth="1"/>
    <col min="14532" max="14532" width="10.44140625" style="73" customWidth="1"/>
    <col min="14533" max="14533" width="0.44140625" style="73" customWidth="1"/>
    <col min="14534" max="14534" width="12" style="73" customWidth="1"/>
    <col min="14535" max="14535" width="0.44140625" style="73" customWidth="1"/>
    <col min="14536" max="14536" width="10.44140625" style="73" customWidth="1"/>
    <col min="14537" max="14537" width="0.44140625" style="73" customWidth="1"/>
    <col min="14538" max="14538" width="9.44140625" style="73" customWidth="1"/>
    <col min="14539" max="14539" width="0.44140625" style="73" customWidth="1"/>
    <col min="14540" max="14540" width="11" style="73" customWidth="1"/>
    <col min="14541" max="14541" width="0.44140625" style="73" customWidth="1"/>
    <col min="14542" max="14542" width="12.44140625" style="73" customWidth="1"/>
    <col min="14543" max="14543" width="0.44140625" style="73" customWidth="1"/>
    <col min="14544" max="14544" width="11.44140625" style="73" customWidth="1"/>
    <col min="14545" max="14545" width="0.44140625" style="73" customWidth="1"/>
    <col min="14546" max="14546" width="12.44140625" style="73" customWidth="1"/>
    <col min="14547" max="14547" width="0.44140625" style="73" customWidth="1"/>
    <col min="14548" max="14548" width="10.44140625" style="73" customWidth="1"/>
    <col min="14549" max="14549" width="0.44140625" style="73" customWidth="1"/>
    <col min="14550" max="14550" width="11.44140625" style="73" customWidth="1"/>
    <col min="14551" max="14551" width="0.44140625" style="73" customWidth="1"/>
    <col min="14552" max="14552" width="10.44140625" style="73" customWidth="1"/>
    <col min="14553" max="14553" width="0.44140625" style="73" customWidth="1"/>
    <col min="14554" max="14554" width="10.5546875" style="73" customWidth="1"/>
    <col min="14555" max="14555" width="0.44140625" style="73" customWidth="1"/>
    <col min="14556" max="14556" width="12.44140625" style="73" customWidth="1"/>
    <col min="14557" max="14557" width="0.44140625" style="73" customWidth="1"/>
    <col min="14558" max="14558" width="10.5546875" style="73" customWidth="1"/>
    <col min="14559" max="14559" width="12.44140625" style="73" bestFit="1" customWidth="1"/>
    <col min="14560" max="14786" width="10.44140625" style="73"/>
    <col min="14787" max="14787" width="33.5546875" style="73" customWidth="1"/>
    <col min="14788" max="14788" width="10.44140625" style="73" customWidth="1"/>
    <col min="14789" max="14789" width="0.44140625" style="73" customWidth="1"/>
    <col min="14790" max="14790" width="12" style="73" customWidth="1"/>
    <col min="14791" max="14791" width="0.44140625" style="73" customWidth="1"/>
    <col min="14792" max="14792" width="10.44140625" style="73" customWidth="1"/>
    <col min="14793" max="14793" width="0.44140625" style="73" customWidth="1"/>
    <col min="14794" max="14794" width="9.44140625" style="73" customWidth="1"/>
    <col min="14795" max="14795" width="0.44140625" style="73" customWidth="1"/>
    <col min="14796" max="14796" width="11" style="73" customWidth="1"/>
    <col min="14797" max="14797" width="0.44140625" style="73" customWidth="1"/>
    <col min="14798" max="14798" width="12.44140625" style="73" customWidth="1"/>
    <col min="14799" max="14799" width="0.44140625" style="73" customWidth="1"/>
    <col min="14800" max="14800" width="11.44140625" style="73" customWidth="1"/>
    <col min="14801" max="14801" width="0.44140625" style="73" customWidth="1"/>
    <col min="14802" max="14802" width="12.44140625" style="73" customWidth="1"/>
    <col min="14803" max="14803" width="0.44140625" style="73" customWidth="1"/>
    <col min="14804" max="14804" width="10.44140625" style="73" customWidth="1"/>
    <col min="14805" max="14805" width="0.44140625" style="73" customWidth="1"/>
    <col min="14806" max="14806" width="11.44140625" style="73" customWidth="1"/>
    <col min="14807" max="14807" width="0.44140625" style="73" customWidth="1"/>
    <col min="14808" max="14808" width="10.44140625" style="73" customWidth="1"/>
    <col min="14809" max="14809" width="0.44140625" style="73" customWidth="1"/>
    <col min="14810" max="14810" width="10.5546875" style="73" customWidth="1"/>
    <col min="14811" max="14811" width="0.44140625" style="73" customWidth="1"/>
    <col min="14812" max="14812" width="12.44140625" style="73" customWidth="1"/>
    <col min="14813" max="14813" width="0.44140625" style="73" customWidth="1"/>
    <col min="14814" max="14814" width="10.5546875" style="73" customWidth="1"/>
    <col min="14815" max="14815" width="12.44140625" style="73" bestFit="1" customWidth="1"/>
    <col min="14816" max="15042" width="10.44140625" style="73"/>
    <col min="15043" max="15043" width="33.5546875" style="73" customWidth="1"/>
    <col min="15044" max="15044" width="10.44140625" style="73" customWidth="1"/>
    <col min="15045" max="15045" width="0.44140625" style="73" customWidth="1"/>
    <col min="15046" max="15046" width="12" style="73" customWidth="1"/>
    <col min="15047" max="15047" width="0.44140625" style="73" customWidth="1"/>
    <col min="15048" max="15048" width="10.44140625" style="73" customWidth="1"/>
    <col min="15049" max="15049" width="0.44140625" style="73" customWidth="1"/>
    <col min="15050" max="15050" width="9.44140625" style="73" customWidth="1"/>
    <col min="15051" max="15051" width="0.44140625" style="73" customWidth="1"/>
    <col min="15052" max="15052" width="11" style="73" customWidth="1"/>
    <col min="15053" max="15053" width="0.44140625" style="73" customWidth="1"/>
    <col min="15054" max="15054" width="12.44140625" style="73" customWidth="1"/>
    <col min="15055" max="15055" width="0.44140625" style="73" customWidth="1"/>
    <col min="15056" max="15056" width="11.44140625" style="73" customWidth="1"/>
    <col min="15057" max="15057" width="0.44140625" style="73" customWidth="1"/>
    <col min="15058" max="15058" width="12.44140625" style="73" customWidth="1"/>
    <col min="15059" max="15059" width="0.44140625" style="73" customWidth="1"/>
    <col min="15060" max="15060" width="10.44140625" style="73" customWidth="1"/>
    <col min="15061" max="15061" width="0.44140625" style="73" customWidth="1"/>
    <col min="15062" max="15062" width="11.44140625" style="73" customWidth="1"/>
    <col min="15063" max="15063" width="0.44140625" style="73" customWidth="1"/>
    <col min="15064" max="15064" width="10.44140625" style="73" customWidth="1"/>
    <col min="15065" max="15065" width="0.44140625" style="73" customWidth="1"/>
    <col min="15066" max="15066" width="10.5546875" style="73" customWidth="1"/>
    <col min="15067" max="15067" width="0.44140625" style="73" customWidth="1"/>
    <col min="15068" max="15068" width="12.44140625" style="73" customWidth="1"/>
    <col min="15069" max="15069" width="0.44140625" style="73" customWidth="1"/>
    <col min="15070" max="15070" width="10.5546875" style="73" customWidth="1"/>
    <col min="15071" max="15071" width="12.44140625" style="73" bestFit="1" customWidth="1"/>
    <col min="15072" max="15298" width="10.44140625" style="73"/>
    <col min="15299" max="15299" width="33.5546875" style="73" customWidth="1"/>
    <col min="15300" max="15300" width="10.44140625" style="73" customWidth="1"/>
    <col min="15301" max="15301" width="0.44140625" style="73" customWidth="1"/>
    <col min="15302" max="15302" width="12" style="73" customWidth="1"/>
    <col min="15303" max="15303" width="0.44140625" style="73" customWidth="1"/>
    <col min="15304" max="15304" width="10.44140625" style="73" customWidth="1"/>
    <col min="15305" max="15305" width="0.44140625" style="73" customWidth="1"/>
    <col min="15306" max="15306" width="9.44140625" style="73" customWidth="1"/>
    <col min="15307" max="15307" width="0.44140625" style="73" customWidth="1"/>
    <col min="15308" max="15308" width="11" style="73" customWidth="1"/>
    <col min="15309" max="15309" width="0.44140625" style="73" customWidth="1"/>
    <col min="15310" max="15310" width="12.44140625" style="73" customWidth="1"/>
    <col min="15311" max="15311" width="0.44140625" style="73" customWidth="1"/>
    <col min="15312" max="15312" width="11.44140625" style="73" customWidth="1"/>
    <col min="15313" max="15313" width="0.44140625" style="73" customWidth="1"/>
    <col min="15314" max="15314" width="12.44140625" style="73" customWidth="1"/>
    <col min="15315" max="15315" width="0.44140625" style="73" customWidth="1"/>
    <col min="15316" max="15316" width="10.44140625" style="73" customWidth="1"/>
    <col min="15317" max="15317" width="0.44140625" style="73" customWidth="1"/>
    <col min="15318" max="15318" width="11.44140625" style="73" customWidth="1"/>
    <col min="15319" max="15319" width="0.44140625" style="73" customWidth="1"/>
    <col min="15320" max="15320" width="10.44140625" style="73" customWidth="1"/>
    <col min="15321" max="15321" width="0.44140625" style="73" customWidth="1"/>
    <col min="15322" max="15322" width="10.5546875" style="73" customWidth="1"/>
    <col min="15323" max="15323" width="0.44140625" style="73" customWidth="1"/>
    <col min="15324" max="15324" width="12.44140625" style="73" customWidth="1"/>
    <col min="15325" max="15325" width="0.44140625" style="73" customWidth="1"/>
    <col min="15326" max="15326" width="10.5546875" style="73" customWidth="1"/>
    <col min="15327" max="15327" width="12.44140625" style="73" bestFit="1" customWidth="1"/>
    <col min="15328" max="15554" width="10.44140625" style="73"/>
    <col min="15555" max="15555" width="33.5546875" style="73" customWidth="1"/>
    <col min="15556" max="15556" width="10.44140625" style="73" customWidth="1"/>
    <col min="15557" max="15557" width="0.44140625" style="73" customWidth="1"/>
    <col min="15558" max="15558" width="12" style="73" customWidth="1"/>
    <col min="15559" max="15559" width="0.44140625" style="73" customWidth="1"/>
    <col min="15560" max="15560" width="10.44140625" style="73" customWidth="1"/>
    <col min="15561" max="15561" width="0.44140625" style="73" customWidth="1"/>
    <col min="15562" max="15562" width="9.44140625" style="73" customWidth="1"/>
    <col min="15563" max="15563" width="0.44140625" style="73" customWidth="1"/>
    <col min="15564" max="15564" width="11" style="73" customWidth="1"/>
    <col min="15565" max="15565" width="0.44140625" style="73" customWidth="1"/>
    <col min="15566" max="15566" width="12.44140625" style="73" customWidth="1"/>
    <col min="15567" max="15567" width="0.44140625" style="73" customWidth="1"/>
    <col min="15568" max="15568" width="11.44140625" style="73" customWidth="1"/>
    <col min="15569" max="15569" width="0.44140625" style="73" customWidth="1"/>
    <col min="15570" max="15570" width="12.44140625" style="73" customWidth="1"/>
    <col min="15571" max="15571" width="0.44140625" style="73" customWidth="1"/>
    <col min="15572" max="15572" width="10.44140625" style="73" customWidth="1"/>
    <col min="15573" max="15573" width="0.44140625" style="73" customWidth="1"/>
    <col min="15574" max="15574" width="11.44140625" style="73" customWidth="1"/>
    <col min="15575" max="15575" width="0.44140625" style="73" customWidth="1"/>
    <col min="15576" max="15576" width="10.44140625" style="73" customWidth="1"/>
    <col min="15577" max="15577" width="0.44140625" style="73" customWidth="1"/>
    <col min="15578" max="15578" width="10.5546875" style="73" customWidth="1"/>
    <col min="15579" max="15579" width="0.44140625" style="73" customWidth="1"/>
    <col min="15580" max="15580" width="12.44140625" style="73" customWidth="1"/>
    <col min="15581" max="15581" width="0.44140625" style="73" customWidth="1"/>
    <col min="15582" max="15582" width="10.5546875" style="73" customWidth="1"/>
    <col min="15583" max="15583" width="12.44140625" style="73" bestFit="1" customWidth="1"/>
    <col min="15584" max="15810" width="10.44140625" style="73"/>
    <col min="15811" max="15811" width="33.5546875" style="73" customWidth="1"/>
    <col min="15812" max="15812" width="10.44140625" style="73" customWidth="1"/>
    <col min="15813" max="15813" width="0.44140625" style="73" customWidth="1"/>
    <col min="15814" max="15814" width="12" style="73" customWidth="1"/>
    <col min="15815" max="15815" width="0.44140625" style="73" customWidth="1"/>
    <col min="15816" max="15816" width="10.44140625" style="73" customWidth="1"/>
    <col min="15817" max="15817" width="0.44140625" style="73" customWidth="1"/>
    <col min="15818" max="15818" width="9.44140625" style="73" customWidth="1"/>
    <col min="15819" max="15819" width="0.44140625" style="73" customWidth="1"/>
    <col min="15820" max="15820" width="11" style="73" customWidth="1"/>
    <col min="15821" max="15821" width="0.44140625" style="73" customWidth="1"/>
    <col min="15822" max="15822" width="12.44140625" style="73" customWidth="1"/>
    <col min="15823" max="15823" width="0.44140625" style="73" customWidth="1"/>
    <col min="15824" max="15824" width="11.44140625" style="73" customWidth="1"/>
    <col min="15825" max="15825" width="0.44140625" style="73" customWidth="1"/>
    <col min="15826" max="15826" width="12.44140625" style="73" customWidth="1"/>
    <col min="15827" max="15827" width="0.44140625" style="73" customWidth="1"/>
    <col min="15828" max="15828" width="10.44140625" style="73" customWidth="1"/>
    <col min="15829" max="15829" width="0.44140625" style="73" customWidth="1"/>
    <col min="15830" max="15830" width="11.44140625" style="73" customWidth="1"/>
    <col min="15831" max="15831" width="0.44140625" style="73" customWidth="1"/>
    <col min="15832" max="15832" width="10.44140625" style="73" customWidth="1"/>
    <col min="15833" max="15833" width="0.44140625" style="73" customWidth="1"/>
    <col min="15834" max="15834" width="10.5546875" style="73" customWidth="1"/>
    <col min="15835" max="15835" width="0.44140625" style="73" customWidth="1"/>
    <col min="15836" max="15836" width="12.44140625" style="73" customWidth="1"/>
    <col min="15837" max="15837" width="0.44140625" style="73" customWidth="1"/>
    <col min="15838" max="15838" width="10.5546875" style="73" customWidth="1"/>
    <col min="15839" max="15839" width="12.44140625" style="73" bestFit="1" customWidth="1"/>
    <col min="15840" max="16066" width="10.44140625" style="73"/>
    <col min="16067" max="16067" width="33.5546875" style="73" customWidth="1"/>
    <col min="16068" max="16068" width="10.44140625" style="73" customWidth="1"/>
    <col min="16069" max="16069" width="0.44140625" style="73" customWidth="1"/>
    <col min="16070" max="16070" width="12" style="73" customWidth="1"/>
    <col min="16071" max="16071" width="0.44140625" style="73" customWidth="1"/>
    <col min="16072" max="16072" width="10.44140625" style="73" customWidth="1"/>
    <col min="16073" max="16073" width="0.44140625" style="73" customWidth="1"/>
    <col min="16074" max="16074" width="9.44140625" style="73" customWidth="1"/>
    <col min="16075" max="16075" width="0.44140625" style="73" customWidth="1"/>
    <col min="16076" max="16076" width="11" style="73" customWidth="1"/>
    <col min="16077" max="16077" width="0.44140625" style="73" customWidth="1"/>
    <col min="16078" max="16078" width="12.44140625" style="73" customWidth="1"/>
    <col min="16079" max="16079" width="0.44140625" style="73" customWidth="1"/>
    <col min="16080" max="16080" width="11.44140625" style="73" customWidth="1"/>
    <col min="16081" max="16081" width="0.44140625" style="73" customWidth="1"/>
    <col min="16082" max="16082" width="12.44140625" style="73" customWidth="1"/>
    <col min="16083" max="16083" width="0.44140625" style="73" customWidth="1"/>
    <col min="16084" max="16084" width="10.44140625" style="73" customWidth="1"/>
    <col min="16085" max="16085" width="0.44140625" style="73" customWidth="1"/>
    <col min="16086" max="16086" width="11.44140625" style="73" customWidth="1"/>
    <col min="16087" max="16087" width="0.44140625" style="73" customWidth="1"/>
    <col min="16088" max="16088" width="10.44140625" style="73" customWidth="1"/>
    <col min="16089" max="16089" width="0.44140625" style="73" customWidth="1"/>
    <col min="16090" max="16090" width="10.5546875" style="73" customWidth="1"/>
    <col min="16091" max="16091" width="0.44140625" style="73" customWidth="1"/>
    <col min="16092" max="16092" width="12.44140625" style="73" customWidth="1"/>
    <col min="16093" max="16093" width="0.44140625" style="73" customWidth="1"/>
    <col min="16094" max="16094" width="10.5546875" style="73" customWidth="1"/>
    <col min="16095" max="16095" width="12.44140625" style="73" bestFit="1" customWidth="1"/>
    <col min="16096" max="16384" width="10.44140625" style="73"/>
  </cols>
  <sheetData>
    <row r="1" spans="1:28" ht="16.2" customHeight="1">
      <c r="A1" s="69" t="s">
        <v>0</v>
      </c>
      <c r="B1" s="69"/>
      <c r="C1" s="69"/>
      <c r="E1" s="71"/>
      <c r="G1" s="71"/>
      <c r="I1" s="72"/>
      <c r="Y1" s="72"/>
      <c r="AA1" s="72"/>
    </row>
    <row r="2" spans="1:28" ht="16.2" customHeight="1">
      <c r="A2" s="74" t="s">
        <v>173</v>
      </c>
      <c r="B2" s="74"/>
      <c r="C2" s="74"/>
      <c r="E2" s="71"/>
      <c r="G2" s="71"/>
      <c r="I2" s="71"/>
      <c r="Y2" s="71"/>
      <c r="AA2" s="71"/>
    </row>
    <row r="3" spans="1:28" ht="16.2" customHeight="1">
      <c r="A3" s="75" t="s">
        <v>86</v>
      </c>
      <c r="B3" s="75"/>
      <c r="C3" s="75"/>
      <c r="D3" s="76"/>
      <c r="E3" s="77"/>
      <c r="F3" s="76"/>
      <c r="G3" s="77"/>
      <c r="H3" s="76"/>
      <c r="I3" s="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8"/>
      <c r="Z3" s="76"/>
      <c r="AA3" s="78"/>
      <c r="AB3" s="76"/>
    </row>
    <row r="4" spans="1:28" ht="16.2" customHeight="1">
      <c r="A4" s="175"/>
      <c r="B4" s="175"/>
      <c r="C4" s="175"/>
      <c r="E4" s="71"/>
      <c r="G4" s="71"/>
      <c r="I4" s="71"/>
      <c r="Y4" s="71"/>
      <c r="AA4" s="71"/>
    </row>
    <row r="5" spans="1:28" ht="16.2" customHeight="1">
      <c r="A5" s="175"/>
      <c r="B5" s="175"/>
      <c r="C5" s="175"/>
      <c r="E5" s="71"/>
      <c r="G5" s="71"/>
      <c r="I5" s="71"/>
      <c r="Y5" s="71"/>
      <c r="AA5" s="71"/>
    </row>
    <row r="6" spans="1:28" s="82" customFormat="1" ht="16.2" customHeight="1">
      <c r="A6" s="81"/>
      <c r="B6" s="81"/>
      <c r="C6" s="81"/>
      <c r="D6" s="193" t="s">
        <v>271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</row>
    <row r="7" spans="1:28" s="82" customFormat="1" ht="16.2" customHeight="1">
      <c r="A7" s="81"/>
      <c r="B7" s="81"/>
      <c r="C7" s="81"/>
      <c r="D7" s="194" t="s">
        <v>131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83"/>
      <c r="Z7" s="83"/>
      <c r="AA7" s="83"/>
      <c r="AB7" s="83"/>
    </row>
    <row r="8" spans="1:28" s="82" customFormat="1" ht="16.2" customHeight="1">
      <c r="A8" s="81"/>
      <c r="B8" s="81"/>
      <c r="C8" s="81"/>
      <c r="D8" s="84"/>
      <c r="E8" s="84"/>
      <c r="F8" s="84"/>
      <c r="G8" s="84"/>
      <c r="H8" s="84"/>
      <c r="I8" s="84"/>
      <c r="J8" s="84"/>
      <c r="K8" s="84"/>
      <c r="L8" s="195" t="s">
        <v>132</v>
      </c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84"/>
      <c r="X8" s="85"/>
      <c r="Y8" s="83"/>
      <c r="Z8" s="83"/>
      <c r="AA8" s="83"/>
      <c r="AB8" s="83"/>
    </row>
    <row r="9" spans="1:28" s="82" customFormat="1" ht="16.2" customHeight="1">
      <c r="A9" s="81"/>
      <c r="B9" s="81"/>
      <c r="C9" s="81"/>
      <c r="D9" s="84"/>
      <c r="E9" s="84"/>
      <c r="F9" s="84"/>
      <c r="G9" s="84"/>
      <c r="H9" s="84"/>
      <c r="I9" s="84"/>
      <c r="J9" s="84"/>
      <c r="K9" s="84"/>
      <c r="L9" s="195" t="s">
        <v>113</v>
      </c>
      <c r="M9" s="195"/>
      <c r="N9" s="195"/>
      <c r="O9" s="195"/>
      <c r="P9" s="195"/>
      <c r="Q9" s="84"/>
      <c r="S9" s="84"/>
      <c r="U9" s="84"/>
      <c r="V9" s="85"/>
      <c r="W9" s="84"/>
      <c r="X9" s="85"/>
      <c r="Y9" s="83"/>
      <c r="Z9" s="83"/>
      <c r="AA9" s="83"/>
      <c r="AB9" s="83"/>
    </row>
    <row r="10" spans="1:28" s="82" customFormat="1" ht="16.2" customHeight="1">
      <c r="A10" s="81"/>
      <c r="B10" s="81"/>
      <c r="C10" s="81"/>
      <c r="D10" s="84"/>
      <c r="E10" s="84"/>
      <c r="F10" s="84"/>
      <c r="G10" s="84"/>
      <c r="H10" s="84"/>
      <c r="I10" s="84"/>
      <c r="J10" s="84"/>
      <c r="K10" s="84"/>
      <c r="L10" s="86" t="s">
        <v>133</v>
      </c>
      <c r="M10" s="85"/>
      <c r="N10" s="86"/>
      <c r="O10" s="84"/>
      <c r="P10" s="86"/>
      <c r="Q10" s="84"/>
      <c r="R10" s="86"/>
      <c r="S10" s="84"/>
      <c r="T10" s="86"/>
      <c r="U10" s="84"/>
      <c r="V10" s="85"/>
      <c r="W10" s="84"/>
      <c r="X10" s="85"/>
      <c r="Y10" s="83"/>
      <c r="Z10" s="83"/>
      <c r="AA10" s="83"/>
      <c r="AB10" s="83"/>
    </row>
    <row r="11" spans="1:28" s="82" customFormat="1" ht="16.2" customHeight="1">
      <c r="A11" s="81"/>
      <c r="B11" s="81"/>
      <c r="C11" s="81"/>
      <c r="D11" s="84"/>
      <c r="E11" s="84"/>
      <c r="F11" s="84"/>
      <c r="G11" s="84"/>
      <c r="H11" s="84"/>
      <c r="I11" s="84"/>
      <c r="J11" s="84"/>
      <c r="K11" s="84"/>
      <c r="L11" s="86" t="s">
        <v>134</v>
      </c>
      <c r="M11" s="85"/>
      <c r="N11" s="86"/>
      <c r="O11" s="84"/>
      <c r="P11" s="86"/>
      <c r="Q11" s="84"/>
      <c r="R11" s="86" t="s">
        <v>135</v>
      </c>
      <c r="S11" s="84"/>
      <c r="U11" s="84"/>
      <c r="V11" s="85"/>
      <c r="W11" s="84"/>
      <c r="X11" s="85"/>
      <c r="Y11" s="83"/>
      <c r="Z11" s="83"/>
      <c r="AA11" s="83"/>
      <c r="AB11" s="83"/>
    </row>
    <row r="12" spans="1:28" s="82" customFormat="1" ht="16.2" customHeight="1">
      <c r="A12" s="81"/>
      <c r="B12" s="81"/>
      <c r="C12" s="81"/>
      <c r="D12" s="84"/>
      <c r="E12" s="84"/>
      <c r="F12" s="84"/>
      <c r="G12" s="84"/>
      <c r="H12" s="84"/>
      <c r="I12" s="84"/>
      <c r="J12" s="84"/>
      <c r="K12" s="84"/>
      <c r="L12" s="86" t="s">
        <v>136</v>
      </c>
      <c r="M12" s="84"/>
      <c r="N12" s="86"/>
      <c r="O12" s="84"/>
      <c r="P12" s="86"/>
      <c r="Q12" s="84"/>
      <c r="R12" s="86" t="s">
        <v>137</v>
      </c>
      <c r="S12" s="84"/>
      <c r="T12" s="86"/>
      <c r="U12" s="84"/>
      <c r="V12" s="85"/>
      <c r="W12" s="84"/>
      <c r="X12" s="85"/>
      <c r="Y12" s="83"/>
      <c r="Z12" s="83"/>
      <c r="AA12" s="83"/>
      <c r="AB12" s="83"/>
    </row>
    <row r="13" spans="1:28" s="87" customFormat="1" ht="16.2" customHeight="1">
      <c r="D13" s="86" t="s">
        <v>138</v>
      </c>
      <c r="E13" s="83"/>
      <c r="F13" s="86"/>
      <c r="G13" s="83"/>
      <c r="H13" s="193" t="s">
        <v>77</v>
      </c>
      <c r="I13" s="193"/>
      <c r="J13" s="193"/>
      <c r="K13" s="83"/>
      <c r="L13" s="86" t="s">
        <v>139</v>
      </c>
      <c r="M13" s="83"/>
      <c r="N13" s="88" t="s">
        <v>140</v>
      </c>
      <c r="O13" s="83"/>
      <c r="P13" s="88"/>
      <c r="Q13" s="83"/>
      <c r="R13" s="86" t="s">
        <v>141</v>
      </c>
      <c r="S13" s="83"/>
      <c r="T13" s="86" t="s">
        <v>142</v>
      </c>
      <c r="U13" s="83"/>
      <c r="V13" s="86" t="s">
        <v>143</v>
      </c>
      <c r="W13" s="83"/>
      <c r="X13" s="86" t="s">
        <v>144</v>
      </c>
      <c r="Y13" s="84"/>
      <c r="Z13" s="89"/>
      <c r="AA13" s="84"/>
      <c r="AB13" s="86"/>
    </row>
    <row r="14" spans="1:28" s="87" customFormat="1" ht="16.2" customHeight="1">
      <c r="D14" s="86" t="s">
        <v>145</v>
      </c>
      <c r="E14" s="90"/>
      <c r="F14" s="86"/>
      <c r="G14" s="90"/>
      <c r="H14" s="86" t="s">
        <v>146</v>
      </c>
      <c r="I14" s="90"/>
      <c r="J14" s="86"/>
      <c r="K14" s="86"/>
      <c r="L14" s="88" t="s">
        <v>147</v>
      </c>
      <c r="M14" s="86"/>
      <c r="N14" s="86" t="s">
        <v>148</v>
      </c>
      <c r="O14" s="86"/>
      <c r="P14" s="86" t="s">
        <v>149</v>
      </c>
      <c r="Q14" s="86"/>
      <c r="R14" s="88" t="s">
        <v>150</v>
      </c>
      <c r="S14" s="86"/>
      <c r="T14" s="88" t="s">
        <v>151</v>
      </c>
      <c r="U14" s="86"/>
      <c r="V14" s="86" t="s">
        <v>152</v>
      </c>
      <c r="W14" s="86"/>
      <c r="X14" s="86" t="s">
        <v>153</v>
      </c>
      <c r="Y14" s="90"/>
      <c r="Z14" s="86" t="s">
        <v>154</v>
      </c>
      <c r="AA14" s="90"/>
      <c r="AB14" s="86"/>
    </row>
    <row r="15" spans="1:28" s="87" customFormat="1" ht="16.2" customHeight="1">
      <c r="D15" s="86" t="s">
        <v>155</v>
      </c>
      <c r="E15" s="90"/>
      <c r="F15" s="86" t="s">
        <v>76</v>
      </c>
      <c r="G15" s="90"/>
      <c r="H15" s="86" t="s">
        <v>156</v>
      </c>
      <c r="I15" s="90"/>
      <c r="J15" s="86" t="s">
        <v>79</v>
      </c>
      <c r="K15" s="86"/>
      <c r="L15" s="86" t="s">
        <v>157</v>
      </c>
      <c r="M15" s="86"/>
      <c r="N15" s="86" t="s">
        <v>158</v>
      </c>
      <c r="O15" s="86"/>
      <c r="P15" s="86" t="s">
        <v>159</v>
      </c>
      <c r="Q15" s="86"/>
      <c r="R15" s="86" t="s">
        <v>160</v>
      </c>
      <c r="S15" s="86"/>
      <c r="T15" s="86" t="s">
        <v>161</v>
      </c>
      <c r="U15" s="86"/>
      <c r="V15" s="86" t="s">
        <v>162</v>
      </c>
      <c r="W15" s="86"/>
      <c r="X15" s="86" t="s">
        <v>163</v>
      </c>
      <c r="Y15" s="90"/>
      <c r="Z15" s="86" t="s">
        <v>164</v>
      </c>
      <c r="AA15" s="90"/>
      <c r="AB15" s="86" t="s">
        <v>83</v>
      </c>
    </row>
    <row r="16" spans="1:28" s="87" customFormat="1" ht="16.2" customHeight="1">
      <c r="B16" s="91" t="s">
        <v>112</v>
      </c>
      <c r="D16" s="92" t="s">
        <v>9</v>
      </c>
      <c r="E16" s="90"/>
      <c r="F16" s="92" t="s">
        <v>9</v>
      </c>
      <c r="G16" s="90"/>
      <c r="H16" s="92" t="s">
        <v>9</v>
      </c>
      <c r="I16" s="90"/>
      <c r="J16" s="92" t="s">
        <v>9</v>
      </c>
      <c r="K16" s="86"/>
      <c r="L16" s="92" t="s">
        <v>9</v>
      </c>
      <c r="M16" s="86"/>
      <c r="N16" s="92" t="s">
        <v>9</v>
      </c>
      <c r="O16" s="86"/>
      <c r="P16" s="92" t="s">
        <v>9</v>
      </c>
      <c r="Q16" s="86"/>
      <c r="R16" s="92" t="s">
        <v>9</v>
      </c>
      <c r="S16" s="86"/>
      <c r="T16" s="92" t="s">
        <v>9</v>
      </c>
      <c r="U16" s="86"/>
      <c r="V16" s="92" t="s">
        <v>9</v>
      </c>
      <c r="W16" s="86"/>
      <c r="X16" s="92" t="s">
        <v>9</v>
      </c>
      <c r="Y16" s="90"/>
      <c r="Z16" s="92" t="s">
        <v>9</v>
      </c>
      <c r="AA16" s="90"/>
      <c r="AB16" s="92" t="s">
        <v>9</v>
      </c>
    </row>
    <row r="17" spans="1:28" s="80" customFormat="1" ht="16.2" customHeight="1"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s="80" customFormat="1" ht="16.2" customHeight="1">
      <c r="A18" s="82" t="s">
        <v>165</v>
      </c>
      <c r="B18" s="82"/>
      <c r="C18" s="82"/>
      <c r="D18" s="79">
        <v>10011081</v>
      </c>
      <c r="E18" s="93"/>
      <c r="F18" s="79">
        <v>-90502</v>
      </c>
      <c r="G18" s="93"/>
      <c r="H18" s="79">
        <v>599600</v>
      </c>
      <c r="I18" s="93"/>
      <c r="J18" s="79">
        <v>1354298</v>
      </c>
      <c r="K18" s="93"/>
      <c r="L18" s="79">
        <v>-15174</v>
      </c>
      <c r="M18" s="93"/>
      <c r="N18" s="79">
        <v>1427895</v>
      </c>
      <c r="O18" s="93"/>
      <c r="P18" s="79">
        <v>-121764</v>
      </c>
      <c r="Q18" s="93"/>
      <c r="R18" s="79">
        <v>-46092</v>
      </c>
      <c r="S18" s="93"/>
      <c r="T18" s="79">
        <v>-88926</v>
      </c>
      <c r="U18" s="93"/>
      <c r="V18" s="79">
        <f>SUM(L18:T18)</f>
        <v>1155939</v>
      </c>
      <c r="W18" s="94"/>
      <c r="X18" s="79">
        <f>SUM(D18:J18,V18)</f>
        <v>13030416</v>
      </c>
      <c r="Y18" s="93"/>
      <c r="Z18" s="79">
        <v>2397399</v>
      </c>
      <c r="AA18" s="93"/>
      <c r="AB18" s="79">
        <f>SUM(X18,Z18)</f>
        <v>15427815</v>
      </c>
    </row>
    <row r="19" spans="1:28" s="181" customFormat="1" ht="8.1" customHeight="1">
      <c r="B19" s="182"/>
      <c r="C19" s="182"/>
      <c r="D19" s="182"/>
      <c r="E19" s="182"/>
      <c r="F19" s="183"/>
      <c r="G19" s="184"/>
      <c r="H19" s="183"/>
      <c r="I19" s="184"/>
      <c r="J19" s="183"/>
      <c r="K19" s="184"/>
      <c r="L19" s="183"/>
      <c r="M19" s="183"/>
      <c r="N19" s="183"/>
      <c r="O19" s="183"/>
      <c r="P19" s="183"/>
      <c r="Q19" s="183"/>
      <c r="R19" s="183"/>
    </row>
    <row r="20" spans="1:28" s="80" customFormat="1" ht="16.2" customHeight="1">
      <c r="A20" s="82" t="s">
        <v>272</v>
      </c>
      <c r="B20" s="82"/>
      <c r="C20" s="82"/>
      <c r="D20" s="79"/>
      <c r="E20" s="93"/>
      <c r="F20" s="79"/>
      <c r="G20" s="93"/>
      <c r="H20" s="79"/>
      <c r="I20" s="93"/>
      <c r="J20" s="79"/>
      <c r="K20" s="93"/>
      <c r="L20" s="79"/>
      <c r="M20" s="93"/>
      <c r="N20" s="79"/>
      <c r="O20" s="93"/>
      <c r="P20" s="79"/>
      <c r="Q20" s="93"/>
      <c r="R20" s="79"/>
      <c r="S20" s="93"/>
      <c r="T20" s="79"/>
      <c r="U20" s="93"/>
      <c r="V20" s="79"/>
      <c r="W20" s="94"/>
      <c r="X20" s="79"/>
      <c r="Y20" s="93"/>
      <c r="Z20" s="79"/>
      <c r="AA20" s="93"/>
      <c r="AB20" s="79"/>
    </row>
    <row r="21" spans="1:28" s="80" customFormat="1" ht="16.2" customHeight="1">
      <c r="A21" s="80" t="s">
        <v>166</v>
      </c>
      <c r="B21" s="82"/>
      <c r="C21" s="82"/>
      <c r="D21" s="79">
        <v>0</v>
      </c>
      <c r="E21" s="93"/>
      <c r="F21" s="79">
        <v>0</v>
      </c>
      <c r="G21" s="93"/>
      <c r="H21" s="79">
        <v>36000</v>
      </c>
      <c r="I21" s="93"/>
      <c r="J21" s="79">
        <v>-36000</v>
      </c>
      <c r="K21" s="93"/>
      <c r="L21" s="79">
        <v>0</v>
      </c>
      <c r="M21" s="93"/>
      <c r="N21" s="79">
        <v>0</v>
      </c>
      <c r="O21" s="93"/>
      <c r="P21" s="79">
        <v>0</v>
      </c>
      <c r="Q21" s="93"/>
      <c r="R21" s="79">
        <v>0</v>
      </c>
      <c r="S21" s="93"/>
      <c r="T21" s="79">
        <v>0</v>
      </c>
      <c r="U21" s="93"/>
      <c r="V21" s="79">
        <v>0</v>
      </c>
      <c r="W21" s="94"/>
      <c r="X21" s="79">
        <v>0</v>
      </c>
      <c r="Y21" s="93"/>
      <c r="Z21" s="79">
        <v>0</v>
      </c>
      <c r="AA21" s="93"/>
      <c r="AB21" s="79">
        <v>0</v>
      </c>
    </row>
    <row r="22" spans="1:28" s="80" customFormat="1" ht="16.2" customHeight="1">
      <c r="A22" s="80" t="s">
        <v>167</v>
      </c>
      <c r="B22" s="95">
        <v>31</v>
      </c>
      <c r="D22" s="79">
        <v>0</v>
      </c>
      <c r="E22" s="93"/>
      <c r="F22" s="79">
        <v>0</v>
      </c>
      <c r="G22" s="93"/>
      <c r="H22" s="79">
        <v>0</v>
      </c>
      <c r="I22" s="93"/>
      <c r="J22" s="79">
        <v>-200215</v>
      </c>
      <c r="K22" s="93"/>
      <c r="L22" s="79">
        <v>0</v>
      </c>
      <c r="M22" s="93"/>
      <c r="N22" s="79">
        <v>0</v>
      </c>
      <c r="O22" s="93"/>
      <c r="P22" s="79">
        <v>0</v>
      </c>
      <c r="Q22" s="93"/>
      <c r="R22" s="79">
        <v>0</v>
      </c>
      <c r="S22" s="93"/>
      <c r="T22" s="79">
        <v>0</v>
      </c>
      <c r="U22" s="93"/>
      <c r="V22" s="79">
        <v>0</v>
      </c>
      <c r="W22" s="94"/>
      <c r="X22" s="79">
        <v>-200215</v>
      </c>
      <c r="Y22" s="93"/>
      <c r="Z22" s="79">
        <v>0</v>
      </c>
      <c r="AA22" s="93"/>
      <c r="AB22" s="79">
        <v>-200215</v>
      </c>
    </row>
    <row r="23" spans="1:28" s="80" customFormat="1" ht="16.2" customHeight="1">
      <c r="A23" s="97" t="s">
        <v>168</v>
      </c>
      <c r="B23" s="97"/>
      <c r="C23" s="97"/>
      <c r="D23" s="79"/>
      <c r="E23" s="98"/>
      <c r="F23" s="79"/>
      <c r="G23" s="98"/>
      <c r="H23" s="79"/>
      <c r="I23" s="9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98"/>
      <c r="Z23" s="79"/>
      <c r="AA23" s="98"/>
      <c r="AB23" s="79"/>
    </row>
    <row r="24" spans="1:28" s="80" customFormat="1" ht="16.2" customHeight="1">
      <c r="A24" s="100" t="s">
        <v>169</v>
      </c>
      <c r="B24" s="100"/>
      <c r="C24" s="100"/>
      <c r="D24" s="96">
        <v>0</v>
      </c>
      <c r="E24" s="98"/>
      <c r="F24" s="96">
        <v>0</v>
      </c>
      <c r="G24" s="98"/>
      <c r="H24" s="96">
        <v>0</v>
      </c>
      <c r="I24" s="98"/>
      <c r="J24" s="96">
        <v>-182748</v>
      </c>
      <c r="K24" s="79"/>
      <c r="L24" s="96">
        <v>-6120</v>
      </c>
      <c r="M24" s="79"/>
      <c r="N24" s="96">
        <v>0</v>
      </c>
      <c r="O24" s="79"/>
      <c r="P24" s="96">
        <v>-52412</v>
      </c>
      <c r="Q24" s="79"/>
      <c r="R24" s="96">
        <v>0</v>
      </c>
      <c r="S24" s="79"/>
      <c r="T24" s="96">
        <v>0</v>
      </c>
      <c r="U24" s="79"/>
      <c r="V24" s="96">
        <v>-58532</v>
      </c>
      <c r="W24" s="94"/>
      <c r="X24" s="96">
        <v>-241280</v>
      </c>
      <c r="Y24" s="98"/>
      <c r="Z24" s="96">
        <v>-449490</v>
      </c>
      <c r="AA24" s="98"/>
      <c r="AB24" s="96">
        <v>-690770</v>
      </c>
    </row>
    <row r="25" spans="1:28" s="80" customFormat="1" ht="8.1" customHeight="1">
      <c r="D25" s="79"/>
      <c r="E25" s="101"/>
      <c r="F25" s="79"/>
      <c r="G25" s="101"/>
      <c r="H25" s="79"/>
      <c r="I25" s="98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98"/>
      <c r="Z25" s="79"/>
      <c r="AA25" s="98"/>
      <c r="AB25" s="79"/>
    </row>
    <row r="26" spans="1:28" s="80" customFormat="1" ht="16.2" customHeight="1" thickBot="1">
      <c r="A26" s="82" t="s">
        <v>170</v>
      </c>
      <c r="B26" s="82"/>
      <c r="C26" s="82"/>
      <c r="D26" s="102">
        <f>SUM(D18:D24)</f>
        <v>10011081</v>
      </c>
      <c r="E26" s="98"/>
      <c r="F26" s="102">
        <f>SUM(F18:F24)</f>
        <v>-90502</v>
      </c>
      <c r="G26" s="98"/>
      <c r="H26" s="102">
        <f>SUM(H18:H24)</f>
        <v>635600</v>
      </c>
      <c r="I26" s="98"/>
      <c r="J26" s="102">
        <f>SUM(J18:J24)</f>
        <v>935335</v>
      </c>
      <c r="K26" s="79"/>
      <c r="L26" s="102">
        <f>SUM(L18:L24)</f>
        <v>-21294</v>
      </c>
      <c r="M26" s="79"/>
      <c r="N26" s="102">
        <f>SUM(N18:N24)</f>
        <v>1427895</v>
      </c>
      <c r="O26" s="79"/>
      <c r="P26" s="102">
        <f>SUM(P18:P24)</f>
        <v>-174176</v>
      </c>
      <c r="Q26" s="79"/>
      <c r="R26" s="102">
        <f>SUM(R18:R24)</f>
        <v>-46092</v>
      </c>
      <c r="S26" s="79"/>
      <c r="T26" s="102">
        <f>SUM(T18:T24)</f>
        <v>-88926</v>
      </c>
      <c r="U26" s="79"/>
      <c r="V26" s="102">
        <f>SUM(V18:V24)</f>
        <v>1097407</v>
      </c>
      <c r="W26" s="79"/>
      <c r="X26" s="102">
        <f>SUM(X18:X24)</f>
        <v>12588921</v>
      </c>
      <c r="Y26" s="98"/>
      <c r="Z26" s="102">
        <f>SUM(Z18:Z24)</f>
        <v>1947909</v>
      </c>
      <c r="AA26" s="98"/>
      <c r="AB26" s="102">
        <f>SUM(AB18:AB24)</f>
        <v>14536830</v>
      </c>
    </row>
    <row r="27" spans="1:28" s="80" customFormat="1" ht="16.2" customHeight="1" thickTop="1">
      <c r="A27" s="82"/>
      <c r="B27" s="82"/>
      <c r="C27" s="82"/>
      <c r="D27" s="79"/>
      <c r="E27" s="98"/>
      <c r="F27" s="79"/>
      <c r="G27" s="98"/>
      <c r="H27" s="79"/>
      <c r="I27" s="98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98"/>
      <c r="Z27" s="79"/>
      <c r="AA27" s="98"/>
      <c r="AB27" s="79"/>
    </row>
    <row r="28" spans="1:28" s="80" customFormat="1" ht="16.2" customHeight="1">
      <c r="A28" s="82"/>
      <c r="B28" s="82"/>
      <c r="C28" s="82"/>
      <c r="D28" s="79"/>
      <c r="E28" s="98"/>
      <c r="F28" s="79"/>
      <c r="G28" s="98"/>
      <c r="H28" s="79"/>
      <c r="I28" s="98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98"/>
      <c r="Z28" s="79"/>
      <c r="AA28" s="98"/>
      <c r="AB28" s="79"/>
    </row>
    <row r="29" spans="1:28" s="80" customFormat="1" ht="16.2" customHeight="1">
      <c r="A29" s="82" t="s">
        <v>171</v>
      </c>
      <c r="B29" s="82"/>
      <c r="C29" s="82"/>
      <c r="D29" s="79">
        <f>D26</f>
        <v>10011081</v>
      </c>
      <c r="E29" s="93"/>
      <c r="F29" s="79">
        <f>F26</f>
        <v>-90502</v>
      </c>
      <c r="G29" s="93"/>
      <c r="H29" s="79">
        <f>H26</f>
        <v>635600</v>
      </c>
      <c r="I29" s="79"/>
      <c r="J29" s="79">
        <f>J26</f>
        <v>935335</v>
      </c>
      <c r="K29" s="93"/>
      <c r="L29" s="79">
        <f>L26</f>
        <v>-21294</v>
      </c>
      <c r="M29" s="93"/>
      <c r="N29" s="79">
        <f>N26</f>
        <v>1427895</v>
      </c>
      <c r="O29" s="93"/>
      <c r="P29" s="79">
        <f>P26</f>
        <v>-174176</v>
      </c>
      <c r="Q29" s="93"/>
      <c r="R29" s="79">
        <f>R26</f>
        <v>-46092</v>
      </c>
      <c r="S29" s="93"/>
      <c r="T29" s="79">
        <f>T26</f>
        <v>-88926</v>
      </c>
      <c r="U29" s="93"/>
      <c r="V29" s="79">
        <f>V26</f>
        <v>1097407</v>
      </c>
      <c r="W29" s="94"/>
      <c r="X29" s="79">
        <f>X26</f>
        <v>12588921</v>
      </c>
      <c r="Y29" s="93"/>
      <c r="Z29" s="79">
        <f>Z26</f>
        <v>1947909</v>
      </c>
      <c r="AA29" s="93"/>
      <c r="AB29" s="79">
        <f>AB26</f>
        <v>14536830</v>
      </c>
    </row>
    <row r="30" spans="1:28" s="181" customFormat="1" ht="8.1" customHeight="1">
      <c r="B30" s="182"/>
      <c r="C30" s="182"/>
      <c r="D30" s="182"/>
      <c r="E30" s="182"/>
      <c r="F30" s="183"/>
      <c r="G30" s="184"/>
      <c r="H30" s="183"/>
      <c r="I30" s="184"/>
      <c r="J30" s="183"/>
      <c r="K30" s="184"/>
      <c r="L30" s="183"/>
      <c r="M30" s="183"/>
      <c r="N30" s="183"/>
      <c r="O30" s="183"/>
      <c r="P30" s="183"/>
      <c r="Q30" s="183"/>
      <c r="R30" s="183"/>
    </row>
    <row r="31" spans="1:28" s="80" customFormat="1" ht="16.2" customHeight="1">
      <c r="A31" s="82" t="s">
        <v>272</v>
      </c>
      <c r="B31" s="82"/>
      <c r="C31" s="82"/>
      <c r="D31" s="79"/>
      <c r="E31" s="93"/>
      <c r="F31" s="79"/>
      <c r="G31" s="93"/>
      <c r="H31" s="79"/>
      <c r="I31" s="93"/>
      <c r="J31" s="79"/>
      <c r="K31" s="93"/>
      <c r="L31" s="79"/>
      <c r="M31" s="93"/>
      <c r="N31" s="79"/>
      <c r="O31" s="93"/>
      <c r="P31" s="79"/>
      <c r="Q31" s="93"/>
      <c r="R31" s="79"/>
      <c r="S31" s="93"/>
      <c r="T31" s="79"/>
      <c r="U31" s="93"/>
      <c r="V31" s="79"/>
      <c r="W31" s="94"/>
      <c r="X31" s="79"/>
      <c r="Y31" s="93"/>
      <c r="Z31" s="79"/>
      <c r="AA31" s="93"/>
      <c r="AB31" s="79"/>
    </row>
    <row r="32" spans="1:28" s="80" customFormat="1" ht="16.2" customHeight="1">
      <c r="A32" s="80" t="s">
        <v>167</v>
      </c>
      <c r="B32" s="95">
        <v>31</v>
      </c>
      <c r="D32" s="79">
        <v>0</v>
      </c>
      <c r="E32" s="93"/>
      <c r="F32" s="79">
        <v>0</v>
      </c>
      <c r="G32" s="93"/>
      <c r="H32" s="79">
        <v>0</v>
      </c>
      <c r="I32" s="93"/>
      <c r="J32" s="79">
        <v>-130140</v>
      </c>
      <c r="K32" s="93"/>
      <c r="L32" s="79">
        <v>0</v>
      </c>
      <c r="M32" s="93"/>
      <c r="N32" s="79">
        <v>0</v>
      </c>
      <c r="O32" s="93"/>
      <c r="P32" s="79">
        <v>0</v>
      </c>
      <c r="Q32" s="93"/>
      <c r="R32" s="79">
        <v>0</v>
      </c>
      <c r="S32" s="93"/>
      <c r="T32" s="79">
        <v>0</v>
      </c>
      <c r="U32" s="93"/>
      <c r="V32" s="79">
        <v>0</v>
      </c>
      <c r="W32" s="94"/>
      <c r="X32" s="79">
        <v>-130140</v>
      </c>
      <c r="Y32" s="93"/>
      <c r="Z32" s="79">
        <v>0</v>
      </c>
      <c r="AA32" s="93"/>
      <c r="AB32" s="79">
        <v>-130140</v>
      </c>
    </row>
    <row r="33" spans="1:28" s="80" customFormat="1" ht="16.2" customHeight="1">
      <c r="A33" s="80" t="s">
        <v>259</v>
      </c>
      <c r="B33" s="95"/>
      <c r="D33" s="79">
        <v>0</v>
      </c>
      <c r="E33" s="93"/>
      <c r="F33" s="79">
        <v>0</v>
      </c>
      <c r="G33" s="93"/>
      <c r="H33" s="79">
        <v>0</v>
      </c>
      <c r="I33" s="93"/>
      <c r="J33" s="79">
        <v>684443</v>
      </c>
      <c r="K33" s="93"/>
      <c r="L33" s="79">
        <v>0</v>
      </c>
      <c r="M33" s="93"/>
      <c r="N33" s="79">
        <v>-684443</v>
      </c>
      <c r="O33" s="93"/>
      <c r="P33" s="79">
        <v>0</v>
      </c>
      <c r="Q33" s="93"/>
      <c r="R33" s="79">
        <v>0</v>
      </c>
      <c r="S33" s="93"/>
      <c r="T33" s="79">
        <v>0</v>
      </c>
      <c r="U33" s="93"/>
      <c r="V33" s="79">
        <v>-684443</v>
      </c>
      <c r="W33" s="94"/>
      <c r="X33" s="79">
        <v>0</v>
      </c>
      <c r="Y33" s="93"/>
      <c r="Z33" s="79">
        <v>0</v>
      </c>
      <c r="AA33" s="93"/>
      <c r="AB33" s="79">
        <v>0</v>
      </c>
    </row>
    <row r="34" spans="1:28" s="80" customFormat="1" ht="16.2" customHeight="1">
      <c r="A34" s="97" t="s">
        <v>168</v>
      </c>
      <c r="B34" s="97"/>
      <c r="C34" s="97"/>
      <c r="D34" s="79"/>
      <c r="E34" s="98"/>
      <c r="F34" s="79"/>
      <c r="G34" s="98"/>
      <c r="H34" s="79"/>
      <c r="I34" s="9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98"/>
      <c r="Z34" s="79"/>
      <c r="AA34" s="98"/>
      <c r="AB34" s="79"/>
    </row>
    <row r="35" spans="1:28" s="80" customFormat="1" ht="16.2" customHeight="1">
      <c r="A35" s="100" t="s">
        <v>169</v>
      </c>
      <c r="B35" s="100"/>
      <c r="C35" s="100"/>
      <c r="D35" s="96">
        <v>0</v>
      </c>
      <c r="E35" s="98"/>
      <c r="F35" s="96">
        <v>0</v>
      </c>
      <c r="G35" s="98"/>
      <c r="H35" s="96">
        <v>0</v>
      </c>
      <c r="I35" s="98"/>
      <c r="J35" s="96">
        <v>-1009953</v>
      </c>
      <c r="K35" s="79"/>
      <c r="L35" s="96">
        <v>-3410</v>
      </c>
      <c r="M35" s="79"/>
      <c r="N35" s="96">
        <v>-99995</v>
      </c>
      <c r="O35" s="79"/>
      <c r="P35" s="96">
        <v>-85833</v>
      </c>
      <c r="Q35" s="79"/>
      <c r="R35" s="96">
        <v>0</v>
      </c>
      <c r="S35" s="79"/>
      <c r="T35" s="96">
        <v>0</v>
      </c>
      <c r="U35" s="79"/>
      <c r="V35" s="96">
        <v>-189238</v>
      </c>
      <c r="W35" s="94"/>
      <c r="X35" s="96">
        <v>-1199191</v>
      </c>
      <c r="Y35" s="98"/>
      <c r="Z35" s="96">
        <v>-488618</v>
      </c>
      <c r="AA35" s="98"/>
      <c r="AB35" s="96">
        <v>-1687809</v>
      </c>
    </row>
    <row r="36" spans="1:28" s="80" customFormat="1" ht="8.1" customHeight="1">
      <c r="D36" s="79"/>
      <c r="E36" s="101"/>
      <c r="F36" s="79"/>
      <c r="G36" s="101"/>
      <c r="H36" s="79"/>
      <c r="I36" s="98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98"/>
      <c r="Z36" s="79"/>
      <c r="AA36" s="98"/>
      <c r="AB36" s="79"/>
    </row>
    <row r="37" spans="1:28" s="80" customFormat="1" ht="16.2" customHeight="1" thickBot="1">
      <c r="A37" s="82" t="s">
        <v>172</v>
      </c>
      <c r="B37" s="82"/>
      <c r="C37" s="82"/>
      <c r="D37" s="102">
        <f>SUM(D29:D35)</f>
        <v>10011081</v>
      </c>
      <c r="E37" s="98"/>
      <c r="F37" s="102">
        <f>SUM(F29:F35)</f>
        <v>-90502</v>
      </c>
      <c r="G37" s="98"/>
      <c r="H37" s="102">
        <f>SUM(H29:H35)</f>
        <v>635600</v>
      </c>
      <c r="I37" s="98"/>
      <c r="J37" s="102">
        <f>SUM(J29:J35)</f>
        <v>479685</v>
      </c>
      <c r="K37" s="79"/>
      <c r="L37" s="102">
        <f>SUM(L29:L35)</f>
        <v>-24704</v>
      </c>
      <c r="M37" s="79"/>
      <c r="N37" s="102">
        <f>SUM(N29:N35)</f>
        <v>643457</v>
      </c>
      <c r="O37" s="79"/>
      <c r="P37" s="102">
        <f>SUM(P29:P35)</f>
        <v>-260009</v>
      </c>
      <c r="Q37" s="79"/>
      <c r="R37" s="102">
        <f>SUM(R29:R35)</f>
        <v>-46092</v>
      </c>
      <c r="S37" s="79"/>
      <c r="T37" s="102">
        <f>SUM(T29:T35)</f>
        <v>-88926</v>
      </c>
      <c r="U37" s="79"/>
      <c r="V37" s="102">
        <f>SUM(V29:V35)</f>
        <v>223726</v>
      </c>
      <c r="W37" s="79"/>
      <c r="X37" s="102">
        <f>SUM(X29:X35)</f>
        <v>11259590</v>
      </c>
      <c r="Y37" s="98"/>
      <c r="Z37" s="102">
        <f>SUM(Z29:Z35)</f>
        <v>1459291</v>
      </c>
      <c r="AA37" s="98"/>
      <c r="AB37" s="102">
        <f>SUM(AB29:AB35)</f>
        <v>12718881</v>
      </c>
    </row>
    <row r="38" spans="1:28" s="80" customFormat="1" ht="16.2" customHeight="1" thickTop="1">
      <c r="D38" s="79"/>
      <c r="E38" s="98"/>
      <c r="F38" s="79"/>
      <c r="G38" s="98"/>
      <c r="H38" s="79"/>
      <c r="I38" s="9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94"/>
      <c r="X38" s="79"/>
      <c r="Y38" s="98"/>
      <c r="Z38" s="79"/>
      <c r="AA38" s="98"/>
      <c r="AB38" s="79"/>
    </row>
    <row r="39" spans="1:28" s="80" customFormat="1" ht="16.2" customHeight="1">
      <c r="D39" s="79"/>
      <c r="E39" s="98"/>
      <c r="F39" s="79"/>
      <c r="G39" s="98"/>
      <c r="H39" s="79"/>
      <c r="I39" s="9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94"/>
      <c r="X39" s="79"/>
      <c r="Y39" s="98"/>
      <c r="Z39" s="79"/>
      <c r="AA39" s="98"/>
      <c r="AB39" s="79"/>
    </row>
    <row r="40" spans="1:28" ht="16.2" customHeight="1">
      <c r="I40" s="178"/>
      <c r="W40" s="176"/>
    </row>
    <row r="41" spans="1:28" ht="16.2" customHeight="1">
      <c r="I41" s="178"/>
      <c r="W41" s="176"/>
    </row>
    <row r="42" spans="1:28" ht="16.2" customHeight="1">
      <c r="I42" s="178"/>
      <c r="W42" s="176"/>
    </row>
    <row r="43" spans="1:28" ht="16.2" customHeight="1">
      <c r="I43" s="178"/>
      <c r="W43" s="176"/>
    </row>
    <row r="44" spans="1:28" ht="16.2" customHeight="1">
      <c r="I44" s="178"/>
      <c r="W44" s="176"/>
    </row>
    <row r="45" spans="1:28" ht="17.100000000000001" customHeight="1">
      <c r="I45" s="178"/>
      <c r="W45" s="176"/>
    </row>
    <row r="46" spans="1:28" ht="22.2" customHeight="1">
      <c r="A46" s="103" t="s">
        <v>38</v>
      </c>
      <c r="B46" s="179"/>
      <c r="C46" s="179"/>
      <c r="D46" s="76"/>
      <c r="E46" s="180"/>
      <c r="F46" s="76"/>
      <c r="G46" s="180"/>
      <c r="H46" s="76"/>
      <c r="I46" s="180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180"/>
      <c r="Z46" s="76"/>
      <c r="AA46" s="180"/>
      <c r="AB46" s="76"/>
    </row>
  </sheetData>
  <mergeCells count="5">
    <mergeCell ref="D6:AB6"/>
    <mergeCell ref="D7:X7"/>
    <mergeCell ref="L8:V8"/>
    <mergeCell ref="L9:P9"/>
    <mergeCell ref="H13:J13"/>
  </mergeCells>
  <pageMargins left="0.3" right="0.3" top="0.5" bottom="0.6" header="0.49" footer="0.4"/>
  <pageSetup paperSize="9" scale="7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D58FF-4FAA-4207-8BB4-8BD9228DD772}">
  <dimension ref="A1:R41"/>
  <sheetViews>
    <sheetView topLeftCell="A8" zoomScaleNormal="100" zoomScaleSheetLayoutView="94" workbookViewId="0">
      <selection activeCell="N21" sqref="F19:N21"/>
    </sheetView>
  </sheetViews>
  <sheetFormatPr defaultColWidth="10.5546875" defaultRowHeight="16.2" customHeight="1"/>
  <cols>
    <col min="1" max="2" width="1.44140625" style="108" customWidth="1"/>
    <col min="3" max="3" width="38.44140625" style="108" customWidth="1"/>
    <col min="4" max="4" width="5.6640625" style="108" bestFit="1" customWidth="1"/>
    <col min="5" max="5" width="0.6640625" style="108" customWidth="1"/>
    <col min="6" max="6" width="13.6640625" style="105" customWidth="1"/>
    <col min="7" max="7" width="0.6640625" style="127" customWidth="1"/>
    <col min="8" max="8" width="13.6640625" style="105" customWidth="1"/>
    <col min="9" max="9" width="0.6640625" style="127" customWidth="1"/>
    <col min="10" max="10" width="13.6640625" style="105" customWidth="1"/>
    <col min="11" max="11" width="0.6640625" style="127" customWidth="1"/>
    <col min="12" max="12" width="14.44140625" style="105" customWidth="1"/>
    <col min="13" max="13" width="0.6640625" style="105" customWidth="1"/>
    <col min="14" max="14" width="25.33203125" style="105" customWidth="1"/>
    <col min="15" max="15" width="0.6640625" style="105" customWidth="1"/>
    <col min="16" max="16" width="14.33203125" style="105" customWidth="1"/>
    <col min="17" max="17" width="0.6640625" style="105" customWidth="1"/>
    <col min="18" max="18" width="14.6640625" style="105" customWidth="1"/>
    <col min="19" max="16384" width="10.5546875" style="108"/>
  </cols>
  <sheetData>
    <row r="1" spans="1:18" ht="16.2" customHeight="1">
      <c r="A1" s="104" t="s">
        <v>0</v>
      </c>
      <c r="B1" s="104"/>
      <c r="C1" s="104"/>
      <c r="D1" s="104"/>
      <c r="E1" s="104"/>
      <c r="G1" s="106"/>
      <c r="I1" s="106"/>
      <c r="K1" s="107"/>
    </row>
    <row r="2" spans="1:18" ht="16.2" customHeight="1">
      <c r="A2" s="104" t="s">
        <v>273</v>
      </c>
      <c r="B2" s="104"/>
      <c r="C2" s="104"/>
      <c r="D2" s="104"/>
      <c r="E2" s="104"/>
      <c r="G2" s="106"/>
      <c r="I2" s="106"/>
      <c r="K2" s="109"/>
      <c r="L2" s="110"/>
      <c r="M2" s="110"/>
      <c r="N2" s="110"/>
      <c r="O2" s="110"/>
      <c r="P2" s="110"/>
      <c r="Q2" s="110"/>
      <c r="R2" s="110"/>
    </row>
    <row r="3" spans="1:18" ht="16.2" customHeight="1">
      <c r="A3" s="111" t="s">
        <v>86</v>
      </c>
      <c r="B3" s="111"/>
      <c r="C3" s="111"/>
      <c r="D3" s="111"/>
      <c r="E3" s="111"/>
      <c r="F3" s="112"/>
      <c r="G3" s="113"/>
      <c r="H3" s="112"/>
      <c r="I3" s="113"/>
      <c r="J3" s="112"/>
      <c r="K3" s="114"/>
      <c r="L3" s="112"/>
      <c r="M3" s="112"/>
      <c r="N3" s="112"/>
      <c r="O3" s="112"/>
      <c r="P3" s="112"/>
      <c r="Q3" s="112"/>
      <c r="R3" s="112"/>
    </row>
    <row r="4" spans="1:18" ht="16.2" customHeight="1">
      <c r="A4" s="115"/>
      <c r="B4" s="115"/>
      <c r="C4" s="115"/>
      <c r="D4" s="115"/>
      <c r="E4" s="115"/>
      <c r="G4" s="106"/>
      <c r="I4" s="106"/>
      <c r="K4" s="106"/>
    </row>
    <row r="5" spans="1:18" ht="16.2" customHeight="1">
      <c r="A5" s="115"/>
      <c r="B5" s="115"/>
      <c r="C5" s="115"/>
      <c r="D5" s="115"/>
      <c r="E5" s="115"/>
      <c r="G5" s="106"/>
      <c r="I5" s="106"/>
      <c r="K5" s="106"/>
    </row>
    <row r="6" spans="1:18" s="117" customFormat="1" ht="16.2" customHeight="1">
      <c r="A6" s="116"/>
      <c r="B6" s="116"/>
      <c r="C6" s="116"/>
      <c r="D6" s="116"/>
      <c r="E6" s="116"/>
      <c r="F6" s="196" t="s">
        <v>174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8" s="118" customFormat="1" ht="16.2" customHeight="1">
      <c r="F7" s="119"/>
      <c r="G7" s="119"/>
      <c r="H7" s="119"/>
      <c r="I7" s="119"/>
      <c r="J7" s="119"/>
      <c r="K7" s="119"/>
      <c r="L7" s="119"/>
      <c r="M7" s="119"/>
      <c r="N7" s="197" t="s">
        <v>80</v>
      </c>
      <c r="O7" s="197"/>
      <c r="P7" s="197"/>
      <c r="Q7" s="119"/>
      <c r="R7" s="120"/>
    </row>
    <row r="8" spans="1:18" s="118" customFormat="1" ht="16.2" customHeight="1">
      <c r="F8" s="119"/>
      <c r="G8" s="119"/>
      <c r="H8" s="119"/>
      <c r="I8" s="119"/>
      <c r="J8" s="119"/>
      <c r="K8" s="119"/>
      <c r="L8" s="119"/>
      <c r="M8" s="119"/>
      <c r="N8" s="121" t="s">
        <v>113</v>
      </c>
      <c r="O8" s="119"/>
      <c r="P8" s="122"/>
      <c r="Q8" s="119"/>
      <c r="R8" s="120"/>
    </row>
    <row r="9" spans="1:18" s="118" customFormat="1" ht="16.2" customHeight="1">
      <c r="F9" s="119"/>
      <c r="G9" s="119"/>
      <c r="H9" s="119"/>
      <c r="I9" s="119"/>
      <c r="J9" s="119"/>
      <c r="K9" s="119"/>
      <c r="L9" s="119"/>
      <c r="M9" s="119"/>
      <c r="N9" s="123" t="s">
        <v>133</v>
      </c>
      <c r="O9" s="119"/>
      <c r="P9" s="122"/>
      <c r="Q9" s="119"/>
      <c r="R9" s="120"/>
    </row>
    <row r="10" spans="1:18" s="118" customFormat="1" ht="16.2" customHeight="1">
      <c r="G10" s="120"/>
      <c r="H10" s="110"/>
      <c r="I10" s="120"/>
      <c r="M10" s="120"/>
      <c r="N10" s="123" t="s">
        <v>134</v>
      </c>
      <c r="O10" s="120"/>
      <c r="Q10" s="120"/>
      <c r="R10" s="110"/>
    </row>
    <row r="11" spans="1:18" s="118" customFormat="1" ht="16.2" customHeight="1">
      <c r="F11" s="110" t="s">
        <v>138</v>
      </c>
      <c r="G11" s="120"/>
      <c r="H11" s="110"/>
      <c r="I11" s="120"/>
      <c r="J11" s="196" t="s">
        <v>77</v>
      </c>
      <c r="K11" s="196"/>
      <c r="L11" s="196"/>
      <c r="M11" s="120"/>
      <c r="N11" s="123" t="s">
        <v>175</v>
      </c>
      <c r="O11" s="120"/>
      <c r="P11" s="110" t="s">
        <v>143</v>
      </c>
      <c r="Q11" s="120"/>
      <c r="R11" s="110"/>
    </row>
    <row r="12" spans="1:18" s="118" customFormat="1" ht="16.2" customHeight="1">
      <c r="F12" s="110" t="s">
        <v>145</v>
      </c>
      <c r="G12" s="124"/>
      <c r="H12" s="110"/>
      <c r="I12" s="124"/>
      <c r="J12" s="110" t="s">
        <v>146</v>
      </c>
      <c r="K12" s="124"/>
      <c r="L12" s="110"/>
      <c r="M12" s="110"/>
      <c r="N12" s="110" t="s">
        <v>176</v>
      </c>
      <c r="O12" s="110"/>
      <c r="P12" s="110" t="s">
        <v>177</v>
      </c>
      <c r="Q12" s="110"/>
      <c r="R12" s="110"/>
    </row>
    <row r="13" spans="1:18" s="118" customFormat="1" ht="16.2" customHeight="1">
      <c r="F13" s="110" t="s">
        <v>155</v>
      </c>
      <c r="H13" s="110" t="s">
        <v>76</v>
      </c>
      <c r="J13" s="110" t="s">
        <v>156</v>
      </c>
      <c r="L13" s="110" t="s">
        <v>79</v>
      </c>
      <c r="N13" s="110" t="s">
        <v>157</v>
      </c>
      <c r="P13" s="110" t="s">
        <v>162</v>
      </c>
      <c r="R13" s="110" t="s">
        <v>83</v>
      </c>
    </row>
    <row r="14" spans="1:18" s="118" customFormat="1" ht="16.2" customHeight="1">
      <c r="D14" s="125" t="s">
        <v>112</v>
      </c>
      <c r="F14" s="126" t="s">
        <v>9</v>
      </c>
      <c r="H14" s="126" t="s">
        <v>9</v>
      </c>
      <c r="J14" s="126" t="s">
        <v>9</v>
      </c>
      <c r="L14" s="126" t="s">
        <v>9</v>
      </c>
      <c r="N14" s="126" t="s">
        <v>9</v>
      </c>
      <c r="P14" s="126" t="s">
        <v>9</v>
      </c>
      <c r="R14" s="126" t="s">
        <v>9</v>
      </c>
    </row>
    <row r="15" spans="1:18" ht="16.2" customHeight="1">
      <c r="E15" s="118"/>
      <c r="G15" s="118"/>
      <c r="I15" s="118"/>
      <c r="K15" s="118"/>
      <c r="M15" s="118"/>
      <c r="O15" s="118"/>
      <c r="Q15" s="118"/>
    </row>
    <row r="16" spans="1:18" ht="16.2" customHeight="1">
      <c r="A16" s="128" t="s">
        <v>165</v>
      </c>
      <c r="B16" s="128"/>
      <c r="C16" s="128"/>
      <c r="D16" s="128"/>
      <c r="E16" s="118"/>
      <c r="F16" s="105">
        <v>10011081</v>
      </c>
      <c r="G16" s="118"/>
      <c r="H16" s="105">
        <v>-90502</v>
      </c>
      <c r="I16" s="118"/>
      <c r="J16" s="105">
        <v>599600</v>
      </c>
      <c r="K16" s="118"/>
      <c r="L16" s="105">
        <v>3845519</v>
      </c>
      <c r="M16" s="118"/>
      <c r="N16" s="105">
        <v>-6543</v>
      </c>
      <c r="O16" s="118"/>
      <c r="P16" s="105">
        <f>SUM(N16:O16)</f>
        <v>-6543</v>
      </c>
      <c r="Q16" s="118"/>
      <c r="R16" s="105">
        <f>SUM(F16:L16,P16)</f>
        <v>14359155</v>
      </c>
    </row>
    <row r="17" spans="1:18" ht="8.1" customHeight="1">
      <c r="B17" s="128"/>
      <c r="C17" s="128"/>
      <c r="D17" s="128"/>
      <c r="E17" s="118"/>
      <c r="G17" s="118"/>
      <c r="I17" s="118"/>
      <c r="K17" s="118"/>
      <c r="M17" s="118"/>
      <c r="O17" s="118"/>
      <c r="Q17" s="118"/>
    </row>
    <row r="18" spans="1:18" ht="16.2" customHeight="1">
      <c r="A18" s="128" t="s">
        <v>272</v>
      </c>
      <c r="B18" s="128"/>
      <c r="C18" s="128"/>
      <c r="D18" s="128"/>
      <c r="E18" s="118"/>
      <c r="G18" s="118"/>
      <c r="I18" s="118"/>
      <c r="K18" s="118"/>
      <c r="M18" s="118"/>
      <c r="O18" s="118"/>
      <c r="Q18" s="118"/>
    </row>
    <row r="19" spans="1:18" ht="16.2" customHeight="1">
      <c r="A19" s="108" t="s">
        <v>166</v>
      </c>
      <c r="E19" s="118"/>
      <c r="F19" s="105">
        <v>0</v>
      </c>
      <c r="G19" s="118"/>
      <c r="H19" s="105">
        <v>0</v>
      </c>
      <c r="I19" s="118"/>
      <c r="J19" s="105">
        <v>36000</v>
      </c>
      <c r="K19" s="118"/>
      <c r="L19" s="105">
        <v>-36000</v>
      </c>
      <c r="M19" s="118"/>
      <c r="N19" s="105">
        <v>0</v>
      </c>
      <c r="O19" s="118"/>
      <c r="P19" s="70">
        <f>+N19</f>
        <v>0</v>
      </c>
      <c r="Q19" s="118"/>
      <c r="R19" s="105">
        <f>SUM(F19:L19,P19)</f>
        <v>0</v>
      </c>
    </row>
    <row r="20" spans="1:18" ht="16.2" customHeight="1">
      <c r="A20" s="108" t="s">
        <v>167</v>
      </c>
      <c r="D20" s="118">
        <v>31</v>
      </c>
      <c r="E20" s="118"/>
      <c r="F20" s="105">
        <v>0</v>
      </c>
      <c r="G20" s="118"/>
      <c r="H20" s="105">
        <v>0</v>
      </c>
      <c r="I20" s="118"/>
      <c r="J20" s="105">
        <v>0</v>
      </c>
      <c r="K20" s="118"/>
      <c r="L20" s="105">
        <v>-200215</v>
      </c>
      <c r="M20" s="118"/>
      <c r="N20" s="105">
        <v>0</v>
      </c>
      <c r="O20" s="118"/>
      <c r="P20" s="70">
        <f>+N20</f>
        <v>0</v>
      </c>
      <c r="Q20" s="118"/>
      <c r="R20" s="105">
        <f>SUM(F20:L20,P20)</f>
        <v>-200215</v>
      </c>
    </row>
    <row r="21" spans="1:18" ht="16.2" customHeight="1">
      <c r="A21" s="108" t="s">
        <v>126</v>
      </c>
      <c r="E21" s="118"/>
      <c r="F21" s="112">
        <v>0</v>
      </c>
      <c r="G21" s="118"/>
      <c r="H21" s="112">
        <v>0</v>
      </c>
      <c r="I21" s="118"/>
      <c r="J21" s="112">
        <v>0</v>
      </c>
      <c r="K21" s="118"/>
      <c r="L21" s="112">
        <v>683569</v>
      </c>
      <c r="M21" s="118"/>
      <c r="N21" s="112">
        <v>-202</v>
      </c>
      <c r="O21" s="118"/>
      <c r="P21" s="76">
        <f>+N21</f>
        <v>-202</v>
      </c>
      <c r="Q21" s="118"/>
      <c r="R21" s="112">
        <f>SUM(F21:L21,P21)</f>
        <v>683367</v>
      </c>
    </row>
    <row r="22" spans="1:18" ht="8.1" customHeight="1">
      <c r="E22" s="118"/>
      <c r="G22" s="118"/>
      <c r="I22" s="118"/>
      <c r="K22" s="118"/>
      <c r="M22" s="118"/>
      <c r="O22" s="118"/>
      <c r="Q22" s="118"/>
    </row>
    <row r="23" spans="1:18" ht="16.2" customHeight="1" thickBot="1">
      <c r="A23" s="128" t="s">
        <v>178</v>
      </c>
      <c r="B23" s="128"/>
      <c r="C23" s="128"/>
      <c r="D23" s="128"/>
      <c r="E23" s="118"/>
      <c r="F23" s="129">
        <f>SUM(F16:F21)</f>
        <v>10011081</v>
      </c>
      <c r="G23" s="118"/>
      <c r="H23" s="129">
        <f>SUM(H16:H21)</f>
        <v>-90502</v>
      </c>
      <c r="I23" s="118"/>
      <c r="J23" s="129">
        <f>SUM(J16:J21)</f>
        <v>635600</v>
      </c>
      <c r="K23" s="118"/>
      <c r="L23" s="129">
        <f>SUM(L16:L21)</f>
        <v>4292873</v>
      </c>
      <c r="M23" s="118"/>
      <c r="N23" s="129">
        <f>SUM(N16:N21)</f>
        <v>-6745</v>
      </c>
      <c r="O23" s="118"/>
      <c r="P23" s="129">
        <f>SUM(P16:P21)</f>
        <v>-6745</v>
      </c>
      <c r="Q23" s="118"/>
      <c r="R23" s="129">
        <f>SUM(R16:R21)</f>
        <v>14842307</v>
      </c>
    </row>
    <row r="24" spans="1:18" ht="16.2" customHeight="1" thickTop="1">
      <c r="A24" s="128"/>
      <c r="B24" s="128"/>
      <c r="C24" s="128"/>
      <c r="D24" s="128"/>
      <c r="E24" s="118"/>
      <c r="G24" s="118"/>
      <c r="I24" s="118"/>
      <c r="K24" s="118"/>
      <c r="M24" s="118"/>
      <c r="O24" s="118"/>
      <c r="Q24" s="118"/>
    </row>
    <row r="25" spans="1:18" ht="16.2" customHeight="1">
      <c r="A25" s="128" t="s">
        <v>171</v>
      </c>
      <c r="B25" s="128"/>
      <c r="C25" s="128"/>
      <c r="D25" s="128"/>
      <c r="E25" s="118"/>
      <c r="F25" s="105">
        <f>F23</f>
        <v>10011081</v>
      </c>
      <c r="G25" s="118"/>
      <c r="H25" s="105">
        <f>H23</f>
        <v>-90502</v>
      </c>
      <c r="I25" s="118"/>
      <c r="J25" s="105">
        <f>J23</f>
        <v>635600</v>
      </c>
      <c r="K25" s="118"/>
      <c r="L25" s="105">
        <f>L23</f>
        <v>4292873</v>
      </c>
      <c r="M25" s="118"/>
      <c r="N25" s="105">
        <f>N23</f>
        <v>-6745</v>
      </c>
      <c r="O25" s="118"/>
      <c r="P25" s="105">
        <f>P23</f>
        <v>-6745</v>
      </c>
      <c r="Q25" s="118"/>
      <c r="R25" s="105">
        <f>R23</f>
        <v>14842307</v>
      </c>
    </row>
    <row r="26" spans="1:18" ht="8.1" customHeight="1">
      <c r="B26" s="128"/>
      <c r="C26" s="128"/>
      <c r="D26" s="128"/>
      <c r="E26" s="118"/>
      <c r="G26" s="118"/>
      <c r="I26" s="118"/>
      <c r="K26" s="118"/>
      <c r="M26" s="118"/>
      <c r="O26" s="118"/>
      <c r="Q26" s="118"/>
    </row>
    <row r="27" spans="1:18" ht="16.2" customHeight="1">
      <c r="A27" s="128" t="s">
        <v>272</v>
      </c>
      <c r="B27" s="128"/>
      <c r="C27" s="128"/>
      <c r="D27" s="128"/>
      <c r="E27" s="118"/>
      <c r="G27" s="118"/>
      <c r="I27" s="118"/>
      <c r="K27" s="118"/>
      <c r="M27" s="118"/>
      <c r="O27" s="118"/>
      <c r="Q27" s="118"/>
    </row>
    <row r="28" spans="1:18" ht="16.2" customHeight="1">
      <c r="A28" s="108" t="s">
        <v>167</v>
      </c>
      <c r="D28" s="118">
        <v>31</v>
      </c>
      <c r="E28" s="118"/>
      <c r="F28" s="105">
        <v>0</v>
      </c>
      <c r="G28" s="118"/>
      <c r="H28" s="105">
        <v>0</v>
      </c>
      <c r="I28" s="118"/>
      <c r="J28" s="105">
        <v>0</v>
      </c>
      <c r="K28" s="118"/>
      <c r="L28" s="105">
        <v>-130140</v>
      </c>
      <c r="M28" s="118"/>
      <c r="N28" s="105">
        <v>0</v>
      </c>
      <c r="O28" s="118"/>
      <c r="P28" s="70">
        <f>+N28</f>
        <v>0</v>
      </c>
      <c r="Q28" s="118"/>
      <c r="R28" s="105">
        <f>SUM(F28:L28,P28)</f>
        <v>-130140</v>
      </c>
    </row>
    <row r="29" spans="1:18" ht="16.2" customHeight="1">
      <c r="A29" s="108" t="s">
        <v>126</v>
      </c>
      <c r="E29" s="118"/>
      <c r="F29" s="112">
        <v>0</v>
      </c>
      <c r="G29" s="118"/>
      <c r="H29" s="112">
        <v>0</v>
      </c>
      <c r="I29" s="118"/>
      <c r="J29" s="112">
        <v>0</v>
      </c>
      <c r="K29" s="118"/>
      <c r="L29" s="112">
        <v>-345115</v>
      </c>
      <c r="M29" s="118"/>
      <c r="N29" s="112">
        <v>732</v>
      </c>
      <c r="O29" s="118"/>
      <c r="P29" s="76">
        <f>+N29</f>
        <v>732</v>
      </c>
      <c r="Q29" s="118"/>
      <c r="R29" s="112">
        <f>SUM(F29:L29,P29)</f>
        <v>-344383</v>
      </c>
    </row>
    <row r="30" spans="1:18" ht="8.1" customHeight="1">
      <c r="E30" s="118"/>
      <c r="G30" s="118"/>
      <c r="I30" s="118"/>
      <c r="K30" s="118"/>
      <c r="M30" s="118"/>
      <c r="O30" s="118"/>
      <c r="Q30" s="118"/>
    </row>
    <row r="31" spans="1:18" ht="16.2" customHeight="1" thickBot="1">
      <c r="A31" s="128" t="s">
        <v>179</v>
      </c>
      <c r="B31" s="128"/>
      <c r="C31" s="128"/>
      <c r="D31" s="128"/>
      <c r="E31" s="118"/>
      <c r="F31" s="129">
        <f>SUM(F25:F29)</f>
        <v>10011081</v>
      </c>
      <c r="G31" s="118"/>
      <c r="H31" s="129">
        <f>SUM(H25:H29)</f>
        <v>-90502</v>
      </c>
      <c r="I31" s="118"/>
      <c r="J31" s="129">
        <f>SUM(J25:J29)</f>
        <v>635600</v>
      </c>
      <c r="K31" s="118"/>
      <c r="L31" s="129">
        <f>SUM(L25:L29)</f>
        <v>3817618</v>
      </c>
      <c r="M31" s="118"/>
      <c r="N31" s="129">
        <f>SUM(N25:N29)</f>
        <v>-6013</v>
      </c>
      <c r="O31" s="118"/>
      <c r="P31" s="129">
        <f>SUM(P25:P29)</f>
        <v>-6013</v>
      </c>
      <c r="Q31" s="118"/>
      <c r="R31" s="129">
        <f>SUM(R25:R29)</f>
        <v>14367784</v>
      </c>
    </row>
    <row r="32" spans="1:18" ht="16.2" customHeight="1" thickTop="1">
      <c r="A32" s="128"/>
      <c r="B32" s="128"/>
      <c r="C32" s="128"/>
      <c r="D32" s="128"/>
      <c r="E32" s="118"/>
      <c r="G32" s="118"/>
      <c r="I32" s="118"/>
      <c r="K32" s="118"/>
      <c r="M32" s="118"/>
      <c r="O32" s="118"/>
      <c r="Q32" s="118"/>
    </row>
    <row r="33" spans="1:18" ht="16.2" customHeight="1">
      <c r="A33" s="128"/>
      <c r="B33" s="128"/>
      <c r="C33" s="128"/>
      <c r="D33" s="128"/>
      <c r="E33" s="118"/>
      <c r="G33" s="118"/>
      <c r="I33" s="118"/>
      <c r="K33" s="118"/>
      <c r="M33" s="118"/>
      <c r="O33" s="118"/>
      <c r="Q33" s="118"/>
    </row>
    <row r="34" spans="1:18" ht="16.2" customHeight="1">
      <c r="A34" s="128"/>
      <c r="B34" s="128"/>
      <c r="C34" s="128"/>
      <c r="D34" s="128"/>
      <c r="E34" s="128"/>
    </row>
    <row r="35" spans="1:18" ht="16.2" customHeight="1">
      <c r="A35" s="128"/>
      <c r="B35" s="128"/>
      <c r="C35" s="128"/>
      <c r="D35" s="128"/>
      <c r="E35" s="128"/>
    </row>
    <row r="36" spans="1:18" ht="16.2" customHeight="1">
      <c r="A36" s="128"/>
      <c r="B36" s="128"/>
      <c r="C36" s="128"/>
      <c r="D36" s="128"/>
      <c r="E36" s="128"/>
    </row>
    <row r="37" spans="1:18" ht="16.2" customHeight="1">
      <c r="A37" s="128"/>
      <c r="B37" s="128"/>
      <c r="C37" s="128"/>
      <c r="D37" s="128"/>
      <c r="E37" s="128"/>
    </row>
    <row r="38" spans="1:18" ht="16.2" customHeight="1">
      <c r="A38" s="128"/>
      <c r="B38" s="128"/>
      <c r="C38" s="128"/>
      <c r="D38" s="128"/>
      <c r="E38" s="128"/>
    </row>
    <row r="39" spans="1:18" ht="16.2" customHeight="1">
      <c r="A39" s="128"/>
      <c r="B39" s="128"/>
      <c r="C39" s="128"/>
      <c r="D39" s="128"/>
      <c r="E39" s="128"/>
    </row>
    <row r="40" spans="1:18" ht="14.25" customHeight="1">
      <c r="A40" s="128"/>
      <c r="B40" s="128"/>
      <c r="C40" s="128"/>
      <c r="D40" s="128"/>
      <c r="E40" s="128"/>
    </row>
    <row r="41" spans="1:18" ht="22.2" customHeight="1">
      <c r="A41" s="103" t="s">
        <v>38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</row>
  </sheetData>
  <mergeCells count="3">
    <mergeCell ref="F6:R6"/>
    <mergeCell ref="N7:P7"/>
    <mergeCell ref="J11:L11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2240-8DBA-46FC-B61F-D578E8797226}">
  <sheetPr>
    <outlinePr summaryBelow="0" summaryRight="0"/>
  </sheetPr>
  <dimension ref="A1:M175"/>
  <sheetViews>
    <sheetView topLeftCell="A16" zoomScaleNormal="100" zoomScaleSheetLayoutView="94" workbookViewId="0">
      <selection activeCell="O23" sqref="O23"/>
    </sheetView>
  </sheetViews>
  <sheetFormatPr defaultColWidth="14.44140625" defaultRowHeight="16.5" customHeight="1"/>
  <cols>
    <col min="1" max="3" width="1.5546875" style="132" customWidth="1"/>
    <col min="4" max="4" width="44" style="132" customWidth="1"/>
    <col min="5" max="5" width="6.33203125" style="132" customWidth="1"/>
    <col min="6" max="6" width="0.6640625" style="132" customWidth="1"/>
    <col min="7" max="7" width="12.5546875" style="155" customWidth="1"/>
    <col min="8" max="8" width="0.6640625" style="155" customWidth="1"/>
    <col min="9" max="9" width="12.5546875" style="155" customWidth="1"/>
    <col min="10" max="10" width="0.6640625" style="155" customWidth="1"/>
    <col min="11" max="11" width="12.5546875" style="155" customWidth="1"/>
    <col min="12" max="12" width="0.6640625" style="155" customWidth="1"/>
    <col min="13" max="13" width="12.5546875" style="155" customWidth="1"/>
    <col min="14" max="158" width="14.44140625" style="132"/>
    <col min="159" max="161" width="2.44140625" style="132" customWidth="1"/>
    <col min="162" max="162" width="39.5546875" style="132" customWidth="1"/>
    <col min="163" max="163" width="5.5546875" style="132" customWidth="1"/>
    <col min="164" max="164" width="0.5546875" style="132" customWidth="1"/>
    <col min="165" max="165" width="13.44140625" style="132" customWidth="1"/>
    <col min="166" max="166" width="0.5546875" style="132" customWidth="1"/>
    <col min="167" max="167" width="13.44140625" style="132" customWidth="1"/>
    <col min="168" max="168" width="0.5546875" style="132" customWidth="1"/>
    <col min="169" max="169" width="13.44140625" style="132" customWidth="1"/>
    <col min="170" max="170" width="0.5546875" style="132" customWidth="1"/>
    <col min="171" max="171" width="13.44140625" style="132" customWidth="1"/>
    <col min="172" max="414" width="14.44140625" style="132"/>
    <col min="415" max="417" width="2.44140625" style="132" customWidth="1"/>
    <col min="418" max="418" width="39.5546875" style="132" customWidth="1"/>
    <col min="419" max="419" width="5.5546875" style="132" customWidth="1"/>
    <col min="420" max="420" width="0.5546875" style="132" customWidth="1"/>
    <col min="421" max="421" width="13.44140625" style="132" customWidth="1"/>
    <col min="422" max="422" width="0.5546875" style="132" customWidth="1"/>
    <col min="423" max="423" width="13.44140625" style="132" customWidth="1"/>
    <col min="424" max="424" width="0.5546875" style="132" customWidth="1"/>
    <col min="425" max="425" width="13.44140625" style="132" customWidth="1"/>
    <col min="426" max="426" width="0.5546875" style="132" customWidth="1"/>
    <col min="427" max="427" width="13.44140625" style="132" customWidth="1"/>
    <col min="428" max="670" width="14.44140625" style="132"/>
    <col min="671" max="673" width="2.44140625" style="132" customWidth="1"/>
    <col min="674" max="674" width="39.5546875" style="132" customWidth="1"/>
    <col min="675" max="675" width="5.5546875" style="132" customWidth="1"/>
    <col min="676" max="676" width="0.5546875" style="132" customWidth="1"/>
    <col min="677" max="677" width="13.44140625" style="132" customWidth="1"/>
    <col min="678" max="678" width="0.5546875" style="132" customWidth="1"/>
    <col min="679" max="679" width="13.44140625" style="132" customWidth="1"/>
    <col min="680" max="680" width="0.5546875" style="132" customWidth="1"/>
    <col min="681" max="681" width="13.44140625" style="132" customWidth="1"/>
    <col min="682" max="682" width="0.5546875" style="132" customWidth="1"/>
    <col min="683" max="683" width="13.44140625" style="132" customWidth="1"/>
    <col min="684" max="926" width="14.44140625" style="132"/>
    <col min="927" max="929" width="2.44140625" style="132" customWidth="1"/>
    <col min="930" max="930" width="39.5546875" style="132" customWidth="1"/>
    <col min="931" max="931" width="5.5546875" style="132" customWidth="1"/>
    <col min="932" max="932" width="0.5546875" style="132" customWidth="1"/>
    <col min="933" max="933" width="13.44140625" style="132" customWidth="1"/>
    <col min="934" max="934" width="0.5546875" style="132" customWidth="1"/>
    <col min="935" max="935" width="13.44140625" style="132" customWidth="1"/>
    <col min="936" max="936" width="0.5546875" style="132" customWidth="1"/>
    <col min="937" max="937" width="13.44140625" style="132" customWidth="1"/>
    <col min="938" max="938" width="0.5546875" style="132" customWidth="1"/>
    <col min="939" max="939" width="13.44140625" style="132" customWidth="1"/>
    <col min="940" max="1182" width="14.44140625" style="132"/>
    <col min="1183" max="1185" width="2.44140625" style="132" customWidth="1"/>
    <col min="1186" max="1186" width="39.5546875" style="132" customWidth="1"/>
    <col min="1187" max="1187" width="5.5546875" style="132" customWidth="1"/>
    <col min="1188" max="1188" width="0.5546875" style="132" customWidth="1"/>
    <col min="1189" max="1189" width="13.44140625" style="132" customWidth="1"/>
    <col min="1190" max="1190" width="0.5546875" style="132" customWidth="1"/>
    <col min="1191" max="1191" width="13.44140625" style="132" customWidth="1"/>
    <col min="1192" max="1192" width="0.5546875" style="132" customWidth="1"/>
    <col min="1193" max="1193" width="13.44140625" style="132" customWidth="1"/>
    <col min="1194" max="1194" width="0.5546875" style="132" customWidth="1"/>
    <col min="1195" max="1195" width="13.44140625" style="132" customWidth="1"/>
    <col min="1196" max="1438" width="14.44140625" style="132"/>
    <col min="1439" max="1441" width="2.44140625" style="132" customWidth="1"/>
    <col min="1442" max="1442" width="39.5546875" style="132" customWidth="1"/>
    <col min="1443" max="1443" width="5.5546875" style="132" customWidth="1"/>
    <col min="1444" max="1444" width="0.5546875" style="132" customWidth="1"/>
    <col min="1445" max="1445" width="13.44140625" style="132" customWidth="1"/>
    <col min="1446" max="1446" width="0.5546875" style="132" customWidth="1"/>
    <col min="1447" max="1447" width="13.44140625" style="132" customWidth="1"/>
    <col min="1448" max="1448" width="0.5546875" style="132" customWidth="1"/>
    <col min="1449" max="1449" width="13.44140625" style="132" customWidth="1"/>
    <col min="1450" max="1450" width="0.5546875" style="132" customWidth="1"/>
    <col min="1451" max="1451" width="13.44140625" style="132" customWidth="1"/>
    <col min="1452" max="1694" width="14.44140625" style="132"/>
    <col min="1695" max="1697" width="2.44140625" style="132" customWidth="1"/>
    <col min="1698" max="1698" width="39.5546875" style="132" customWidth="1"/>
    <col min="1699" max="1699" width="5.5546875" style="132" customWidth="1"/>
    <col min="1700" max="1700" width="0.5546875" style="132" customWidth="1"/>
    <col min="1701" max="1701" width="13.44140625" style="132" customWidth="1"/>
    <col min="1702" max="1702" width="0.5546875" style="132" customWidth="1"/>
    <col min="1703" max="1703" width="13.44140625" style="132" customWidth="1"/>
    <col min="1704" max="1704" width="0.5546875" style="132" customWidth="1"/>
    <col min="1705" max="1705" width="13.44140625" style="132" customWidth="1"/>
    <col min="1706" max="1706" width="0.5546875" style="132" customWidth="1"/>
    <col min="1707" max="1707" width="13.44140625" style="132" customWidth="1"/>
    <col min="1708" max="1950" width="14.44140625" style="132"/>
    <col min="1951" max="1953" width="2.44140625" style="132" customWidth="1"/>
    <col min="1954" max="1954" width="39.5546875" style="132" customWidth="1"/>
    <col min="1955" max="1955" width="5.5546875" style="132" customWidth="1"/>
    <col min="1956" max="1956" width="0.5546875" style="132" customWidth="1"/>
    <col min="1957" max="1957" width="13.44140625" style="132" customWidth="1"/>
    <col min="1958" max="1958" width="0.5546875" style="132" customWidth="1"/>
    <col min="1959" max="1959" width="13.44140625" style="132" customWidth="1"/>
    <col min="1960" max="1960" width="0.5546875" style="132" customWidth="1"/>
    <col min="1961" max="1961" width="13.44140625" style="132" customWidth="1"/>
    <col min="1962" max="1962" width="0.5546875" style="132" customWidth="1"/>
    <col min="1963" max="1963" width="13.44140625" style="132" customWidth="1"/>
    <col min="1964" max="2206" width="14.44140625" style="132"/>
    <col min="2207" max="2209" width="2.44140625" style="132" customWidth="1"/>
    <col min="2210" max="2210" width="39.5546875" style="132" customWidth="1"/>
    <col min="2211" max="2211" width="5.5546875" style="132" customWidth="1"/>
    <col min="2212" max="2212" width="0.5546875" style="132" customWidth="1"/>
    <col min="2213" max="2213" width="13.44140625" style="132" customWidth="1"/>
    <col min="2214" max="2214" width="0.5546875" style="132" customWidth="1"/>
    <col min="2215" max="2215" width="13.44140625" style="132" customWidth="1"/>
    <col min="2216" max="2216" width="0.5546875" style="132" customWidth="1"/>
    <col min="2217" max="2217" width="13.44140625" style="132" customWidth="1"/>
    <col min="2218" max="2218" width="0.5546875" style="132" customWidth="1"/>
    <col min="2219" max="2219" width="13.44140625" style="132" customWidth="1"/>
    <col min="2220" max="2462" width="14.44140625" style="132"/>
    <col min="2463" max="2465" width="2.44140625" style="132" customWidth="1"/>
    <col min="2466" max="2466" width="39.5546875" style="132" customWidth="1"/>
    <col min="2467" max="2467" width="5.5546875" style="132" customWidth="1"/>
    <col min="2468" max="2468" width="0.5546875" style="132" customWidth="1"/>
    <col min="2469" max="2469" width="13.44140625" style="132" customWidth="1"/>
    <col min="2470" max="2470" width="0.5546875" style="132" customWidth="1"/>
    <col min="2471" max="2471" width="13.44140625" style="132" customWidth="1"/>
    <col min="2472" max="2472" width="0.5546875" style="132" customWidth="1"/>
    <col min="2473" max="2473" width="13.44140625" style="132" customWidth="1"/>
    <col min="2474" max="2474" width="0.5546875" style="132" customWidth="1"/>
    <col min="2475" max="2475" width="13.44140625" style="132" customWidth="1"/>
    <col min="2476" max="2718" width="14.44140625" style="132"/>
    <col min="2719" max="2721" width="2.44140625" style="132" customWidth="1"/>
    <col min="2722" max="2722" width="39.5546875" style="132" customWidth="1"/>
    <col min="2723" max="2723" width="5.5546875" style="132" customWidth="1"/>
    <col min="2724" max="2724" width="0.5546875" style="132" customWidth="1"/>
    <col min="2725" max="2725" width="13.44140625" style="132" customWidth="1"/>
    <col min="2726" max="2726" width="0.5546875" style="132" customWidth="1"/>
    <col min="2727" max="2727" width="13.44140625" style="132" customWidth="1"/>
    <col min="2728" max="2728" width="0.5546875" style="132" customWidth="1"/>
    <col min="2729" max="2729" width="13.44140625" style="132" customWidth="1"/>
    <col min="2730" max="2730" width="0.5546875" style="132" customWidth="1"/>
    <col min="2731" max="2731" width="13.44140625" style="132" customWidth="1"/>
    <col min="2732" max="2974" width="14.44140625" style="132"/>
    <col min="2975" max="2977" width="2.44140625" style="132" customWidth="1"/>
    <col min="2978" max="2978" width="39.5546875" style="132" customWidth="1"/>
    <col min="2979" max="2979" width="5.5546875" style="132" customWidth="1"/>
    <col min="2980" max="2980" width="0.5546875" style="132" customWidth="1"/>
    <col min="2981" max="2981" width="13.44140625" style="132" customWidth="1"/>
    <col min="2982" max="2982" width="0.5546875" style="132" customWidth="1"/>
    <col min="2983" max="2983" width="13.44140625" style="132" customWidth="1"/>
    <col min="2984" max="2984" width="0.5546875" style="132" customWidth="1"/>
    <col min="2985" max="2985" width="13.44140625" style="132" customWidth="1"/>
    <col min="2986" max="2986" width="0.5546875" style="132" customWidth="1"/>
    <col min="2987" max="2987" width="13.44140625" style="132" customWidth="1"/>
    <col min="2988" max="3230" width="14.44140625" style="132"/>
    <col min="3231" max="3233" width="2.44140625" style="132" customWidth="1"/>
    <col min="3234" max="3234" width="39.5546875" style="132" customWidth="1"/>
    <col min="3235" max="3235" width="5.5546875" style="132" customWidth="1"/>
    <col min="3236" max="3236" width="0.5546875" style="132" customWidth="1"/>
    <col min="3237" max="3237" width="13.44140625" style="132" customWidth="1"/>
    <col min="3238" max="3238" width="0.5546875" style="132" customWidth="1"/>
    <col min="3239" max="3239" width="13.44140625" style="132" customWidth="1"/>
    <col min="3240" max="3240" width="0.5546875" style="132" customWidth="1"/>
    <col min="3241" max="3241" width="13.44140625" style="132" customWidth="1"/>
    <col min="3242" max="3242" width="0.5546875" style="132" customWidth="1"/>
    <col min="3243" max="3243" width="13.44140625" style="132" customWidth="1"/>
    <col min="3244" max="3486" width="14.44140625" style="132"/>
    <col min="3487" max="3489" width="2.44140625" style="132" customWidth="1"/>
    <col min="3490" max="3490" width="39.5546875" style="132" customWidth="1"/>
    <col min="3491" max="3491" width="5.5546875" style="132" customWidth="1"/>
    <col min="3492" max="3492" width="0.5546875" style="132" customWidth="1"/>
    <col min="3493" max="3493" width="13.44140625" style="132" customWidth="1"/>
    <col min="3494" max="3494" width="0.5546875" style="132" customWidth="1"/>
    <col min="3495" max="3495" width="13.44140625" style="132" customWidth="1"/>
    <col min="3496" max="3496" width="0.5546875" style="132" customWidth="1"/>
    <col min="3497" max="3497" width="13.44140625" style="132" customWidth="1"/>
    <col min="3498" max="3498" width="0.5546875" style="132" customWidth="1"/>
    <col min="3499" max="3499" width="13.44140625" style="132" customWidth="1"/>
    <col min="3500" max="3742" width="14.44140625" style="132"/>
    <col min="3743" max="3745" width="2.44140625" style="132" customWidth="1"/>
    <col min="3746" max="3746" width="39.5546875" style="132" customWidth="1"/>
    <col min="3747" max="3747" width="5.5546875" style="132" customWidth="1"/>
    <col min="3748" max="3748" width="0.5546875" style="132" customWidth="1"/>
    <col min="3749" max="3749" width="13.44140625" style="132" customWidth="1"/>
    <col min="3750" max="3750" width="0.5546875" style="132" customWidth="1"/>
    <col min="3751" max="3751" width="13.44140625" style="132" customWidth="1"/>
    <col min="3752" max="3752" width="0.5546875" style="132" customWidth="1"/>
    <col min="3753" max="3753" width="13.44140625" style="132" customWidth="1"/>
    <col min="3754" max="3754" width="0.5546875" style="132" customWidth="1"/>
    <col min="3755" max="3755" width="13.44140625" style="132" customWidth="1"/>
    <col min="3756" max="3998" width="14.44140625" style="132"/>
    <col min="3999" max="4001" width="2.44140625" style="132" customWidth="1"/>
    <col min="4002" max="4002" width="39.5546875" style="132" customWidth="1"/>
    <col min="4003" max="4003" width="5.5546875" style="132" customWidth="1"/>
    <col min="4004" max="4004" width="0.5546875" style="132" customWidth="1"/>
    <col min="4005" max="4005" width="13.44140625" style="132" customWidth="1"/>
    <col min="4006" max="4006" width="0.5546875" style="132" customWidth="1"/>
    <col min="4007" max="4007" width="13.44140625" style="132" customWidth="1"/>
    <col min="4008" max="4008" width="0.5546875" style="132" customWidth="1"/>
    <col min="4009" max="4009" width="13.44140625" style="132" customWidth="1"/>
    <col min="4010" max="4010" width="0.5546875" style="132" customWidth="1"/>
    <col min="4011" max="4011" width="13.44140625" style="132" customWidth="1"/>
    <col min="4012" max="4254" width="14.44140625" style="132"/>
    <col min="4255" max="4257" width="2.44140625" style="132" customWidth="1"/>
    <col min="4258" max="4258" width="39.5546875" style="132" customWidth="1"/>
    <col min="4259" max="4259" width="5.5546875" style="132" customWidth="1"/>
    <col min="4260" max="4260" width="0.5546875" style="132" customWidth="1"/>
    <col min="4261" max="4261" width="13.44140625" style="132" customWidth="1"/>
    <col min="4262" max="4262" width="0.5546875" style="132" customWidth="1"/>
    <col min="4263" max="4263" width="13.44140625" style="132" customWidth="1"/>
    <col min="4264" max="4264" width="0.5546875" style="132" customWidth="1"/>
    <col min="4265" max="4265" width="13.44140625" style="132" customWidth="1"/>
    <col min="4266" max="4266" width="0.5546875" style="132" customWidth="1"/>
    <col min="4267" max="4267" width="13.44140625" style="132" customWidth="1"/>
    <col min="4268" max="4510" width="14.44140625" style="132"/>
    <col min="4511" max="4513" width="2.44140625" style="132" customWidth="1"/>
    <col min="4514" max="4514" width="39.5546875" style="132" customWidth="1"/>
    <col min="4515" max="4515" width="5.5546875" style="132" customWidth="1"/>
    <col min="4516" max="4516" width="0.5546875" style="132" customWidth="1"/>
    <col min="4517" max="4517" width="13.44140625" style="132" customWidth="1"/>
    <col min="4518" max="4518" width="0.5546875" style="132" customWidth="1"/>
    <col min="4519" max="4519" width="13.44140625" style="132" customWidth="1"/>
    <col min="4520" max="4520" width="0.5546875" style="132" customWidth="1"/>
    <col min="4521" max="4521" width="13.44140625" style="132" customWidth="1"/>
    <col min="4522" max="4522" width="0.5546875" style="132" customWidth="1"/>
    <col min="4523" max="4523" width="13.44140625" style="132" customWidth="1"/>
    <col min="4524" max="4766" width="14.44140625" style="132"/>
    <col min="4767" max="4769" width="2.44140625" style="132" customWidth="1"/>
    <col min="4770" max="4770" width="39.5546875" style="132" customWidth="1"/>
    <col min="4771" max="4771" width="5.5546875" style="132" customWidth="1"/>
    <col min="4772" max="4772" width="0.5546875" style="132" customWidth="1"/>
    <col min="4773" max="4773" width="13.44140625" style="132" customWidth="1"/>
    <col min="4774" max="4774" width="0.5546875" style="132" customWidth="1"/>
    <col min="4775" max="4775" width="13.44140625" style="132" customWidth="1"/>
    <col min="4776" max="4776" width="0.5546875" style="132" customWidth="1"/>
    <col min="4777" max="4777" width="13.44140625" style="132" customWidth="1"/>
    <col min="4778" max="4778" width="0.5546875" style="132" customWidth="1"/>
    <col min="4779" max="4779" width="13.44140625" style="132" customWidth="1"/>
    <col min="4780" max="5022" width="14.44140625" style="132"/>
    <col min="5023" max="5025" width="2.44140625" style="132" customWidth="1"/>
    <col min="5026" max="5026" width="39.5546875" style="132" customWidth="1"/>
    <col min="5027" max="5027" width="5.5546875" style="132" customWidth="1"/>
    <col min="5028" max="5028" width="0.5546875" style="132" customWidth="1"/>
    <col min="5029" max="5029" width="13.44140625" style="132" customWidth="1"/>
    <col min="5030" max="5030" width="0.5546875" style="132" customWidth="1"/>
    <col min="5031" max="5031" width="13.44140625" style="132" customWidth="1"/>
    <col min="5032" max="5032" width="0.5546875" style="132" customWidth="1"/>
    <col min="5033" max="5033" width="13.44140625" style="132" customWidth="1"/>
    <col min="5034" max="5034" width="0.5546875" style="132" customWidth="1"/>
    <col min="5035" max="5035" width="13.44140625" style="132" customWidth="1"/>
    <col min="5036" max="5278" width="14.44140625" style="132"/>
    <col min="5279" max="5281" width="2.44140625" style="132" customWidth="1"/>
    <col min="5282" max="5282" width="39.5546875" style="132" customWidth="1"/>
    <col min="5283" max="5283" width="5.5546875" style="132" customWidth="1"/>
    <col min="5284" max="5284" width="0.5546875" style="132" customWidth="1"/>
    <col min="5285" max="5285" width="13.44140625" style="132" customWidth="1"/>
    <col min="5286" max="5286" width="0.5546875" style="132" customWidth="1"/>
    <col min="5287" max="5287" width="13.44140625" style="132" customWidth="1"/>
    <col min="5288" max="5288" width="0.5546875" style="132" customWidth="1"/>
    <col min="5289" max="5289" width="13.44140625" style="132" customWidth="1"/>
    <col min="5290" max="5290" width="0.5546875" style="132" customWidth="1"/>
    <col min="5291" max="5291" width="13.44140625" style="132" customWidth="1"/>
    <col min="5292" max="5534" width="14.44140625" style="132"/>
    <col min="5535" max="5537" width="2.44140625" style="132" customWidth="1"/>
    <col min="5538" max="5538" width="39.5546875" style="132" customWidth="1"/>
    <col min="5539" max="5539" width="5.5546875" style="132" customWidth="1"/>
    <col min="5540" max="5540" width="0.5546875" style="132" customWidth="1"/>
    <col min="5541" max="5541" width="13.44140625" style="132" customWidth="1"/>
    <col min="5542" max="5542" width="0.5546875" style="132" customWidth="1"/>
    <col min="5543" max="5543" width="13.44140625" style="132" customWidth="1"/>
    <col min="5544" max="5544" width="0.5546875" style="132" customWidth="1"/>
    <col min="5545" max="5545" width="13.44140625" style="132" customWidth="1"/>
    <col min="5546" max="5546" width="0.5546875" style="132" customWidth="1"/>
    <col min="5547" max="5547" width="13.44140625" style="132" customWidth="1"/>
    <col min="5548" max="5790" width="14.44140625" style="132"/>
    <col min="5791" max="5793" width="2.44140625" style="132" customWidth="1"/>
    <col min="5794" max="5794" width="39.5546875" style="132" customWidth="1"/>
    <col min="5795" max="5795" width="5.5546875" style="132" customWidth="1"/>
    <col min="5796" max="5796" width="0.5546875" style="132" customWidth="1"/>
    <col min="5797" max="5797" width="13.44140625" style="132" customWidth="1"/>
    <col min="5798" max="5798" width="0.5546875" style="132" customWidth="1"/>
    <col min="5799" max="5799" width="13.44140625" style="132" customWidth="1"/>
    <col min="5800" max="5800" width="0.5546875" style="132" customWidth="1"/>
    <col min="5801" max="5801" width="13.44140625" style="132" customWidth="1"/>
    <col min="5802" max="5802" width="0.5546875" style="132" customWidth="1"/>
    <col min="5803" max="5803" width="13.44140625" style="132" customWidth="1"/>
    <col min="5804" max="6046" width="14.44140625" style="132"/>
    <col min="6047" max="6049" width="2.44140625" style="132" customWidth="1"/>
    <col min="6050" max="6050" width="39.5546875" style="132" customWidth="1"/>
    <col min="6051" max="6051" width="5.5546875" style="132" customWidth="1"/>
    <col min="6052" max="6052" width="0.5546875" style="132" customWidth="1"/>
    <col min="6053" max="6053" width="13.44140625" style="132" customWidth="1"/>
    <col min="6054" max="6054" width="0.5546875" style="132" customWidth="1"/>
    <col min="6055" max="6055" width="13.44140625" style="132" customWidth="1"/>
    <col min="6056" max="6056" width="0.5546875" style="132" customWidth="1"/>
    <col min="6057" max="6057" width="13.44140625" style="132" customWidth="1"/>
    <col min="6058" max="6058" width="0.5546875" style="132" customWidth="1"/>
    <col min="6059" max="6059" width="13.44140625" style="132" customWidth="1"/>
    <col min="6060" max="6302" width="14.44140625" style="132"/>
    <col min="6303" max="6305" width="2.44140625" style="132" customWidth="1"/>
    <col min="6306" max="6306" width="39.5546875" style="132" customWidth="1"/>
    <col min="6307" max="6307" width="5.5546875" style="132" customWidth="1"/>
    <col min="6308" max="6308" width="0.5546875" style="132" customWidth="1"/>
    <col min="6309" max="6309" width="13.44140625" style="132" customWidth="1"/>
    <col min="6310" max="6310" width="0.5546875" style="132" customWidth="1"/>
    <col min="6311" max="6311" width="13.44140625" style="132" customWidth="1"/>
    <col min="6312" max="6312" width="0.5546875" style="132" customWidth="1"/>
    <col min="6313" max="6313" width="13.44140625" style="132" customWidth="1"/>
    <col min="6314" max="6314" width="0.5546875" style="132" customWidth="1"/>
    <col min="6315" max="6315" width="13.44140625" style="132" customWidth="1"/>
    <col min="6316" max="6558" width="14.44140625" style="132"/>
    <col min="6559" max="6561" width="2.44140625" style="132" customWidth="1"/>
    <col min="6562" max="6562" width="39.5546875" style="132" customWidth="1"/>
    <col min="6563" max="6563" width="5.5546875" style="132" customWidth="1"/>
    <col min="6564" max="6564" width="0.5546875" style="132" customWidth="1"/>
    <col min="6565" max="6565" width="13.44140625" style="132" customWidth="1"/>
    <col min="6566" max="6566" width="0.5546875" style="132" customWidth="1"/>
    <col min="6567" max="6567" width="13.44140625" style="132" customWidth="1"/>
    <col min="6568" max="6568" width="0.5546875" style="132" customWidth="1"/>
    <col min="6569" max="6569" width="13.44140625" style="132" customWidth="1"/>
    <col min="6570" max="6570" width="0.5546875" style="132" customWidth="1"/>
    <col min="6571" max="6571" width="13.44140625" style="132" customWidth="1"/>
    <col min="6572" max="6814" width="14.44140625" style="132"/>
    <col min="6815" max="6817" width="2.44140625" style="132" customWidth="1"/>
    <col min="6818" max="6818" width="39.5546875" style="132" customWidth="1"/>
    <col min="6819" max="6819" width="5.5546875" style="132" customWidth="1"/>
    <col min="6820" max="6820" width="0.5546875" style="132" customWidth="1"/>
    <col min="6821" max="6821" width="13.44140625" style="132" customWidth="1"/>
    <col min="6822" max="6822" width="0.5546875" style="132" customWidth="1"/>
    <col min="6823" max="6823" width="13.44140625" style="132" customWidth="1"/>
    <col min="6824" max="6824" width="0.5546875" style="132" customWidth="1"/>
    <col min="6825" max="6825" width="13.44140625" style="132" customWidth="1"/>
    <col min="6826" max="6826" width="0.5546875" style="132" customWidth="1"/>
    <col min="6827" max="6827" width="13.44140625" style="132" customWidth="1"/>
    <col min="6828" max="7070" width="14.44140625" style="132"/>
    <col min="7071" max="7073" width="2.44140625" style="132" customWidth="1"/>
    <col min="7074" max="7074" width="39.5546875" style="132" customWidth="1"/>
    <col min="7075" max="7075" width="5.5546875" style="132" customWidth="1"/>
    <col min="7076" max="7076" width="0.5546875" style="132" customWidth="1"/>
    <col min="7077" max="7077" width="13.44140625" style="132" customWidth="1"/>
    <col min="7078" max="7078" width="0.5546875" style="132" customWidth="1"/>
    <col min="7079" max="7079" width="13.44140625" style="132" customWidth="1"/>
    <col min="7080" max="7080" width="0.5546875" style="132" customWidth="1"/>
    <col min="7081" max="7081" width="13.44140625" style="132" customWidth="1"/>
    <col min="7082" max="7082" width="0.5546875" style="132" customWidth="1"/>
    <col min="7083" max="7083" width="13.44140625" style="132" customWidth="1"/>
    <col min="7084" max="7326" width="14.44140625" style="132"/>
    <col min="7327" max="7329" width="2.44140625" style="132" customWidth="1"/>
    <col min="7330" max="7330" width="39.5546875" style="132" customWidth="1"/>
    <col min="7331" max="7331" width="5.5546875" style="132" customWidth="1"/>
    <col min="7332" max="7332" width="0.5546875" style="132" customWidth="1"/>
    <col min="7333" max="7333" width="13.44140625" style="132" customWidth="1"/>
    <col min="7334" max="7334" width="0.5546875" style="132" customWidth="1"/>
    <col min="7335" max="7335" width="13.44140625" style="132" customWidth="1"/>
    <col min="7336" max="7336" width="0.5546875" style="132" customWidth="1"/>
    <col min="7337" max="7337" width="13.44140625" style="132" customWidth="1"/>
    <col min="7338" max="7338" width="0.5546875" style="132" customWidth="1"/>
    <col min="7339" max="7339" width="13.44140625" style="132" customWidth="1"/>
    <col min="7340" max="7582" width="14.44140625" style="132"/>
    <col min="7583" max="7585" width="2.44140625" style="132" customWidth="1"/>
    <col min="7586" max="7586" width="39.5546875" style="132" customWidth="1"/>
    <col min="7587" max="7587" width="5.5546875" style="132" customWidth="1"/>
    <col min="7588" max="7588" width="0.5546875" style="132" customWidth="1"/>
    <col min="7589" max="7589" width="13.44140625" style="132" customWidth="1"/>
    <col min="7590" max="7590" width="0.5546875" style="132" customWidth="1"/>
    <col min="7591" max="7591" width="13.44140625" style="132" customWidth="1"/>
    <col min="7592" max="7592" width="0.5546875" style="132" customWidth="1"/>
    <col min="7593" max="7593" width="13.44140625" style="132" customWidth="1"/>
    <col min="7594" max="7594" width="0.5546875" style="132" customWidth="1"/>
    <col min="7595" max="7595" width="13.44140625" style="132" customWidth="1"/>
    <col min="7596" max="7838" width="14.44140625" style="132"/>
    <col min="7839" max="7841" width="2.44140625" style="132" customWidth="1"/>
    <col min="7842" max="7842" width="39.5546875" style="132" customWidth="1"/>
    <col min="7843" max="7843" width="5.5546875" style="132" customWidth="1"/>
    <col min="7844" max="7844" width="0.5546875" style="132" customWidth="1"/>
    <col min="7845" max="7845" width="13.44140625" style="132" customWidth="1"/>
    <col min="7846" max="7846" width="0.5546875" style="132" customWidth="1"/>
    <col min="7847" max="7847" width="13.44140625" style="132" customWidth="1"/>
    <col min="7848" max="7848" width="0.5546875" style="132" customWidth="1"/>
    <col min="7849" max="7849" width="13.44140625" style="132" customWidth="1"/>
    <col min="7850" max="7850" width="0.5546875" style="132" customWidth="1"/>
    <col min="7851" max="7851" width="13.44140625" style="132" customWidth="1"/>
    <col min="7852" max="8094" width="14.44140625" style="132"/>
    <col min="8095" max="8097" width="2.44140625" style="132" customWidth="1"/>
    <col min="8098" max="8098" width="39.5546875" style="132" customWidth="1"/>
    <col min="8099" max="8099" width="5.5546875" style="132" customWidth="1"/>
    <col min="8100" max="8100" width="0.5546875" style="132" customWidth="1"/>
    <col min="8101" max="8101" width="13.44140625" style="132" customWidth="1"/>
    <col min="8102" max="8102" width="0.5546875" style="132" customWidth="1"/>
    <col min="8103" max="8103" width="13.44140625" style="132" customWidth="1"/>
    <col min="8104" max="8104" width="0.5546875" style="132" customWidth="1"/>
    <col min="8105" max="8105" width="13.44140625" style="132" customWidth="1"/>
    <col min="8106" max="8106" width="0.5546875" style="132" customWidth="1"/>
    <col min="8107" max="8107" width="13.44140625" style="132" customWidth="1"/>
    <col min="8108" max="8350" width="14.44140625" style="132"/>
    <col min="8351" max="8353" width="2.44140625" style="132" customWidth="1"/>
    <col min="8354" max="8354" width="39.5546875" style="132" customWidth="1"/>
    <col min="8355" max="8355" width="5.5546875" style="132" customWidth="1"/>
    <col min="8356" max="8356" width="0.5546875" style="132" customWidth="1"/>
    <col min="8357" max="8357" width="13.44140625" style="132" customWidth="1"/>
    <col min="8358" max="8358" width="0.5546875" style="132" customWidth="1"/>
    <col min="8359" max="8359" width="13.44140625" style="132" customWidth="1"/>
    <col min="8360" max="8360" width="0.5546875" style="132" customWidth="1"/>
    <col min="8361" max="8361" width="13.44140625" style="132" customWidth="1"/>
    <col min="8362" max="8362" width="0.5546875" style="132" customWidth="1"/>
    <col min="8363" max="8363" width="13.44140625" style="132" customWidth="1"/>
    <col min="8364" max="8606" width="14.44140625" style="132"/>
    <col min="8607" max="8609" width="2.44140625" style="132" customWidth="1"/>
    <col min="8610" max="8610" width="39.5546875" style="132" customWidth="1"/>
    <col min="8611" max="8611" width="5.5546875" style="132" customWidth="1"/>
    <col min="8612" max="8612" width="0.5546875" style="132" customWidth="1"/>
    <col min="8613" max="8613" width="13.44140625" style="132" customWidth="1"/>
    <col min="8614" max="8614" width="0.5546875" style="132" customWidth="1"/>
    <col min="8615" max="8615" width="13.44140625" style="132" customWidth="1"/>
    <col min="8616" max="8616" width="0.5546875" style="132" customWidth="1"/>
    <col min="8617" max="8617" width="13.44140625" style="132" customWidth="1"/>
    <col min="8618" max="8618" width="0.5546875" style="132" customWidth="1"/>
    <col min="8619" max="8619" width="13.44140625" style="132" customWidth="1"/>
    <col min="8620" max="8862" width="14.44140625" style="132"/>
    <col min="8863" max="8865" width="2.44140625" style="132" customWidth="1"/>
    <col min="8866" max="8866" width="39.5546875" style="132" customWidth="1"/>
    <col min="8867" max="8867" width="5.5546875" style="132" customWidth="1"/>
    <col min="8868" max="8868" width="0.5546875" style="132" customWidth="1"/>
    <col min="8869" max="8869" width="13.44140625" style="132" customWidth="1"/>
    <col min="8870" max="8870" width="0.5546875" style="132" customWidth="1"/>
    <col min="8871" max="8871" width="13.44140625" style="132" customWidth="1"/>
    <col min="8872" max="8872" width="0.5546875" style="132" customWidth="1"/>
    <col min="8873" max="8873" width="13.44140625" style="132" customWidth="1"/>
    <col min="8874" max="8874" width="0.5546875" style="132" customWidth="1"/>
    <col min="8875" max="8875" width="13.44140625" style="132" customWidth="1"/>
    <col min="8876" max="9118" width="14.44140625" style="132"/>
    <col min="9119" max="9121" width="2.44140625" style="132" customWidth="1"/>
    <col min="9122" max="9122" width="39.5546875" style="132" customWidth="1"/>
    <col min="9123" max="9123" width="5.5546875" style="132" customWidth="1"/>
    <col min="9124" max="9124" width="0.5546875" style="132" customWidth="1"/>
    <col min="9125" max="9125" width="13.44140625" style="132" customWidth="1"/>
    <col min="9126" max="9126" width="0.5546875" style="132" customWidth="1"/>
    <col min="9127" max="9127" width="13.44140625" style="132" customWidth="1"/>
    <col min="9128" max="9128" width="0.5546875" style="132" customWidth="1"/>
    <col min="9129" max="9129" width="13.44140625" style="132" customWidth="1"/>
    <col min="9130" max="9130" width="0.5546875" style="132" customWidth="1"/>
    <col min="9131" max="9131" width="13.44140625" style="132" customWidth="1"/>
    <col min="9132" max="9374" width="14.44140625" style="132"/>
    <col min="9375" max="9377" width="2.44140625" style="132" customWidth="1"/>
    <col min="9378" max="9378" width="39.5546875" style="132" customWidth="1"/>
    <col min="9379" max="9379" width="5.5546875" style="132" customWidth="1"/>
    <col min="9380" max="9380" width="0.5546875" style="132" customWidth="1"/>
    <col min="9381" max="9381" width="13.44140625" style="132" customWidth="1"/>
    <col min="9382" max="9382" width="0.5546875" style="132" customWidth="1"/>
    <col min="9383" max="9383" width="13.44140625" style="132" customWidth="1"/>
    <col min="9384" max="9384" width="0.5546875" style="132" customWidth="1"/>
    <col min="9385" max="9385" width="13.44140625" style="132" customWidth="1"/>
    <col min="9386" max="9386" width="0.5546875" style="132" customWidth="1"/>
    <col min="9387" max="9387" width="13.44140625" style="132" customWidth="1"/>
    <col min="9388" max="9630" width="14.44140625" style="132"/>
    <col min="9631" max="9633" width="2.44140625" style="132" customWidth="1"/>
    <col min="9634" max="9634" width="39.5546875" style="132" customWidth="1"/>
    <col min="9635" max="9635" width="5.5546875" style="132" customWidth="1"/>
    <col min="9636" max="9636" width="0.5546875" style="132" customWidth="1"/>
    <col min="9637" max="9637" width="13.44140625" style="132" customWidth="1"/>
    <col min="9638" max="9638" width="0.5546875" style="132" customWidth="1"/>
    <col min="9639" max="9639" width="13.44140625" style="132" customWidth="1"/>
    <col min="9640" max="9640" width="0.5546875" style="132" customWidth="1"/>
    <col min="9641" max="9641" width="13.44140625" style="132" customWidth="1"/>
    <col min="9642" max="9642" width="0.5546875" style="132" customWidth="1"/>
    <col min="9643" max="9643" width="13.44140625" style="132" customWidth="1"/>
    <col min="9644" max="9886" width="14.44140625" style="132"/>
    <col min="9887" max="9889" width="2.44140625" style="132" customWidth="1"/>
    <col min="9890" max="9890" width="39.5546875" style="132" customWidth="1"/>
    <col min="9891" max="9891" width="5.5546875" style="132" customWidth="1"/>
    <col min="9892" max="9892" width="0.5546875" style="132" customWidth="1"/>
    <col min="9893" max="9893" width="13.44140625" style="132" customWidth="1"/>
    <col min="9894" max="9894" width="0.5546875" style="132" customWidth="1"/>
    <col min="9895" max="9895" width="13.44140625" style="132" customWidth="1"/>
    <col min="9896" max="9896" width="0.5546875" style="132" customWidth="1"/>
    <col min="9897" max="9897" width="13.44140625" style="132" customWidth="1"/>
    <col min="9898" max="9898" width="0.5546875" style="132" customWidth="1"/>
    <col min="9899" max="9899" width="13.44140625" style="132" customWidth="1"/>
    <col min="9900" max="10142" width="14.44140625" style="132"/>
    <col min="10143" max="10145" width="2.44140625" style="132" customWidth="1"/>
    <col min="10146" max="10146" width="39.5546875" style="132" customWidth="1"/>
    <col min="10147" max="10147" width="5.5546875" style="132" customWidth="1"/>
    <col min="10148" max="10148" width="0.5546875" style="132" customWidth="1"/>
    <col min="10149" max="10149" width="13.44140625" style="132" customWidth="1"/>
    <col min="10150" max="10150" width="0.5546875" style="132" customWidth="1"/>
    <col min="10151" max="10151" width="13.44140625" style="132" customWidth="1"/>
    <col min="10152" max="10152" width="0.5546875" style="132" customWidth="1"/>
    <col min="10153" max="10153" width="13.44140625" style="132" customWidth="1"/>
    <col min="10154" max="10154" width="0.5546875" style="132" customWidth="1"/>
    <col min="10155" max="10155" width="13.44140625" style="132" customWidth="1"/>
    <col min="10156" max="10398" width="14.44140625" style="132"/>
    <col min="10399" max="10401" width="2.44140625" style="132" customWidth="1"/>
    <col min="10402" max="10402" width="39.5546875" style="132" customWidth="1"/>
    <col min="10403" max="10403" width="5.5546875" style="132" customWidth="1"/>
    <col min="10404" max="10404" width="0.5546875" style="132" customWidth="1"/>
    <col min="10405" max="10405" width="13.44140625" style="132" customWidth="1"/>
    <col min="10406" max="10406" width="0.5546875" style="132" customWidth="1"/>
    <col min="10407" max="10407" width="13.44140625" style="132" customWidth="1"/>
    <col min="10408" max="10408" width="0.5546875" style="132" customWidth="1"/>
    <col min="10409" max="10409" width="13.44140625" style="132" customWidth="1"/>
    <col min="10410" max="10410" width="0.5546875" style="132" customWidth="1"/>
    <col min="10411" max="10411" width="13.44140625" style="132" customWidth="1"/>
    <col min="10412" max="10654" width="14.44140625" style="132"/>
    <col min="10655" max="10657" width="2.44140625" style="132" customWidth="1"/>
    <col min="10658" max="10658" width="39.5546875" style="132" customWidth="1"/>
    <col min="10659" max="10659" width="5.5546875" style="132" customWidth="1"/>
    <col min="10660" max="10660" width="0.5546875" style="132" customWidth="1"/>
    <col min="10661" max="10661" width="13.44140625" style="132" customWidth="1"/>
    <col min="10662" max="10662" width="0.5546875" style="132" customWidth="1"/>
    <col min="10663" max="10663" width="13.44140625" style="132" customWidth="1"/>
    <col min="10664" max="10664" width="0.5546875" style="132" customWidth="1"/>
    <col min="10665" max="10665" width="13.44140625" style="132" customWidth="1"/>
    <col min="10666" max="10666" width="0.5546875" style="132" customWidth="1"/>
    <col min="10667" max="10667" width="13.44140625" style="132" customWidth="1"/>
    <col min="10668" max="10910" width="14.44140625" style="132"/>
    <col min="10911" max="10913" width="2.44140625" style="132" customWidth="1"/>
    <col min="10914" max="10914" width="39.5546875" style="132" customWidth="1"/>
    <col min="10915" max="10915" width="5.5546875" style="132" customWidth="1"/>
    <col min="10916" max="10916" width="0.5546875" style="132" customWidth="1"/>
    <col min="10917" max="10917" width="13.44140625" style="132" customWidth="1"/>
    <col min="10918" max="10918" width="0.5546875" style="132" customWidth="1"/>
    <col min="10919" max="10919" width="13.44140625" style="132" customWidth="1"/>
    <col min="10920" max="10920" width="0.5546875" style="132" customWidth="1"/>
    <col min="10921" max="10921" width="13.44140625" style="132" customWidth="1"/>
    <col min="10922" max="10922" width="0.5546875" style="132" customWidth="1"/>
    <col min="10923" max="10923" width="13.44140625" style="132" customWidth="1"/>
    <col min="10924" max="11166" width="14.44140625" style="132"/>
    <col min="11167" max="11169" width="2.44140625" style="132" customWidth="1"/>
    <col min="11170" max="11170" width="39.5546875" style="132" customWidth="1"/>
    <col min="11171" max="11171" width="5.5546875" style="132" customWidth="1"/>
    <col min="11172" max="11172" width="0.5546875" style="132" customWidth="1"/>
    <col min="11173" max="11173" width="13.44140625" style="132" customWidth="1"/>
    <col min="11174" max="11174" width="0.5546875" style="132" customWidth="1"/>
    <col min="11175" max="11175" width="13.44140625" style="132" customWidth="1"/>
    <col min="11176" max="11176" width="0.5546875" style="132" customWidth="1"/>
    <col min="11177" max="11177" width="13.44140625" style="132" customWidth="1"/>
    <col min="11178" max="11178" width="0.5546875" style="132" customWidth="1"/>
    <col min="11179" max="11179" width="13.44140625" style="132" customWidth="1"/>
    <col min="11180" max="11422" width="14.44140625" style="132"/>
    <col min="11423" max="11425" width="2.44140625" style="132" customWidth="1"/>
    <col min="11426" max="11426" width="39.5546875" style="132" customWidth="1"/>
    <col min="11427" max="11427" width="5.5546875" style="132" customWidth="1"/>
    <col min="11428" max="11428" width="0.5546875" style="132" customWidth="1"/>
    <col min="11429" max="11429" width="13.44140625" style="132" customWidth="1"/>
    <col min="11430" max="11430" width="0.5546875" style="132" customWidth="1"/>
    <col min="11431" max="11431" width="13.44140625" style="132" customWidth="1"/>
    <col min="11432" max="11432" width="0.5546875" style="132" customWidth="1"/>
    <col min="11433" max="11433" width="13.44140625" style="132" customWidth="1"/>
    <col min="11434" max="11434" width="0.5546875" style="132" customWidth="1"/>
    <col min="11435" max="11435" width="13.44140625" style="132" customWidth="1"/>
    <col min="11436" max="11678" width="14.44140625" style="132"/>
    <col min="11679" max="11681" width="2.44140625" style="132" customWidth="1"/>
    <col min="11682" max="11682" width="39.5546875" style="132" customWidth="1"/>
    <col min="11683" max="11683" width="5.5546875" style="132" customWidth="1"/>
    <col min="11684" max="11684" width="0.5546875" style="132" customWidth="1"/>
    <col min="11685" max="11685" width="13.44140625" style="132" customWidth="1"/>
    <col min="11686" max="11686" width="0.5546875" style="132" customWidth="1"/>
    <col min="11687" max="11687" width="13.44140625" style="132" customWidth="1"/>
    <col min="11688" max="11688" width="0.5546875" style="132" customWidth="1"/>
    <col min="11689" max="11689" width="13.44140625" style="132" customWidth="1"/>
    <col min="11690" max="11690" width="0.5546875" style="132" customWidth="1"/>
    <col min="11691" max="11691" width="13.44140625" style="132" customWidth="1"/>
    <col min="11692" max="11934" width="14.44140625" style="132"/>
    <col min="11935" max="11937" width="2.44140625" style="132" customWidth="1"/>
    <col min="11938" max="11938" width="39.5546875" style="132" customWidth="1"/>
    <col min="11939" max="11939" width="5.5546875" style="132" customWidth="1"/>
    <col min="11940" max="11940" width="0.5546875" style="132" customWidth="1"/>
    <col min="11941" max="11941" width="13.44140625" style="132" customWidth="1"/>
    <col min="11942" max="11942" width="0.5546875" style="132" customWidth="1"/>
    <col min="11943" max="11943" width="13.44140625" style="132" customWidth="1"/>
    <col min="11944" max="11944" width="0.5546875" style="132" customWidth="1"/>
    <col min="11945" max="11945" width="13.44140625" style="132" customWidth="1"/>
    <col min="11946" max="11946" width="0.5546875" style="132" customWidth="1"/>
    <col min="11947" max="11947" width="13.44140625" style="132" customWidth="1"/>
    <col min="11948" max="12190" width="14.44140625" style="132"/>
    <col min="12191" max="12193" width="2.44140625" style="132" customWidth="1"/>
    <col min="12194" max="12194" width="39.5546875" style="132" customWidth="1"/>
    <col min="12195" max="12195" width="5.5546875" style="132" customWidth="1"/>
    <col min="12196" max="12196" width="0.5546875" style="132" customWidth="1"/>
    <col min="12197" max="12197" width="13.44140625" style="132" customWidth="1"/>
    <col min="12198" max="12198" width="0.5546875" style="132" customWidth="1"/>
    <col min="12199" max="12199" width="13.44140625" style="132" customWidth="1"/>
    <col min="12200" max="12200" width="0.5546875" style="132" customWidth="1"/>
    <col min="12201" max="12201" width="13.44140625" style="132" customWidth="1"/>
    <col min="12202" max="12202" width="0.5546875" style="132" customWidth="1"/>
    <col min="12203" max="12203" width="13.44140625" style="132" customWidth="1"/>
    <col min="12204" max="12446" width="14.44140625" style="132"/>
    <col min="12447" max="12449" width="2.44140625" style="132" customWidth="1"/>
    <col min="12450" max="12450" width="39.5546875" style="132" customWidth="1"/>
    <col min="12451" max="12451" width="5.5546875" style="132" customWidth="1"/>
    <col min="12452" max="12452" width="0.5546875" style="132" customWidth="1"/>
    <col min="12453" max="12453" width="13.44140625" style="132" customWidth="1"/>
    <col min="12454" max="12454" width="0.5546875" style="132" customWidth="1"/>
    <col min="12455" max="12455" width="13.44140625" style="132" customWidth="1"/>
    <col min="12456" max="12456" width="0.5546875" style="132" customWidth="1"/>
    <col min="12457" max="12457" width="13.44140625" style="132" customWidth="1"/>
    <col min="12458" max="12458" width="0.5546875" style="132" customWidth="1"/>
    <col min="12459" max="12459" width="13.44140625" style="132" customWidth="1"/>
    <col min="12460" max="12702" width="14.44140625" style="132"/>
    <col min="12703" max="12705" width="2.44140625" style="132" customWidth="1"/>
    <col min="12706" max="12706" width="39.5546875" style="132" customWidth="1"/>
    <col min="12707" max="12707" width="5.5546875" style="132" customWidth="1"/>
    <col min="12708" max="12708" width="0.5546875" style="132" customWidth="1"/>
    <col min="12709" max="12709" width="13.44140625" style="132" customWidth="1"/>
    <col min="12710" max="12710" width="0.5546875" style="132" customWidth="1"/>
    <col min="12711" max="12711" width="13.44140625" style="132" customWidth="1"/>
    <col min="12712" max="12712" width="0.5546875" style="132" customWidth="1"/>
    <col min="12713" max="12713" width="13.44140625" style="132" customWidth="1"/>
    <col min="12714" max="12714" width="0.5546875" style="132" customWidth="1"/>
    <col min="12715" max="12715" width="13.44140625" style="132" customWidth="1"/>
    <col min="12716" max="12958" width="14.44140625" style="132"/>
    <col min="12959" max="12961" width="2.44140625" style="132" customWidth="1"/>
    <col min="12962" max="12962" width="39.5546875" style="132" customWidth="1"/>
    <col min="12963" max="12963" width="5.5546875" style="132" customWidth="1"/>
    <col min="12964" max="12964" width="0.5546875" style="132" customWidth="1"/>
    <col min="12965" max="12965" width="13.44140625" style="132" customWidth="1"/>
    <col min="12966" max="12966" width="0.5546875" style="132" customWidth="1"/>
    <col min="12967" max="12967" width="13.44140625" style="132" customWidth="1"/>
    <col min="12968" max="12968" width="0.5546875" style="132" customWidth="1"/>
    <col min="12969" max="12969" width="13.44140625" style="132" customWidth="1"/>
    <col min="12970" max="12970" width="0.5546875" style="132" customWidth="1"/>
    <col min="12971" max="12971" width="13.44140625" style="132" customWidth="1"/>
    <col min="12972" max="13214" width="14.44140625" style="132"/>
    <col min="13215" max="13217" width="2.44140625" style="132" customWidth="1"/>
    <col min="13218" max="13218" width="39.5546875" style="132" customWidth="1"/>
    <col min="13219" max="13219" width="5.5546875" style="132" customWidth="1"/>
    <col min="13220" max="13220" width="0.5546875" style="132" customWidth="1"/>
    <col min="13221" max="13221" width="13.44140625" style="132" customWidth="1"/>
    <col min="13222" max="13222" width="0.5546875" style="132" customWidth="1"/>
    <col min="13223" max="13223" width="13.44140625" style="132" customWidth="1"/>
    <col min="13224" max="13224" width="0.5546875" style="132" customWidth="1"/>
    <col min="13225" max="13225" width="13.44140625" style="132" customWidth="1"/>
    <col min="13226" max="13226" width="0.5546875" style="132" customWidth="1"/>
    <col min="13227" max="13227" width="13.44140625" style="132" customWidth="1"/>
    <col min="13228" max="13470" width="14.44140625" style="132"/>
    <col min="13471" max="13473" width="2.44140625" style="132" customWidth="1"/>
    <col min="13474" max="13474" width="39.5546875" style="132" customWidth="1"/>
    <col min="13475" max="13475" width="5.5546875" style="132" customWidth="1"/>
    <col min="13476" max="13476" width="0.5546875" style="132" customWidth="1"/>
    <col min="13477" max="13477" width="13.44140625" style="132" customWidth="1"/>
    <col min="13478" max="13478" width="0.5546875" style="132" customWidth="1"/>
    <col min="13479" max="13479" width="13.44140625" style="132" customWidth="1"/>
    <col min="13480" max="13480" width="0.5546875" style="132" customWidth="1"/>
    <col min="13481" max="13481" width="13.44140625" style="132" customWidth="1"/>
    <col min="13482" max="13482" width="0.5546875" style="132" customWidth="1"/>
    <col min="13483" max="13483" width="13.44140625" style="132" customWidth="1"/>
    <col min="13484" max="13726" width="14.44140625" style="132"/>
    <col min="13727" max="13729" width="2.44140625" style="132" customWidth="1"/>
    <col min="13730" max="13730" width="39.5546875" style="132" customWidth="1"/>
    <col min="13731" max="13731" width="5.5546875" style="132" customWidth="1"/>
    <col min="13732" max="13732" width="0.5546875" style="132" customWidth="1"/>
    <col min="13733" max="13733" width="13.44140625" style="132" customWidth="1"/>
    <col min="13734" max="13734" width="0.5546875" style="132" customWidth="1"/>
    <col min="13735" max="13735" width="13.44140625" style="132" customWidth="1"/>
    <col min="13736" max="13736" width="0.5546875" style="132" customWidth="1"/>
    <col min="13737" max="13737" width="13.44140625" style="132" customWidth="1"/>
    <col min="13738" max="13738" width="0.5546875" style="132" customWidth="1"/>
    <col min="13739" max="13739" width="13.44140625" style="132" customWidth="1"/>
    <col min="13740" max="13982" width="14.44140625" style="132"/>
    <col min="13983" max="13985" width="2.44140625" style="132" customWidth="1"/>
    <col min="13986" max="13986" width="39.5546875" style="132" customWidth="1"/>
    <col min="13987" max="13987" width="5.5546875" style="132" customWidth="1"/>
    <col min="13988" max="13988" width="0.5546875" style="132" customWidth="1"/>
    <col min="13989" max="13989" width="13.44140625" style="132" customWidth="1"/>
    <col min="13990" max="13990" width="0.5546875" style="132" customWidth="1"/>
    <col min="13991" max="13991" width="13.44140625" style="132" customWidth="1"/>
    <col min="13992" max="13992" width="0.5546875" style="132" customWidth="1"/>
    <col min="13993" max="13993" width="13.44140625" style="132" customWidth="1"/>
    <col min="13994" max="13994" width="0.5546875" style="132" customWidth="1"/>
    <col min="13995" max="13995" width="13.44140625" style="132" customWidth="1"/>
    <col min="13996" max="14238" width="14.44140625" style="132"/>
    <col min="14239" max="14241" width="2.44140625" style="132" customWidth="1"/>
    <col min="14242" max="14242" width="39.5546875" style="132" customWidth="1"/>
    <col min="14243" max="14243" width="5.5546875" style="132" customWidth="1"/>
    <col min="14244" max="14244" width="0.5546875" style="132" customWidth="1"/>
    <col min="14245" max="14245" width="13.44140625" style="132" customWidth="1"/>
    <col min="14246" max="14246" width="0.5546875" style="132" customWidth="1"/>
    <col min="14247" max="14247" width="13.44140625" style="132" customWidth="1"/>
    <col min="14248" max="14248" width="0.5546875" style="132" customWidth="1"/>
    <col min="14249" max="14249" width="13.44140625" style="132" customWidth="1"/>
    <col min="14250" max="14250" width="0.5546875" style="132" customWidth="1"/>
    <col min="14251" max="14251" width="13.44140625" style="132" customWidth="1"/>
    <col min="14252" max="14494" width="14.44140625" style="132"/>
    <col min="14495" max="14497" width="2.44140625" style="132" customWidth="1"/>
    <col min="14498" max="14498" width="39.5546875" style="132" customWidth="1"/>
    <col min="14499" max="14499" width="5.5546875" style="132" customWidth="1"/>
    <col min="14500" max="14500" width="0.5546875" style="132" customWidth="1"/>
    <col min="14501" max="14501" width="13.44140625" style="132" customWidth="1"/>
    <col min="14502" max="14502" width="0.5546875" style="132" customWidth="1"/>
    <col min="14503" max="14503" width="13.44140625" style="132" customWidth="1"/>
    <col min="14504" max="14504" width="0.5546875" style="132" customWidth="1"/>
    <col min="14505" max="14505" width="13.44140625" style="132" customWidth="1"/>
    <col min="14506" max="14506" width="0.5546875" style="132" customWidth="1"/>
    <col min="14507" max="14507" width="13.44140625" style="132" customWidth="1"/>
    <col min="14508" max="14750" width="14.44140625" style="132"/>
    <col min="14751" max="14753" width="2.44140625" style="132" customWidth="1"/>
    <col min="14754" max="14754" width="39.5546875" style="132" customWidth="1"/>
    <col min="14755" max="14755" width="5.5546875" style="132" customWidth="1"/>
    <col min="14756" max="14756" width="0.5546875" style="132" customWidth="1"/>
    <col min="14757" max="14757" width="13.44140625" style="132" customWidth="1"/>
    <col min="14758" max="14758" width="0.5546875" style="132" customWidth="1"/>
    <col min="14759" max="14759" width="13.44140625" style="132" customWidth="1"/>
    <col min="14760" max="14760" width="0.5546875" style="132" customWidth="1"/>
    <col min="14761" max="14761" width="13.44140625" style="132" customWidth="1"/>
    <col min="14762" max="14762" width="0.5546875" style="132" customWidth="1"/>
    <col min="14763" max="14763" width="13.44140625" style="132" customWidth="1"/>
    <col min="14764" max="15006" width="14.44140625" style="132"/>
    <col min="15007" max="15009" width="2.44140625" style="132" customWidth="1"/>
    <col min="15010" max="15010" width="39.5546875" style="132" customWidth="1"/>
    <col min="15011" max="15011" width="5.5546875" style="132" customWidth="1"/>
    <col min="15012" max="15012" width="0.5546875" style="132" customWidth="1"/>
    <col min="15013" max="15013" width="13.44140625" style="132" customWidth="1"/>
    <col min="15014" max="15014" width="0.5546875" style="132" customWidth="1"/>
    <col min="15015" max="15015" width="13.44140625" style="132" customWidth="1"/>
    <col min="15016" max="15016" width="0.5546875" style="132" customWidth="1"/>
    <col min="15017" max="15017" width="13.44140625" style="132" customWidth="1"/>
    <col min="15018" max="15018" width="0.5546875" style="132" customWidth="1"/>
    <col min="15019" max="15019" width="13.44140625" style="132" customWidth="1"/>
    <col min="15020" max="15262" width="14.44140625" style="132"/>
    <col min="15263" max="15265" width="2.44140625" style="132" customWidth="1"/>
    <col min="15266" max="15266" width="39.5546875" style="132" customWidth="1"/>
    <col min="15267" max="15267" width="5.5546875" style="132" customWidth="1"/>
    <col min="15268" max="15268" width="0.5546875" style="132" customWidth="1"/>
    <col min="15269" max="15269" width="13.44140625" style="132" customWidth="1"/>
    <col min="15270" max="15270" width="0.5546875" style="132" customWidth="1"/>
    <col min="15271" max="15271" width="13.44140625" style="132" customWidth="1"/>
    <col min="15272" max="15272" width="0.5546875" style="132" customWidth="1"/>
    <col min="15273" max="15273" width="13.44140625" style="132" customWidth="1"/>
    <col min="15274" max="15274" width="0.5546875" style="132" customWidth="1"/>
    <col min="15275" max="15275" width="13.44140625" style="132" customWidth="1"/>
    <col min="15276" max="15518" width="14.44140625" style="132"/>
    <col min="15519" max="15521" width="2.44140625" style="132" customWidth="1"/>
    <col min="15522" max="15522" width="39.5546875" style="132" customWidth="1"/>
    <col min="15523" max="15523" width="5.5546875" style="132" customWidth="1"/>
    <col min="15524" max="15524" width="0.5546875" style="132" customWidth="1"/>
    <col min="15525" max="15525" width="13.44140625" style="132" customWidth="1"/>
    <col min="15526" max="15526" width="0.5546875" style="132" customWidth="1"/>
    <col min="15527" max="15527" width="13.44140625" style="132" customWidth="1"/>
    <col min="15528" max="15528" width="0.5546875" style="132" customWidth="1"/>
    <col min="15529" max="15529" width="13.44140625" style="132" customWidth="1"/>
    <col min="15530" max="15530" width="0.5546875" style="132" customWidth="1"/>
    <col min="15531" max="15531" width="13.44140625" style="132" customWidth="1"/>
    <col min="15532" max="15774" width="14.44140625" style="132"/>
    <col min="15775" max="15777" width="2.44140625" style="132" customWidth="1"/>
    <col min="15778" max="15778" width="39.5546875" style="132" customWidth="1"/>
    <col min="15779" max="15779" width="5.5546875" style="132" customWidth="1"/>
    <col min="15780" max="15780" width="0.5546875" style="132" customWidth="1"/>
    <col min="15781" max="15781" width="13.44140625" style="132" customWidth="1"/>
    <col min="15782" max="15782" width="0.5546875" style="132" customWidth="1"/>
    <col min="15783" max="15783" width="13.44140625" style="132" customWidth="1"/>
    <col min="15784" max="15784" width="0.5546875" style="132" customWidth="1"/>
    <col min="15785" max="15785" width="13.44140625" style="132" customWidth="1"/>
    <col min="15786" max="15786" width="0.5546875" style="132" customWidth="1"/>
    <col min="15787" max="15787" width="13.44140625" style="132" customWidth="1"/>
    <col min="15788" max="16030" width="14.44140625" style="132"/>
    <col min="16031" max="16033" width="2.44140625" style="132" customWidth="1"/>
    <col min="16034" max="16034" width="39.5546875" style="132" customWidth="1"/>
    <col min="16035" max="16035" width="5.5546875" style="132" customWidth="1"/>
    <col min="16036" max="16036" width="0.5546875" style="132" customWidth="1"/>
    <col min="16037" max="16037" width="13.44140625" style="132" customWidth="1"/>
    <col min="16038" max="16038" width="0.5546875" style="132" customWidth="1"/>
    <col min="16039" max="16039" width="13.44140625" style="132" customWidth="1"/>
    <col min="16040" max="16040" width="0.5546875" style="132" customWidth="1"/>
    <col min="16041" max="16041" width="13.44140625" style="132" customWidth="1"/>
    <col min="16042" max="16042" width="0.5546875" style="132" customWidth="1"/>
    <col min="16043" max="16043" width="13.44140625" style="132" customWidth="1"/>
    <col min="16044" max="16384" width="14.44140625" style="132"/>
  </cols>
  <sheetData>
    <row r="1" spans="1:13" ht="16.5" customHeight="1">
      <c r="A1" s="130" t="s">
        <v>0</v>
      </c>
      <c r="B1" s="130"/>
      <c r="C1" s="130"/>
      <c r="D1" s="130"/>
      <c r="E1" s="131"/>
    </row>
    <row r="2" spans="1:13" ht="16.5" customHeight="1">
      <c r="A2" s="130" t="s">
        <v>180</v>
      </c>
      <c r="B2" s="130"/>
      <c r="C2" s="130"/>
      <c r="D2" s="130"/>
      <c r="E2" s="131"/>
    </row>
    <row r="3" spans="1:13" ht="16.5" customHeight="1">
      <c r="A3" s="133" t="s">
        <v>86</v>
      </c>
      <c r="B3" s="133"/>
      <c r="C3" s="133"/>
      <c r="D3" s="133"/>
      <c r="E3" s="133"/>
      <c r="F3" s="133"/>
      <c r="G3" s="133"/>
      <c r="H3" s="156"/>
      <c r="I3" s="133"/>
      <c r="J3" s="156"/>
      <c r="K3" s="156"/>
      <c r="L3" s="156"/>
      <c r="M3" s="156"/>
    </row>
    <row r="4" spans="1:13" ht="16.5" customHeight="1">
      <c r="A4" s="134"/>
      <c r="B4" s="134"/>
      <c r="C4" s="134"/>
      <c r="D4" s="134"/>
      <c r="E4" s="131"/>
    </row>
    <row r="5" spans="1:13" ht="16.5" customHeight="1">
      <c r="A5" s="134"/>
      <c r="B5" s="134"/>
      <c r="C5" s="134"/>
      <c r="D5" s="134"/>
      <c r="E5" s="131"/>
    </row>
    <row r="6" spans="1:13" ht="16.5" customHeight="1">
      <c r="A6" s="134"/>
      <c r="B6" s="134"/>
      <c r="C6" s="134"/>
      <c r="D6" s="134"/>
      <c r="E6" s="131"/>
      <c r="G6" s="198" t="s">
        <v>181</v>
      </c>
      <c r="H6" s="198"/>
      <c r="I6" s="198"/>
      <c r="K6" s="198" t="s">
        <v>4</v>
      </c>
      <c r="L6" s="198"/>
      <c r="M6" s="198"/>
    </row>
    <row r="7" spans="1:13" ht="16.5" customHeight="1">
      <c r="A7" s="134"/>
      <c r="B7" s="134"/>
      <c r="C7" s="134"/>
      <c r="D7" s="134"/>
      <c r="E7" s="131"/>
      <c r="G7" s="199" t="s">
        <v>5</v>
      </c>
      <c r="H7" s="199"/>
      <c r="I7" s="199"/>
      <c r="J7" s="157"/>
      <c r="K7" s="199" t="s">
        <v>5</v>
      </c>
      <c r="L7" s="199"/>
      <c r="M7" s="199"/>
    </row>
    <row r="8" spans="1:13" ht="16.5" customHeight="1">
      <c r="A8" s="134"/>
      <c r="B8" s="134"/>
      <c r="C8" s="134"/>
      <c r="D8" s="134"/>
      <c r="E8" s="131"/>
      <c r="G8" s="20" t="s">
        <v>6</v>
      </c>
      <c r="H8" s="21"/>
      <c r="I8" s="20" t="s">
        <v>7</v>
      </c>
      <c r="J8" s="21"/>
      <c r="K8" s="20" t="s">
        <v>6</v>
      </c>
      <c r="L8" s="21"/>
      <c r="M8" s="20" t="s">
        <v>7</v>
      </c>
    </row>
    <row r="9" spans="1:13" ht="16.5" customHeight="1">
      <c r="A9" s="134"/>
      <c r="B9" s="134"/>
      <c r="C9" s="134"/>
      <c r="D9" s="134"/>
      <c r="E9" s="135" t="s">
        <v>8</v>
      </c>
      <c r="G9" s="23" t="s">
        <v>9</v>
      </c>
      <c r="H9" s="132"/>
      <c r="I9" s="23" t="s">
        <v>9</v>
      </c>
      <c r="J9" s="132"/>
      <c r="K9" s="23" t="s">
        <v>9</v>
      </c>
      <c r="L9" s="132"/>
      <c r="M9" s="23" t="s">
        <v>9</v>
      </c>
    </row>
    <row r="10" spans="1:13" ht="16.5" customHeight="1">
      <c r="A10" s="134"/>
      <c r="B10" s="134"/>
      <c r="C10" s="134"/>
      <c r="D10" s="134"/>
      <c r="E10" s="136"/>
      <c r="G10" s="158"/>
      <c r="H10" s="132"/>
      <c r="I10" s="158"/>
      <c r="J10" s="132"/>
      <c r="K10" s="159"/>
      <c r="L10" s="132"/>
      <c r="M10" s="159"/>
    </row>
    <row r="11" spans="1:13" ht="16.5" customHeight="1">
      <c r="A11" s="130" t="s">
        <v>182</v>
      </c>
      <c r="E11" s="131"/>
      <c r="G11" s="159"/>
      <c r="H11" s="159"/>
      <c r="I11" s="159"/>
      <c r="J11" s="159"/>
      <c r="K11" s="159"/>
      <c r="L11" s="159"/>
      <c r="M11" s="159"/>
    </row>
    <row r="12" spans="1:13" ht="16.5" customHeight="1">
      <c r="A12" s="132" t="s">
        <v>109</v>
      </c>
      <c r="E12" s="131"/>
      <c r="G12" s="159">
        <f>'8-9'!G46</f>
        <v>-1521911</v>
      </c>
      <c r="H12" s="159"/>
      <c r="I12" s="159">
        <v>-665164</v>
      </c>
      <c r="J12" s="159"/>
      <c r="K12" s="159">
        <f>'8-9'!K46</f>
        <v>-378304</v>
      </c>
      <c r="L12" s="159"/>
      <c r="M12" s="159">
        <v>759800</v>
      </c>
    </row>
    <row r="13" spans="1:13" ht="16.5" customHeight="1">
      <c r="A13" s="132" t="s">
        <v>183</v>
      </c>
      <c r="E13" s="131"/>
      <c r="G13" s="159"/>
      <c r="H13" s="159"/>
      <c r="I13" s="159"/>
      <c r="J13" s="159"/>
      <c r="K13" s="159"/>
      <c r="L13" s="159"/>
      <c r="M13" s="159"/>
    </row>
    <row r="14" spans="1:13" ht="16.5" customHeight="1">
      <c r="A14" s="134"/>
      <c r="B14" s="132" t="s">
        <v>184</v>
      </c>
      <c r="E14" s="131"/>
      <c r="G14" s="159">
        <v>520810</v>
      </c>
      <c r="H14" s="159"/>
      <c r="I14" s="159">
        <v>575111</v>
      </c>
      <c r="J14" s="159"/>
      <c r="K14" s="159">
        <v>58072</v>
      </c>
      <c r="L14" s="159"/>
      <c r="M14" s="159">
        <v>67050</v>
      </c>
    </row>
    <row r="15" spans="1:13" ht="16.5" customHeight="1">
      <c r="A15" s="134"/>
      <c r="B15" s="132" t="s">
        <v>185</v>
      </c>
      <c r="E15" s="131"/>
      <c r="G15" s="159">
        <v>84149</v>
      </c>
      <c r="H15" s="159"/>
      <c r="I15" s="159">
        <v>213941</v>
      </c>
      <c r="J15" s="159"/>
      <c r="K15" s="159">
        <v>79209</v>
      </c>
      <c r="L15" s="159"/>
      <c r="M15" s="159">
        <v>-37848</v>
      </c>
    </row>
    <row r="16" spans="1:13" ht="16.5" customHeight="1">
      <c r="A16" s="134"/>
      <c r="B16" s="150" t="s">
        <v>261</v>
      </c>
      <c r="C16" s="134"/>
      <c r="D16" s="134"/>
      <c r="E16" s="131" t="s">
        <v>186</v>
      </c>
      <c r="G16" s="159">
        <v>28917</v>
      </c>
      <c r="H16" s="159"/>
      <c r="I16" s="159">
        <v>-4227</v>
      </c>
      <c r="J16" s="159"/>
      <c r="K16" s="159">
        <v>6450</v>
      </c>
      <c r="L16" s="159"/>
      <c r="M16" s="159">
        <v>-4295</v>
      </c>
    </row>
    <row r="17" spans="1:13" ht="16.5" customHeight="1">
      <c r="A17" s="134"/>
      <c r="B17" s="150" t="s">
        <v>281</v>
      </c>
      <c r="C17" s="134"/>
      <c r="D17" s="134"/>
      <c r="E17" s="131">
        <v>13</v>
      </c>
      <c r="G17" s="159">
        <v>49032</v>
      </c>
      <c r="H17" s="159"/>
      <c r="I17" s="159">
        <v>0</v>
      </c>
      <c r="J17" s="159"/>
      <c r="K17" s="159">
        <v>49032</v>
      </c>
      <c r="L17" s="159"/>
      <c r="M17" s="159">
        <v>0</v>
      </c>
    </row>
    <row r="18" spans="1:13" ht="16.5" customHeight="1">
      <c r="A18" s="134"/>
      <c r="B18" s="150" t="s">
        <v>280</v>
      </c>
      <c r="C18" s="134"/>
      <c r="D18" s="134"/>
      <c r="E18" s="131"/>
      <c r="G18" s="159"/>
      <c r="H18" s="159"/>
      <c r="I18" s="159"/>
      <c r="J18" s="159"/>
      <c r="K18" s="159"/>
      <c r="L18" s="159"/>
      <c r="M18" s="159"/>
    </row>
    <row r="19" spans="1:13" ht="16.5" customHeight="1">
      <c r="A19" s="134"/>
      <c r="C19" s="34" t="s">
        <v>279</v>
      </c>
      <c r="D19" s="134"/>
      <c r="E19" s="131"/>
      <c r="G19" s="159">
        <v>-143577</v>
      </c>
      <c r="H19" s="159"/>
      <c r="I19" s="159">
        <v>0</v>
      </c>
      <c r="J19" s="159"/>
      <c r="K19" s="159">
        <v>0</v>
      </c>
      <c r="L19" s="159"/>
      <c r="M19" s="159">
        <v>0</v>
      </c>
    </row>
    <row r="20" spans="1:13" ht="16.5" customHeight="1">
      <c r="A20" s="134"/>
      <c r="B20" s="134" t="s">
        <v>277</v>
      </c>
      <c r="C20" s="11"/>
      <c r="E20" s="131"/>
      <c r="G20" s="159">
        <v>-15109</v>
      </c>
      <c r="H20" s="159"/>
      <c r="I20" s="159">
        <v>0</v>
      </c>
      <c r="J20" s="159"/>
      <c r="K20" s="159">
        <v>0</v>
      </c>
      <c r="L20" s="159"/>
      <c r="M20" s="159">
        <v>0</v>
      </c>
    </row>
    <row r="21" spans="1:13" ht="16.5" customHeight="1">
      <c r="A21" s="134"/>
      <c r="B21" s="134" t="s">
        <v>187</v>
      </c>
      <c r="E21" s="131"/>
      <c r="G21" s="159">
        <v>501</v>
      </c>
      <c r="H21" s="159"/>
      <c r="I21" s="159">
        <v>-1075</v>
      </c>
      <c r="J21" s="159"/>
      <c r="K21" s="159">
        <v>-330</v>
      </c>
      <c r="L21" s="159"/>
      <c r="M21" s="159">
        <v>-845</v>
      </c>
    </row>
    <row r="22" spans="1:13" ht="16.5" customHeight="1">
      <c r="A22" s="134"/>
      <c r="B22" s="134" t="s">
        <v>188</v>
      </c>
      <c r="E22" s="131"/>
      <c r="G22" s="159">
        <v>-1487</v>
      </c>
      <c r="H22" s="159"/>
      <c r="I22" s="159">
        <v>-41861</v>
      </c>
      <c r="J22" s="159"/>
      <c r="K22" s="159">
        <v>0</v>
      </c>
      <c r="L22" s="159"/>
      <c r="M22" s="159">
        <v>-24</v>
      </c>
    </row>
    <row r="23" spans="1:13" ht="16.5" customHeight="1">
      <c r="A23" s="134"/>
      <c r="B23" s="134" t="s">
        <v>274</v>
      </c>
      <c r="E23" s="131"/>
      <c r="G23" s="159">
        <v>-82</v>
      </c>
      <c r="H23" s="159"/>
      <c r="I23" s="159">
        <v>9842</v>
      </c>
      <c r="J23" s="159"/>
      <c r="K23" s="159">
        <v>0</v>
      </c>
      <c r="L23" s="159"/>
      <c r="M23" s="159">
        <v>0</v>
      </c>
    </row>
    <row r="24" spans="1:13" ht="16.5" customHeight="1">
      <c r="A24" s="134"/>
      <c r="B24" s="33" t="s">
        <v>263</v>
      </c>
      <c r="E24" s="131"/>
      <c r="G24" s="159">
        <v>24200</v>
      </c>
      <c r="H24" s="159"/>
      <c r="I24" s="159">
        <v>0</v>
      </c>
      <c r="J24" s="159"/>
      <c r="K24" s="159">
        <v>24200</v>
      </c>
      <c r="L24" s="159"/>
      <c r="M24" s="159">
        <v>0</v>
      </c>
    </row>
    <row r="25" spans="1:13" ht="16.5" customHeight="1">
      <c r="A25" s="134"/>
      <c r="B25" s="134" t="s">
        <v>189</v>
      </c>
      <c r="C25" s="134"/>
      <c r="E25" s="131"/>
      <c r="G25" s="159">
        <v>175274</v>
      </c>
      <c r="H25" s="159"/>
      <c r="I25" s="159">
        <v>167433</v>
      </c>
      <c r="J25" s="159"/>
      <c r="K25" s="159">
        <v>98284</v>
      </c>
      <c r="L25" s="159"/>
      <c r="M25" s="159">
        <v>74528</v>
      </c>
    </row>
    <row r="26" spans="1:13" ht="16.5" customHeight="1">
      <c r="A26" s="134"/>
      <c r="B26" s="33" t="s">
        <v>190</v>
      </c>
      <c r="C26" s="134"/>
      <c r="E26" s="131"/>
      <c r="G26" s="159">
        <v>0</v>
      </c>
      <c r="H26" s="159"/>
      <c r="I26" s="159">
        <v>0</v>
      </c>
      <c r="J26" s="159"/>
      <c r="K26" s="159">
        <v>-7327</v>
      </c>
      <c r="L26" s="159"/>
      <c r="M26" s="159">
        <v>7701</v>
      </c>
    </row>
    <row r="27" spans="1:13" ht="16.5" customHeight="1">
      <c r="B27" s="132" t="s">
        <v>191</v>
      </c>
      <c r="E27" s="131"/>
      <c r="G27" s="159">
        <v>45897</v>
      </c>
      <c r="H27" s="159"/>
      <c r="I27" s="159">
        <v>44944</v>
      </c>
      <c r="J27" s="159"/>
      <c r="K27" s="159">
        <v>16508</v>
      </c>
      <c r="L27" s="159"/>
      <c r="M27" s="159">
        <v>16697</v>
      </c>
    </row>
    <row r="28" spans="1:13" ht="16.5" customHeight="1">
      <c r="B28" s="134" t="s">
        <v>106</v>
      </c>
      <c r="E28" s="131">
        <v>13</v>
      </c>
      <c r="G28" s="159">
        <v>-52978</v>
      </c>
      <c r="H28" s="159"/>
      <c r="I28" s="159">
        <v>-78899</v>
      </c>
      <c r="J28" s="159"/>
      <c r="K28" s="159">
        <v>0</v>
      </c>
      <c r="L28" s="159"/>
      <c r="M28" s="159">
        <v>0</v>
      </c>
    </row>
    <row r="29" spans="1:13" ht="16.5" customHeight="1">
      <c r="A29" s="137"/>
      <c r="B29" s="138" t="s">
        <v>61</v>
      </c>
      <c r="E29" s="131"/>
      <c r="G29" s="159"/>
      <c r="H29" s="159"/>
      <c r="I29" s="159"/>
      <c r="J29" s="159"/>
      <c r="K29" s="159"/>
      <c r="L29" s="159"/>
      <c r="M29" s="159"/>
    </row>
    <row r="30" spans="1:13" ht="16.5" customHeight="1">
      <c r="A30" s="137"/>
      <c r="B30" s="138"/>
      <c r="C30" s="138" t="s">
        <v>62</v>
      </c>
      <c r="E30" s="131"/>
      <c r="G30" s="159">
        <v>-58041</v>
      </c>
      <c r="H30" s="159"/>
      <c r="I30" s="159">
        <v>-302539</v>
      </c>
      <c r="J30" s="159"/>
      <c r="K30" s="159">
        <v>0</v>
      </c>
      <c r="L30" s="159"/>
      <c r="M30" s="159">
        <v>0</v>
      </c>
    </row>
    <row r="31" spans="1:13" ht="16.5" customHeight="1">
      <c r="A31" s="134"/>
      <c r="B31" s="132" t="s">
        <v>192</v>
      </c>
      <c r="E31" s="131">
        <v>27</v>
      </c>
      <c r="G31" s="159">
        <v>-11057</v>
      </c>
      <c r="H31" s="159"/>
      <c r="I31" s="159">
        <v>-10535</v>
      </c>
      <c r="J31" s="159"/>
      <c r="K31" s="159">
        <v>-134000</v>
      </c>
      <c r="L31" s="159"/>
      <c r="M31" s="159">
        <v>-408005</v>
      </c>
    </row>
    <row r="32" spans="1:13" ht="16.5" customHeight="1">
      <c r="B32" s="132" t="s">
        <v>193</v>
      </c>
      <c r="E32" s="131">
        <v>27</v>
      </c>
      <c r="G32" s="159">
        <v>-258291</v>
      </c>
      <c r="H32" s="159"/>
      <c r="I32" s="159">
        <v>-294833</v>
      </c>
      <c r="J32" s="159"/>
      <c r="K32" s="159">
        <v>-473440</v>
      </c>
      <c r="L32" s="159"/>
      <c r="M32" s="159">
        <v>-443402</v>
      </c>
    </row>
    <row r="33" spans="1:13" ht="16.5" customHeight="1">
      <c r="B33" s="132" t="s">
        <v>108</v>
      </c>
      <c r="E33" s="131"/>
      <c r="G33" s="159">
        <v>1633437</v>
      </c>
      <c r="H33" s="159"/>
      <c r="I33" s="159">
        <v>1441443</v>
      </c>
      <c r="J33" s="159"/>
      <c r="K33" s="159">
        <v>794720</v>
      </c>
      <c r="L33" s="159"/>
      <c r="M33" s="159">
        <v>575855</v>
      </c>
    </row>
    <row r="34" spans="1:13" ht="16.5" customHeight="1">
      <c r="A34" s="132" t="s">
        <v>194</v>
      </c>
      <c r="E34" s="131"/>
      <c r="G34" s="159"/>
      <c r="H34" s="159"/>
      <c r="I34" s="159"/>
      <c r="J34" s="159"/>
      <c r="K34" s="159"/>
      <c r="L34" s="159"/>
      <c r="M34" s="159"/>
    </row>
    <row r="35" spans="1:13" ht="16.5" customHeight="1">
      <c r="A35" s="134"/>
      <c r="B35" s="132" t="s">
        <v>195</v>
      </c>
      <c r="C35" s="139"/>
      <c r="E35" s="131"/>
      <c r="G35" s="159">
        <v>8142</v>
      </c>
      <c r="H35" s="159"/>
      <c r="I35" s="159">
        <v>-53546</v>
      </c>
      <c r="J35" s="159"/>
      <c r="K35" s="159">
        <v>2650</v>
      </c>
      <c r="M35" s="159">
        <v>-3824</v>
      </c>
    </row>
    <row r="36" spans="1:13" ht="16.5" customHeight="1">
      <c r="A36" s="137"/>
      <c r="B36" s="132" t="s">
        <v>196</v>
      </c>
      <c r="E36" s="131"/>
      <c r="G36" s="159">
        <v>-168862</v>
      </c>
      <c r="H36" s="159"/>
      <c r="I36" s="159">
        <v>-87841</v>
      </c>
      <c r="J36" s="159"/>
      <c r="K36" s="159">
        <v>-120464</v>
      </c>
      <c r="M36" s="159">
        <v>-15101</v>
      </c>
    </row>
    <row r="37" spans="1:13" ht="16.5" customHeight="1">
      <c r="A37" s="137"/>
      <c r="B37" s="132" t="s">
        <v>16</v>
      </c>
      <c r="E37" s="131"/>
      <c r="G37" s="159">
        <v>1713</v>
      </c>
      <c r="H37" s="159"/>
      <c r="I37" s="159">
        <v>866</v>
      </c>
      <c r="J37" s="159"/>
      <c r="K37" s="159">
        <v>0</v>
      </c>
      <c r="M37" s="159">
        <v>0</v>
      </c>
    </row>
    <row r="38" spans="1:13" ht="16.5" customHeight="1">
      <c r="A38" s="137"/>
      <c r="B38" s="132" t="s">
        <v>17</v>
      </c>
      <c r="E38" s="140"/>
      <c r="G38" s="159">
        <v>2153928</v>
      </c>
      <c r="H38" s="159"/>
      <c r="I38" s="159">
        <v>1828143</v>
      </c>
      <c r="J38" s="159"/>
      <c r="K38" s="159">
        <v>1587370</v>
      </c>
      <c r="M38" s="159">
        <v>953477</v>
      </c>
    </row>
    <row r="39" spans="1:13" ht="16.5" customHeight="1">
      <c r="A39" s="137"/>
      <c r="B39" s="132" t="s">
        <v>18</v>
      </c>
      <c r="E39" s="131"/>
      <c r="G39" s="159">
        <v>39285</v>
      </c>
      <c r="H39" s="159"/>
      <c r="I39" s="159">
        <v>2670</v>
      </c>
      <c r="J39" s="159"/>
      <c r="K39" s="159">
        <v>-1427</v>
      </c>
      <c r="M39" s="159">
        <v>93</v>
      </c>
    </row>
    <row r="40" spans="1:13" ht="16.5" customHeight="1">
      <c r="A40" s="137"/>
      <c r="B40" s="132" t="s">
        <v>27</v>
      </c>
      <c r="E40" s="131"/>
      <c r="G40" s="159">
        <v>-444975</v>
      </c>
      <c r="H40" s="159"/>
      <c r="I40" s="159">
        <v>-523684</v>
      </c>
      <c r="J40" s="159"/>
      <c r="K40" s="159">
        <v>-83929</v>
      </c>
      <c r="M40" s="159">
        <v>-63611</v>
      </c>
    </row>
    <row r="41" spans="1:13" ht="16.5" customHeight="1">
      <c r="A41" s="137"/>
      <c r="B41" s="132" t="s">
        <v>28</v>
      </c>
      <c r="E41" s="131"/>
      <c r="G41" s="159">
        <v>593892</v>
      </c>
      <c r="H41" s="159"/>
      <c r="I41" s="159">
        <v>135926</v>
      </c>
      <c r="J41" s="159"/>
      <c r="K41" s="159">
        <v>87040</v>
      </c>
      <c r="M41" s="159">
        <v>137658</v>
      </c>
    </row>
    <row r="42" spans="1:13" ht="16.5" customHeight="1">
      <c r="A42" s="137"/>
      <c r="B42" s="132" t="s">
        <v>34</v>
      </c>
      <c r="E42" s="131"/>
      <c r="G42" s="159">
        <v>4518</v>
      </c>
      <c r="H42" s="159"/>
      <c r="I42" s="159">
        <v>-14631</v>
      </c>
      <c r="J42" s="159"/>
      <c r="K42" s="159">
        <v>0</v>
      </c>
      <c r="M42" s="159">
        <v>0</v>
      </c>
    </row>
    <row r="43" spans="1:13" ht="16.5" customHeight="1">
      <c r="A43" s="137"/>
      <c r="B43" s="132" t="s">
        <v>197</v>
      </c>
      <c r="E43" s="131"/>
      <c r="G43" s="159">
        <v>-64777</v>
      </c>
      <c r="H43" s="159"/>
      <c r="I43" s="159">
        <v>12912</v>
      </c>
      <c r="J43" s="159"/>
      <c r="K43" s="159">
        <v>-112926</v>
      </c>
      <c r="M43" s="159">
        <v>-214629</v>
      </c>
    </row>
    <row r="44" spans="1:13" ht="16.5" customHeight="1">
      <c r="A44" s="137"/>
      <c r="B44" s="132" t="s">
        <v>198</v>
      </c>
      <c r="E44" s="131"/>
      <c r="G44" s="159">
        <v>288480</v>
      </c>
      <c r="H44" s="159"/>
      <c r="I44" s="159">
        <v>197758</v>
      </c>
      <c r="J44" s="159"/>
      <c r="K44" s="159">
        <v>36171</v>
      </c>
      <c r="M44" s="159">
        <v>-58328</v>
      </c>
    </row>
    <row r="45" spans="1:13" ht="16.5" customHeight="1">
      <c r="A45" s="137"/>
      <c r="B45" s="132" t="s">
        <v>50</v>
      </c>
      <c r="E45" s="131"/>
      <c r="G45" s="159">
        <v>141749</v>
      </c>
      <c r="H45" s="159"/>
      <c r="I45" s="159">
        <v>186428</v>
      </c>
      <c r="J45" s="159"/>
      <c r="K45" s="159">
        <v>62579</v>
      </c>
      <c r="M45" s="159">
        <v>13538</v>
      </c>
    </row>
    <row r="46" spans="1:13" ht="16.5" customHeight="1">
      <c r="A46" s="137"/>
      <c r="B46" s="11" t="s">
        <v>199</v>
      </c>
      <c r="E46" s="131">
        <v>25</v>
      </c>
      <c r="G46" s="159">
        <v>-20585</v>
      </c>
      <c r="H46" s="159"/>
      <c r="I46" s="159">
        <v>-33262</v>
      </c>
      <c r="J46" s="159"/>
      <c r="K46" s="159">
        <v>-2910</v>
      </c>
      <c r="M46" s="159">
        <v>-4112</v>
      </c>
    </row>
    <row r="47" spans="1:13" ht="16.5" customHeight="1">
      <c r="A47" s="137"/>
      <c r="B47" s="132" t="s">
        <v>64</v>
      </c>
      <c r="E47" s="131"/>
      <c r="G47" s="160">
        <v>-6327</v>
      </c>
      <c r="H47" s="159"/>
      <c r="I47" s="160">
        <v>-540</v>
      </c>
      <c r="J47" s="159"/>
      <c r="K47" s="160">
        <v>0</v>
      </c>
      <c r="M47" s="160">
        <v>0</v>
      </c>
    </row>
    <row r="48" spans="1:13" ht="16.5" customHeight="1">
      <c r="A48" s="134"/>
      <c r="B48" s="134"/>
      <c r="C48" s="134"/>
      <c r="D48" s="134"/>
      <c r="E48" s="131"/>
      <c r="G48" s="159"/>
      <c r="H48" s="159"/>
      <c r="I48" s="159"/>
      <c r="J48" s="159"/>
      <c r="K48" s="159"/>
      <c r="M48" s="159"/>
    </row>
    <row r="49" spans="1:13" ht="16.5" customHeight="1">
      <c r="A49" s="132" t="s">
        <v>200</v>
      </c>
      <c r="E49" s="131"/>
      <c r="G49" s="159">
        <f>SUM(G12:G47)</f>
        <v>3025865</v>
      </c>
      <c r="H49" s="159"/>
      <c r="I49" s="159">
        <f>SUM(I12:I47)</f>
        <v>2704780</v>
      </c>
      <c r="J49" s="159"/>
      <c r="K49" s="159">
        <f>SUM(K12:K47)</f>
        <v>1587228</v>
      </c>
      <c r="M49" s="159">
        <f>SUM(M12:M47)</f>
        <v>1352373</v>
      </c>
    </row>
    <row r="50" spans="1:13" ht="16.5" customHeight="1">
      <c r="B50" s="132" t="s">
        <v>201</v>
      </c>
      <c r="E50" s="131"/>
      <c r="G50" s="159">
        <v>144561</v>
      </c>
      <c r="H50" s="159"/>
      <c r="I50" s="159">
        <v>90840</v>
      </c>
      <c r="J50" s="159"/>
      <c r="K50" s="159">
        <v>301445</v>
      </c>
      <c r="M50" s="159">
        <v>271698</v>
      </c>
    </row>
    <row r="51" spans="1:13" ht="16.5" customHeight="1">
      <c r="B51" s="132" t="s">
        <v>202</v>
      </c>
      <c r="E51" s="131"/>
      <c r="G51" s="159">
        <v>-1993459</v>
      </c>
      <c r="H51" s="159"/>
      <c r="I51" s="159">
        <v>-1968020</v>
      </c>
      <c r="J51" s="159"/>
      <c r="K51" s="159">
        <v>-1233553</v>
      </c>
      <c r="M51" s="159">
        <v>-1197063</v>
      </c>
    </row>
    <row r="52" spans="1:13" ht="16.5" customHeight="1">
      <c r="B52" s="132" t="s">
        <v>203</v>
      </c>
      <c r="E52" s="131"/>
      <c r="G52" s="159">
        <v>22762</v>
      </c>
      <c r="H52" s="159"/>
      <c r="I52" s="159">
        <v>8620</v>
      </c>
      <c r="J52" s="159"/>
      <c r="K52" s="159">
        <v>0</v>
      </c>
      <c r="M52" s="159">
        <v>0</v>
      </c>
    </row>
    <row r="53" spans="1:13" ht="16.5" customHeight="1">
      <c r="B53" s="132" t="s">
        <v>204</v>
      </c>
      <c r="E53" s="131"/>
      <c r="G53" s="160">
        <v>-180544</v>
      </c>
      <c r="H53" s="159"/>
      <c r="I53" s="160">
        <v>-175066</v>
      </c>
      <c r="J53" s="159"/>
      <c r="K53" s="160">
        <v>-57024</v>
      </c>
      <c r="M53" s="160">
        <v>-85792</v>
      </c>
    </row>
    <row r="54" spans="1:13" ht="16.5" customHeight="1">
      <c r="A54" s="134"/>
      <c r="B54" s="134"/>
      <c r="C54" s="134"/>
      <c r="E54" s="131"/>
      <c r="G54" s="159"/>
      <c r="H54" s="159"/>
      <c r="I54" s="159"/>
      <c r="J54" s="159"/>
      <c r="K54" s="159"/>
      <c r="M54" s="159"/>
    </row>
    <row r="55" spans="1:13" ht="16.5" customHeight="1">
      <c r="A55" s="132" t="s">
        <v>205</v>
      </c>
      <c r="B55" s="130"/>
      <c r="C55" s="130"/>
      <c r="D55" s="130"/>
      <c r="E55" s="131"/>
      <c r="G55" s="160">
        <f>SUM(G49:G53)</f>
        <v>1019185</v>
      </c>
      <c r="H55" s="159"/>
      <c r="I55" s="160">
        <f>SUM(I49:I53)</f>
        <v>661154</v>
      </c>
      <c r="J55" s="159"/>
      <c r="K55" s="160">
        <f>SUM(K49:K53)</f>
        <v>598096</v>
      </c>
      <c r="M55" s="160">
        <f>SUM(M49:M53)</f>
        <v>341216</v>
      </c>
    </row>
    <row r="56" spans="1:13" ht="16.5" customHeight="1">
      <c r="B56" s="130"/>
      <c r="C56" s="130"/>
      <c r="D56" s="130"/>
      <c r="E56" s="131"/>
      <c r="G56" s="159"/>
      <c r="H56" s="159"/>
      <c r="I56" s="159"/>
      <c r="J56" s="159"/>
      <c r="K56" s="159"/>
      <c r="M56" s="159"/>
    </row>
    <row r="57" spans="1:13" ht="13.5" customHeight="1">
      <c r="B57" s="130"/>
      <c r="C57" s="130"/>
      <c r="D57" s="130"/>
      <c r="E57" s="131"/>
      <c r="G57" s="159"/>
      <c r="H57" s="159"/>
      <c r="I57" s="159"/>
      <c r="J57" s="159"/>
      <c r="K57" s="159"/>
      <c r="M57" s="159"/>
    </row>
    <row r="58" spans="1:13" ht="22.2" customHeight="1">
      <c r="A58" s="141" t="s">
        <v>38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</row>
    <row r="59" spans="1:13" ht="16.5" customHeight="1">
      <c r="A59" s="130" t="s">
        <v>0</v>
      </c>
      <c r="B59" s="130"/>
      <c r="C59" s="130"/>
      <c r="D59" s="130"/>
      <c r="E59" s="131"/>
    </row>
    <row r="60" spans="1:13" ht="16.5" customHeight="1">
      <c r="A60" s="130" t="s">
        <v>180</v>
      </c>
      <c r="B60" s="130"/>
      <c r="C60" s="130"/>
      <c r="D60" s="130"/>
      <c r="E60" s="131"/>
    </row>
    <row r="61" spans="1:13" ht="16.5" customHeight="1">
      <c r="A61" s="142" t="s">
        <v>86</v>
      </c>
      <c r="B61" s="142"/>
      <c r="C61" s="142"/>
      <c r="D61" s="142"/>
      <c r="E61" s="142"/>
      <c r="F61" s="142"/>
      <c r="G61" s="142"/>
      <c r="H61" s="161"/>
      <c r="I61" s="142"/>
      <c r="J61" s="161"/>
      <c r="K61" s="161"/>
      <c r="L61" s="161"/>
      <c r="M61" s="161"/>
    </row>
    <row r="62" spans="1:13" ht="16.5" customHeight="1">
      <c r="A62" s="137"/>
      <c r="B62" s="134"/>
      <c r="C62" s="134"/>
      <c r="D62" s="134"/>
      <c r="E62" s="131"/>
    </row>
    <row r="63" spans="1:13" ht="16.5" customHeight="1">
      <c r="A63" s="134"/>
      <c r="B63" s="134"/>
      <c r="C63" s="134"/>
      <c r="D63" s="134"/>
      <c r="E63" s="131"/>
    </row>
    <row r="64" spans="1:13" ht="16.350000000000001" customHeight="1">
      <c r="A64" s="134"/>
      <c r="B64" s="134"/>
      <c r="C64" s="134"/>
      <c r="D64" s="134"/>
      <c r="E64" s="131"/>
      <c r="G64" s="198" t="s">
        <v>181</v>
      </c>
      <c r="H64" s="198"/>
      <c r="I64" s="198"/>
      <c r="K64" s="198" t="s">
        <v>4</v>
      </c>
      <c r="L64" s="198"/>
      <c r="M64" s="198"/>
    </row>
    <row r="65" spans="1:13" ht="16.350000000000001" customHeight="1">
      <c r="A65" s="134"/>
      <c r="B65" s="134"/>
      <c r="C65" s="134"/>
      <c r="D65" s="134"/>
      <c r="E65" s="131"/>
      <c r="G65" s="199" t="s">
        <v>5</v>
      </c>
      <c r="H65" s="199"/>
      <c r="I65" s="199"/>
      <c r="J65" s="157"/>
      <c r="K65" s="199" t="s">
        <v>5</v>
      </c>
      <c r="L65" s="199"/>
      <c r="M65" s="199"/>
    </row>
    <row r="66" spans="1:13" ht="16.350000000000001" customHeight="1">
      <c r="A66" s="134"/>
      <c r="B66" s="134"/>
      <c r="C66" s="134"/>
      <c r="D66" s="134"/>
      <c r="E66" s="131"/>
      <c r="G66" s="20" t="s">
        <v>6</v>
      </c>
      <c r="H66" s="21"/>
      <c r="I66" s="20" t="s">
        <v>7</v>
      </c>
      <c r="J66" s="21"/>
      <c r="K66" s="20" t="s">
        <v>6</v>
      </c>
      <c r="L66" s="21"/>
      <c r="M66" s="20" t="s">
        <v>7</v>
      </c>
    </row>
    <row r="67" spans="1:13" ht="16.350000000000001" customHeight="1">
      <c r="A67" s="134"/>
      <c r="B67" s="134"/>
      <c r="C67" s="134"/>
      <c r="D67" s="134"/>
      <c r="E67" s="135" t="s">
        <v>8</v>
      </c>
      <c r="G67" s="23" t="s">
        <v>9</v>
      </c>
      <c r="H67" s="132"/>
      <c r="I67" s="23" t="s">
        <v>9</v>
      </c>
      <c r="J67" s="132"/>
      <c r="K67" s="23" t="s">
        <v>9</v>
      </c>
      <c r="L67" s="132"/>
      <c r="M67" s="23" t="s">
        <v>9</v>
      </c>
    </row>
    <row r="68" spans="1:13" ht="16.350000000000001" customHeight="1">
      <c r="A68" s="134"/>
      <c r="B68" s="134"/>
      <c r="C68" s="134"/>
      <c r="D68" s="134"/>
      <c r="E68" s="131"/>
      <c r="F68" s="143"/>
      <c r="G68" s="162"/>
      <c r="H68" s="157"/>
      <c r="I68" s="162"/>
      <c r="J68" s="157"/>
      <c r="K68" s="162"/>
      <c r="L68" s="157"/>
      <c r="M68" s="162"/>
    </row>
    <row r="69" spans="1:13" ht="16.350000000000001" customHeight="1">
      <c r="A69" s="130" t="s">
        <v>206</v>
      </c>
      <c r="B69" s="130"/>
      <c r="C69" s="130"/>
      <c r="D69" s="130"/>
      <c r="E69" s="131"/>
      <c r="G69" s="159"/>
      <c r="H69" s="159"/>
      <c r="I69" s="159"/>
      <c r="J69" s="159"/>
      <c r="K69" s="159"/>
      <c r="L69" s="159"/>
      <c r="M69" s="159"/>
    </row>
    <row r="70" spans="1:13" ht="16.350000000000001" customHeight="1">
      <c r="A70" s="132" t="s">
        <v>207</v>
      </c>
      <c r="B70" s="130"/>
      <c r="C70" s="130"/>
      <c r="D70" s="130"/>
      <c r="E70" s="131"/>
      <c r="G70" s="159">
        <v>59258</v>
      </c>
      <c r="H70" s="159"/>
      <c r="I70" s="159">
        <v>29904</v>
      </c>
      <c r="J70" s="159"/>
      <c r="K70" s="159">
        <v>0</v>
      </c>
      <c r="L70" s="159"/>
      <c r="M70" s="159">
        <v>0</v>
      </c>
    </row>
    <row r="71" spans="1:13" ht="16.350000000000001" customHeight="1">
      <c r="A71" s="132" t="s">
        <v>208</v>
      </c>
      <c r="B71" s="11"/>
      <c r="C71" s="11"/>
      <c r="D71" s="11"/>
      <c r="E71" s="131"/>
      <c r="G71" s="159">
        <v>-90841</v>
      </c>
      <c r="H71" s="159"/>
      <c r="I71" s="159">
        <v>1814731</v>
      </c>
      <c r="J71" s="159"/>
      <c r="K71" s="159">
        <v>8273</v>
      </c>
      <c r="L71" s="159"/>
      <c r="M71" s="159">
        <v>1822943</v>
      </c>
    </row>
    <row r="72" spans="1:13" ht="16.350000000000001" customHeight="1">
      <c r="A72" s="11" t="s">
        <v>209</v>
      </c>
      <c r="B72" s="11"/>
      <c r="C72" s="11"/>
      <c r="D72" s="11"/>
      <c r="E72" s="131">
        <v>32</v>
      </c>
      <c r="G72" s="159">
        <v>-75000</v>
      </c>
      <c r="H72" s="159"/>
      <c r="I72" s="159">
        <v>-104500</v>
      </c>
      <c r="J72" s="159"/>
      <c r="K72" s="159">
        <v>0</v>
      </c>
      <c r="L72" s="159"/>
      <c r="M72" s="159">
        <v>-51000</v>
      </c>
    </row>
    <row r="73" spans="1:13" ht="16.350000000000001" customHeight="1">
      <c r="A73" s="11" t="s">
        <v>210</v>
      </c>
      <c r="B73" s="11"/>
      <c r="C73" s="11"/>
      <c r="D73" s="11"/>
      <c r="E73" s="131">
        <v>32</v>
      </c>
      <c r="G73" s="159">
        <v>71400</v>
      </c>
      <c r="H73" s="159"/>
      <c r="I73" s="159">
        <v>40600</v>
      </c>
      <c r="J73" s="159"/>
      <c r="K73" s="159">
        <v>31400</v>
      </c>
      <c r="L73" s="159"/>
      <c r="M73" s="159">
        <v>30600</v>
      </c>
    </row>
    <row r="74" spans="1:13" ht="16.350000000000001" customHeight="1">
      <c r="A74" s="11" t="s">
        <v>211</v>
      </c>
      <c r="E74" s="131">
        <v>32</v>
      </c>
      <c r="G74" s="159">
        <v>-74882</v>
      </c>
      <c r="H74" s="159"/>
      <c r="I74" s="159">
        <v>-841551</v>
      </c>
      <c r="J74" s="159"/>
      <c r="K74" s="159">
        <v>-420662</v>
      </c>
      <c r="L74" s="159"/>
      <c r="M74" s="159">
        <v>-1832261</v>
      </c>
    </row>
    <row r="75" spans="1:13" ht="16.350000000000001" customHeight="1">
      <c r="A75" s="11" t="s">
        <v>212</v>
      </c>
      <c r="E75" s="131">
        <v>32</v>
      </c>
      <c r="G75" s="159">
        <v>382500</v>
      </c>
      <c r="H75" s="159"/>
      <c r="I75" s="159">
        <v>512040</v>
      </c>
      <c r="J75" s="159"/>
      <c r="K75" s="159">
        <v>678911</v>
      </c>
      <c r="L75" s="159"/>
      <c r="M75" s="159">
        <v>1036511</v>
      </c>
    </row>
    <row r="76" spans="1:13" ht="16.350000000000001" customHeight="1">
      <c r="A76" s="132" t="s">
        <v>213</v>
      </c>
      <c r="E76" s="131"/>
      <c r="G76" s="159">
        <v>0</v>
      </c>
      <c r="H76" s="159"/>
      <c r="I76" s="159">
        <v>0</v>
      </c>
      <c r="J76" s="159"/>
      <c r="K76" s="159">
        <v>0</v>
      </c>
      <c r="L76" s="159"/>
      <c r="M76" s="159">
        <v>-125000</v>
      </c>
    </row>
    <row r="77" spans="1:13" ht="16.350000000000001" customHeight="1">
      <c r="A77" s="132" t="s">
        <v>214</v>
      </c>
      <c r="E77" s="131"/>
      <c r="G77" s="159">
        <v>-86700</v>
      </c>
      <c r="H77" s="159"/>
      <c r="I77" s="159">
        <v>-30600</v>
      </c>
      <c r="J77" s="159"/>
      <c r="K77" s="159">
        <v>-15300</v>
      </c>
      <c r="L77" s="159"/>
      <c r="M77" s="159">
        <v>-5400</v>
      </c>
    </row>
    <row r="78" spans="1:13" ht="16.350000000000001" customHeight="1">
      <c r="A78" s="11" t="s">
        <v>215</v>
      </c>
      <c r="B78" s="11"/>
      <c r="E78" s="131"/>
      <c r="G78" s="159"/>
      <c r="H78" s="159"/>
      <c r="I78" s="159"/>
      <c r="J78" s="159"/>
      <c r="K78" s="159"/>
      <c r="L78" s="159"/>
      <c r="M78" s="159"/>
    </row>
    <row r="79" spans="1:13" ht="16.350000000000001" customHeight="1">
      <c r="A79" s="11"/>
      <c r="B79" s="11" t="s">
        <v>216</v>
      </c>
      <c r="E79" s="131"/>
      <c r="G79" s="159">
        <v>-291277</v>
      </c>
      <c r="H79" s="159"/>
      <c r="I79" s="159">
        <v>0</v>
      </c>
      <c r="J79" s="159"/>
      <c r="K79" s="159">
        <v>0</v>
      </c>
      <c r="L79" s="159"/>
      <c r="M79" s="159">
        <v>0</v>
      </c>
    </row>
    <row r="80" spans="1:13" ht="16.350000000000001" customHeight="1">
      <c r="A80" s="132" t="s">
        <v>217</v>
      </c>
      <c r="E80" s="131"/>
      <c r="G80" s="159">
        <v>-75012</v>
      </c>
      <c r="H80" s="159"/>
      <c r="I80" s="159">
        <v>-175466</v>
      </c>
      <c r="J80" s="159"/>
      <c r="K80" s="159">
        <v>0</v>
      </c>
      <c r="L80" s="159"/>
      <c r="M80" s="159">
        <v>0</v>
      </c>
    </row>
    <row r="81" spans="1:13" ht="16.350000000000001" customHeight="1">
      <c r="A81" s="132" t="s">
        <v>218</v>
      </c>
      <c r="E81" s="131"/>
      <c r="G81" s="159">
        <v>-299123</v>
      </c>
      <c r="H81" s="159"/>
      <c r="I81" s="159">
        <v>-133446</v>
      </c>
      <c r="J81" s="159"/>
      <c r="K81" s="159">
        <v>-3823</v>
      </c>
      <c r="L81" s="159"/>
      <c r="M81" s="159">
        <v>-15737</v>
      </c>
    </row>
    <row r="82" spans="1:13" ht="16.350000000000001" customHeight="1">
      <c r="A82" s="134" t="s">
        <v>219</v>
      </c>
      <c r="B82" s="134"/>
      <c r="C82" s="134"/>
      <c r="D82" s="134"/>
      <c r="E82" s="131"/>
      <c r="G82" s="159">
        <v>4694578</v>
      </c>
      <c r="H82" s="159"/>
      <c r="I82" s="159">
        <v>2842</v>
      </c>
      <c r="J82" s="159"/>
      <c r="K82" s="159">
        <v>348</v>
      </c>
      <c r="L82" s="159"/>
      <c r="M82" s="159">
        <v>1219</v>
      </c>
    </row>
    <row r="83" spans="1:13" ht="16.350000000000001" customHeight="1">
      <c r="A83" s="134" t="s">
        <v>220</v>
      </c>
      <c r="B83" s="134"/>
      <c r="C83" s="134"/>
      <c r="D83" s="134"/>
      <c r="E83" s="131"/>
      <c r="G83" s="159">
        <v>-3128</v>
      </c>
      <c r="H83" s="159"/>
      <c r="I83" s="159">
        <v>-4677</v>
      </c>
      <c r="J83" s="159"/>
      <c r="K83" s="159">
        <v>-37</v>
      </c>
      <c r="L83" s="159"/>
      <c r="M83" s="159">
        <v>-1361</v>
      </c>
    </row>
    <row r="84" spans="1:13" ht="16.350000000000001" customHeight="1">
      <c r="A84" s="134" t="s">
        <v>221</v>
      </c>
      <c r="B84" s="134"/>
      <c r="C84" s="134"/>
      <c r="D84" s="134"/>
      <c r="E84" s="131"/>
      <c r="G84" s="159">
        <v>-4000</v>
      </c>
      <c r="H84" s="159"/>
      <c r="I84" s="159">
        <v>-51500</v>
      </c>
      <c r="J84" s="159"/>
      <c r="K84" s="159">
        <v>-4000</v>
      </c>
      <c r="L84" s="159"/>
      <c r="M84" s="159">
        <v>-4000</v>
      </c>
    </row>
    <row r="85" spans="1:13" ht="16.350000000000001" customHeight="1">
      <c r="A85" s="134" t="s">
        <v>222</v>
      </c>
      <c r="B85" s="134"/>
      <c r="C85" s="134"/>
      <c r="D85" s="134"/>
      <c r="E85" s="131"/>
      <c r="G85" s="160">
        <v>11057</v>
      </c>
      <c r="H85" s="159"/>
      <c r="I85" s="160">
        <v>10535</v>
      </c>
      <c r="J85" s="159"/>
      <c r="K85" s="160">
        <v>134000</v>
      </c>
      <c r="L85" s="159"/>
      <c r="M85" s="160">
        <v>408005</v>
      </c>
    </row>
    <row r="86" spans="1:13" ht="16.350000000000001" customHeight="1">
      <c r="B86" s="134"/>
      <c r="C86" s="134"/>
      <c r="E86" s="131"/>
      <c r="G86" s="159"/>
      <c r="H86" s="159"/>
      <c r="I86" s="159"/>
      <c r="J86" s="159"/>
      <c r="K86" s="159"/>
      <c r="L86" s="159"/>
      <c r="M86" s="159"/>
    </row>
    <row r="87" spans="1:13" ht="16.350000000000001" customHeight="1">
      <c r="A87" s="132" t="s">
        <v>260</v>
      </c>
      <c r="B87" s="130"/>
      <c r="C87" s="134"/>
      <c r="E87" s="131"/>
      <c r="G87" s="160">
        <f>SUM(G70:G85)</f>
        <v>4218830</v>
      </c>
      <c r="H87" s="159"/>
      <c r="I87" s="160">
        <f>SUM(I70:I85)</f>
        <v>1068912</v>
      </c>
      <c r="J87" s="159"/>
      <c r="K87" s="160">
        <f>SUM(K70:K85)</f>
        <v>409110</v>
      </c>
      <c r="L87" s="159"/>
      <c r="M87" s="160">
        <f>SUM(M70:M85)</f>
        <v>1264519</v>
      </c>
    </row>
    <row r="88" spans="1:13" ht="16.350000000000001" customHeight="1">
      <c r="A88" s="134"/>
      <c r="B88" s="134"/>
      <c r="C88" s="134"/>
      <c r="D88" s="134"/>
      <c r="E88" s="131"/>
      <c r="G88" s="159"/>
      <c r="H88" s="159"/>
      <c r="I88" s="159"/>
      <c r="J88" s="159"/>
      <c r="K88" s="159"/>
      <c r="L88" s="159"/>
      <c r="M88" s="159"/>
    </row>
    <row r="89" spans="1:13" ht="16.350000000000001" customHeight="1">
      <c r="A89" s="130" t="s">
        <v>223</v>
      </c>
      <c r="B89" s="130"/>
      <c r="C89" s="130"/>
      <c r="D89" s="130"/>
      <c r="E89" s="131"/>
      <c r="G89" s="159"/>
      <c r="H89" s="159"/>
      <c r="I89" s="159"/>
      <c r="J89" s="159"/>
      <c r="K89" s="159"/>
      <c r="L89" s="159"/>
      <c r="M89" s="159"/>
    </row>
    <row r="90" spans="1:13" ht="16.350000000000001" customHeight="1">
      <c r="A90" s="11" t="s">
        <v>224</v>
      </c>
      <c r="E90" s="131">
        <v>20</v>
      </c>
      <c r="G90" s="159">
        <v>5221158</v>
      </c>
      <c r="H90" s="159"/>
      <c r="I90" s="159">
        <v>1523178</v>
      </c>
      <c r="J90" s="159"/>
      <c r="K90" s="159">
        <v>1301243</v>
      </c>
      <c r="L90" s="159"/>
      <c r="M90" s="159">
        <v>1311897</v>
      </c>
    </row>
    <row r="91" spans="1:13" ht="16.350000000000001" customHeight="1">
      <c r="A91" s="11" t="s">
        <v>225</v>
      </c>
      <c r="E91" s="131">
        <v>20</v>
      </c>
      <c r="G91" s="159">
        <v>-4903020</v>
      </c>
      <c r="H91" s="159"/>
      <c r="I91" s="159">
        <v>-1510447</v>
      </c>
      <c r="J91" s="159"/>
      <c r="K91" s="159">
        <v>-1096200</v>
      </c>
      <c r="L91" s="159"/>
      <c r="M91" s="159">
        <v>-1381897</v>
      </c>
    </row>
    <row r="92" spans="1:13" ht="16.350000000000001" customHeight="1">
      <c r="A92" s="11" t="s">
        <v>226</v>
      </c>
      <c r="E92" s="131" t="s">
        <v>44</v>
      </c>
      <c r="G92" s="159">
        <v>27038</v>
      </c>
      <c r="H92" s="159"/>
      <c r="I92" s="159">
        <v>0</v>
      </c>
      <c r="J92" s="159"/>
      <c r="K92" s="159">
        <v>940500</v>
      </c>
      <c r="L92" s="159"/>
      <c r="M92" s="159">
        <v>340143</v>
      </c>
    </row>
    <row r="93" spans="1:13" ht="16.350000000000001" customHeight="1">
      <c r="A93" s="33" t="s">
        <v>227</v>
      </c>
      <c r="E93" s="131" t="s">
        <v>44</v>
      </c>
      <c r="G93" s="159">
        <v>0</v>
      </c>
      <c r="H93" s="159"/>
      <c r="I93" s="159">
        <v>0</v>
      </c>
      <c r="J93" s="159"/>
      <c r="K93" s="159">
        <v>-245294</v>
      </c>
      <c r="L93" s="159"/>
      <c r="M93" s="159">
        <v>-338825</v>
      </c>
    </row>
    <row r="94" spans="1:13" ht="16.350000000000001" customHeight="1">
      <c r="A94" s="132" t="s">
        <v>228</v>
      </c>
      <c r="E94" s="144">
        <v>22</v>
      </c>
      <c r="G94" s="159">
        <v>4053600</v>
      </c>
      <c r="H94" s="159"/>
      <c r="I94" s="159">
        <v>7238000</v>
      </c>
      <c r="J94" s="159"/>
      <c r="K94" s="159">
        <v>3048400</v>
      </c>
      <c r="L94" s="159"/>
      <c r="M94" s="159">
        <v>4119700</v>
      </c>
    </row>
    <row r="95" spans="1:13" ht="16.350000000000001" customHeight="1">
      <c r="A95" s="132" t="s">
        <v>229</v>
      </c>
      <c r="E95" s="144">
        <v>22</v>
      </c>
      <c r="G95" s="159">
        <v>-11484280</v>
      </c>
      <c r="H95" s="159"/>
      <c r="I95" s="159">
        <v>-7845000</v>
      </c>
      <c r="J95" s="159"/>
      <c r="K95" s="159">
        <v>-6667700</v>
      </c>
      <c r="L95" s="159"/>
      <c r="M95" s="159">
        <v>-4682500</v>
      </c>
    </row>
    <row r="96" spans="1:13" ht="16.350000000000001" customHeight="1">
      <c r="A96" s="132" t="s">
        <v>230</v>
      </c>
      <c r="E96" s="144"/>
      <c r="G96" s="159">
        <v>0</v>
      </c>
      <c r="H96" s="159"/>
      <c r="I96" s="159">
        <v>-60300</v>
      </c>
      <c r="J96" s="159"/>
      <c r="K96" s="159">
        <v>0</v>
      </c>
      <c r="L96" s="159"/>
      <c r="M96" s="159">
        <v>-60300</v>
      </c>
    </row>
    <row r="97" spans="1:13" ht="16.350000000000001" customHeight="1">
      <c r="A97" s="134" t="s">
        <v>231</v>
      </c>
      <c r="B97" s="134"/>
      <c r="C97" s="134"/>
      <c r="D97" s="134"/>
      <c r="E97" s="131">
        <v>20</v>
      </c>
      <c r="G97" s="159">
        <v>4321290</v>
      </c>
      <c r="H97" s="159"/>
      <c r="I97" s="159">
        <v>2189723</v>
      </c>
      <c r="J97" s="159"/>
      <c r="K97" s="159">
        <v>4252626</v>
      </c>
      <c r="L97" s="159"/>
      <c r="M97" s="159">
        <v>1741633</v>
      </c>
    </row>
    <row r="98" spans="1:13" ht="16.350000000000001" customHeight="1">
      <c r="A98" s="134" t="s">
        <v>232</v>
      </c>
      <c r="C98" s="134"/>
      <c r="D98" s="134"/>
      <c r="E98" s="131">
        <v>20</v>
      </c>
      <c r="G98" s="159">
        <v>-3403751</v>
      </c>
      <c r="H98" s="159"/>
      <c r="I98" s="159">
        <v>-2473212</v>
      </c>
      <c r="J98" s="159"/>
      <c r="K98" s="159">
        <v>-3020127</v>
      </c>
      <c r="L98" s="159"/>
      <c r="M98" s="159">
        <v>-1964457</v>
      </c>
    </row>
    <row r="99" spans="1:13" ht="16.350000000000001" customHeight="1">
      <c r="A99" s="134" t="s">
        <v>233</v>
      </c>
      <c r="B99" s="134"/>
      <c r="C99" s="134"/>
      <c r="D99" s="134"/>
      <c r="E99" s="131" t="s">
        <v>234</v>
      </c>
      <c r="G99" s="159">
        <v>-134113</v>
      </c>
      <c r="H99" s="159"/>
      <c r="I99" s="159">
        <v>-131191</v>
      </c>
      <c r="J99" s="159"/>
      <c r="K99" s="159">
        <v>-91169</v>
      </c>
      <c r="L99" s="159"/>
      <c r="M99" s="159">
        <v>-68820</v>
      </c>
    </row>
    <row r="100" spans="1:13" ht="16.350000000000001" customHeight="1">
      <c r="A100" s="132" t="s">
        <v>235</v>
      </c>
      <c r="E100" s="131"/>
      <c r="G100" s="159">
        <v>-170343</v>
      </c>
      <c r="H100" s="159"/>
      <c r="I100" s="159">
        <v>-202094</v>
      </c>
      <c r="J100" s="159"/>
      <c r="K100" s="159">
        <v>-25025</v>
      </c>
      <c r="L100" s="159"/>
      <c r="M100" s="159">
        <v>-26921</v>
      </c>
    </row>
    <row r="101" spans="1:13" ht="16.350000000000001" customHeight="1">
      <c r="A101" s="132" t="s">
        <v>236</v>
      </c>
      <c r="G101" s="159"/>
      <c r="I101" s="159"/>
      <c r="K101" s="159"/>
      <c r="M101" s="159"/>
    </row>
    <row r="102" spans="1:13" ht="16.350000000000001" customHeight="1">
      <c r="B102" s="132" t="s">
        <v>58</v>
      </c>
      <c r="E102" s="131">
        <v>24</v>
      </c>
      <c r="G102" s="159">
        <v>-272000</v>
      </c>
      <c r="H102" s="159"/>
      <c r="I102" s="159">
        <v>-272000</v>
      </c>
      <c r="J102" s="159"/>
      <c r="K102" s="159">
        <v>0</v>
      </c>
      <c r="L102" s="159"/>
      <c r="M102" s="159">
        <v>0</v>
      </c>
    </row>
    <row r="103" spans="1:13" ht="16.350000000000001" customHeight="1">
      <c r="A103" s="132" t="s">
        <v>237</v>
      </c>
      <c r="E103" s="131"/>
      <c r="G103" s="159">
        <v>0</v>
      </c>
      <c r="H103" s="159"/>
      <c r="I103" s="159">
        <v>123000</v>
      </c>
      <c r="J103" s="159"/>
      <c r="K103" s="159">
        <v>0</v>
      </c>
      <c r="L103" s="159"/>
      <c r="M103" s="159">
        <v>0</v>
      </c>
    </row>
    <row r="104" spans="1:13" ht="16.350000000000001" customHeight="1">
      <c r="A104" s="134" t="s">
        <v>238</v>
      </c>
      <c r="B104" s="134"/>
      <c r="C104" s="134"/>
      <c r="D104" s="134"/>
      <c r="E104" s="131"/>
      <c r="G104" s="160">
        <v>-130140</v>
      </c>
      <c r="H104" s="159"/>
      <c r="I104" s="160">
        <v>-200215</v>
      </c>
      <c r="J104" s="159"/>
      <c r="K104" s="160">
        <v>-130140</v>
      </c>
      <c r="L104" s="159"/>
      <c r="M104" s="160">
        <v>-200215</v>
      </c>
    </row>
    <row r="105" spans="1:13" ht="16.350000000000001" customHeight="1">
      <c r="C105" s="137"/>
      <c r="D105" s="137"/>
      <c r="E105" s="131"/>
      <c r="G105" s="159"/>
      <c r="H105" s="159"/>
      <c r="I105" s="159"/>
      <c r="J105" s="159"/>
      <c r="K105" s="159"/>
      <c r="L105" s="159"/>
      <c r="M105" s="159"/>
    </row>
    <row r="106" spans="1:13" ht="16.350000000000001" customHeight="1">
      <c r="A106" s="134" t="s">
        <v>276</v>
      </c>
      <c r="B106" s="130"/>
      <c r="C106" s="134"/>
      <c r="D106" s="134"/>
      <c r="E106" s="131"/>
      <c r="G106" s="160">
        <f>SUM(G90:G104)</f>
        <v>-6874561</v>
      </c>
      <c r="H106" s="159"/>
      <c r="I106" s="160">
        <f>SUM(I90:I104)</f>
        <v>-1620558</v>
      </c>
      <c r="J106" s="159"/>
      <c r="K106" s="160">
        <f>SUM(K90:K104)</f>
        <v>-1732886</v>
      </c>
      <c r="L106" s="159"/>
      <c r="M106" s="160">
        <f>SUM(M90:M104)</f>
        <v>-1210562</v>
      </c>
    </row>
    <row r="107" spans="1:13" ht="16.350000000000001" customHeight="1">
      <c r="A107" s="137"/>
      <c r="C107" s="134"/>
      <c r="D107" s="134"/>
      <c r="E107" s="131"/>
      <c r="G107" s="159"/>
      <c r="H107" s="159"/>
      <c r="I107" s="159"/>
      <c r="J107" s="159"/>
      <c r="K107" s="159"/>
      <c r="L107" s="159"/>
      <c r="M107" s="159"/>
    </row>
    <row r="108" spans="1:13" ht="16.350000000000001" customHeight="1">
      <c r="A108" s="137"/>
      <c r="C108" s="134"/>
      <c r="D108" s="134"/>
      <c r="E108" s="131"/>
      <c r="G108" s="159"/>
      <c r="H108" s="159"/>
      <c r="I108" s="159"/>
      <c r="J108" s="159"/>
      <c r="K108" s="159"/>
      <c r="L108" s="159"/>
      <c r="M108" s="159"/>
    </row>
    <row r="109" spans="1:13" ht="16.350000000000001" customHeight="1">
      <c r="A109" s="137"/>
      <c r="C109" s="134"/>
      <c r="D109" s="134"/>
      <c r="E109" s="131"/>
      <c r="G109" s="159"/>
      <c r="H109" s="159"/>
      <c r="I109" s="159"/>
      <c r="J109" s="159"/>
      <c r="K109" s="159"/>
      <c r="L109" s="159"/>
      <c r="M109" s="159"/>
    </row>
    <row r="110" spans="1:13" ht="16.350000000000001" customHeight="1">
      <c r="A110" s="137"/>
      <c r="C110" s="134"/>
      <c r="D110" s="134"/>
      <c r="E110" s="131"/>
      <c r="G110" s="159"/>
      <c r="H110" s="159"/>
      <c r="I110" s="159"/>
      <c r="J110" s="159"/>
      <c r="K110" s="159"/>
      <c r="L110" s="159"/>
      <c r="M110" s="159"/>
    </row>
    <row r="111" spans="1:13" ht="16.350000000000001" customHeight="1">
      <c r="A111" s="137"/>
      <c r="C111" s="134"/>
      <c r="D111" s="134"/>
      <c r="E111" s="131"/>
      <c r="G111" s="159"/>
      <c r="H111" s="159"/>
      <c r="I111" s="159"/>
      <c r="J111" s="159"/>
      <c r="K111" s="159"/>
      <c r="L111" s="159"/>
      <c r="M111" s="159"/>
    </row>
    <row r="112" spans="1:13" ht="16.350000000000001" customHeight="1">
      <c r="A112" s="137"/>
      <c r="C112" s="134"/>
      <c r="D112" s="134"/>
      <c r="E112" s="131"/>
      <c r="G112" s="159"/>
      <c r="H112" s="159"/>
      <c r="I112" s="159"/>
      <c r="J112" s="159"/>
      <c r="K112" s="159"/>
      <c r="L112" s="159"/>
      <c r="M112" s="159"/>
    </row>
    <row r="113" spans="1:13" ht="16.350000000000001" customHeight="1">
      <c r="A113" s="137"/>
      <c r="C113" s="134"/>
      <c r="D113" s="134"/>
      <c r="E113" s="131"/>
      <c r="G113" s="159"/>
      <c r="H113" s="159"/>
      <c r="I113" s="159"/>
      <c r="J113" s="159"/>
      <c r="K113" s="159"/>
      <c r="L113" s="159"/>
      <c r="M113" s="159"/>
    </row>
    <row r="114" spans="1:13" ht="16.350000000000001" customHeight="1">
      <c r="A114" s="137"/>
      <c r="C114" s="134"/>
      <c r="D114" s="134"/>
      <c r="E114" s="131"/>
      <c r="G114" s="159"/>
      <c r="H114" s="159"/>
      <c r="I114" s="159"/>
      <c r="J114" s="159"/>
      <c r="K114" s="159"/>
      <c r="L114" s="159"/>
      <c r="M114" s="159"/>
    </row>
    <row r="115" spans="1:13" ht="16.350000000000001" customHeight="1">
      <c r="A115" s="137"/>
      <c r="C115" s="134"/>
      <c r="D115" s="134"/>
      <c r="E115" s="131"/>
      <c r="G115" s="159"/>
      <c r="H115" s="159"/>
      <c r="I115" s="159"/>
      <c r="J115" s="159"/>
      <c r="K115" s="159"/>
      <c r="L115" s="159"/>
      <c r="M115" s="159"/>
    </row>
    <row r="116" spans="1:13" ht="4.5" customHeight="1">
      <c r="A116" s="137"/>
      <c r="C116" s="134"/>
      <c r="D116" s="134"/>
      <c r="E116" s="131"/>
      <c r="G116" s="159"/>
      <c r="H116" s="159"/>
      <c r="I116" s="159"/>
      <c r="J116" s="159"/>
      <c r="K116" s="159"/>
      <c r="L116" s="159"/>
      <c r="M116" s="159"/>
    </row>
    <row r="117" spans="1:13" ht="22.2" customHeight="1">
      <c r="A117" s="141" t="s">
        <v>38</v>
      </c>
      <c r="B117" s="141"/>
      <c r="C117" s="141"/>
      <c r="D117" s="141"/>
      <c r="E117" s="141"/>
      <c r="F117" s="141"/>
      <c r="G117" s="141"/>
      <c r="H117" s="160"/>
      <c r="I117" s="141"/>
      <c r="J117" s="160"/>
      <c r="K117" s="160"/>
      <c r="L117" s="160"/>
      <c r="M117" s="160"/>
    </row>
    <row r="118" spans="1:13" ht="16.5" customHeight="1">
      <c r="A118" s="130" t="s">
        <v>0</v>
      </c>
      <c r="B118" s="130"/>
      <c r="C118" s="130"/>
      <c r="D118" s="130"/>
      <c r="E118" s="131"/>
    </row>
    <row r="119" spans="1:13" ht="16.5" customHeight="1">
      <c r="A119" s="130" t="s">
        <v>275</v>
      </c>
      <c r="B119" s="130"/>
      <c r="C119" s="130"/>
      <c r="D119" s="130"/>
      <c r="E119" s="131"/>
    </row>
    <row r="120" spans="1:13" ht="16.5" customHeight="1">
      <c r="A120" s="133" t="s">
        <v>86</v>
      </c>
      <c r="B120" s="133"/>
      <c r="C120" s="133"/>
      <c r="D120" s="133"/>
      <c r="E120" s="145"/>
      <c r="F120" s="146"/>
      <c r="G120" s="156"/>
      <c r="H120" s="156"/>
      <c r="I120" s="156"/>
      <c r="J120" s="156"/>
      <c r="K120" s="156"/>
      <c r="L120" s="156"/>
      <c r="M120" s="156"/>
    </row>
    <row r="121" spans="1:13" ht="16.5" customHeight="1">
      <c r="A121" s="134"/>
      <c r="B121" s="134"/>
      <c r="C121" s="134"/>
      <c r="D121" s="134"/>
      <c r="E121" s="131"/>
    </row>
    <row r="122" spans="1:13" ht="16.5" customHeight="1">
      <c r="A122" s="134"/>
      <c r="B122" s="134"/>
      <c r="C122" s="134"/>
      <c r="D122" s="134"/>
      <c r="E122" s="131"/>
      <c r="G122" s="198" t="s">
        <v>181</v>
      </c>
      <c r="H122" s="198"/>
      <c r="I122" s="198"/>
      <c r="K122" s="198" t="s">
        <v>4</v>
      </c>
      <c r="L122" s="198"/>
      <c r="M122" s="198"/>
    </row>
    <row r="123" spans="1:13" ht="16.5" customHeight="1">
      <c r="A123" s="134"/>
      <c r="B123" s="134"/>
      <c r="C123" s="134"/>
      <c r="D123" s="134"/>
      <c r="E123" s="131"/>
      <c r="G123" s="199" t="s">
        <v>5</v>
      </c>
      <c r="H123" s="199"/>
      <c r="I123" s="199"/>
      <c r="J123" s="157"/>
      <c r="K123" s="199" t="s">
        <v>5</v>
      </c>
      <c r="L123" s="199"/>
      <c r="M123" s="199"/>
    </row>
    <row r="124" spans="1:13" ht="16.5" customHeight="1">
      <c r="A124" s="134"/>
      <c r="B124" s="134"/>
      <c r="C124" s="134"/>
      <c r="D124" s="134"/>
      <c r="E124" s="131"/>
      <c r="G124" s="20" t="s">
        <v>6</v>
      </c>
      <c r="H124" s="21"/>
      <c r="I124" s="20" t="s">
        <v>7</v>
      </c>
      <c r="J124" s="21"/>
      <c r="K124" s="20" t="s">
        <v>6</v>
      </c>
      <c r="L124" s="21"/>
      <c r="M124" s="20" t="s">
        <v>7</v>
      </c>
    </row>
    <row r="125" spans="1:13" ht="16.5" customHeight="1">
      <c r="A125" s="134"/>
      <c r="B125" s="134"/>
      <c r="C125" s="134"/>
      <c r="D125" s="134"/>
      <c r="E125" s="147" t="s">
        <v>8</v>
      </c>
      <c r="G125" s="23" t="s">
        <v>9</v>
      </c>
      <c r="H125" s="132"/>
      <c r="I125" s="23" t="s">
        <v>9</v>
      </c>
      <c r="J125" s="132"/>
      <c r="K125" s="23" t="s">
        <v>9</v>
      </c>
      <c r="L125" s="132"/>
      <c r="M125" s="23" t="s">
        <v>9</v>
      </c>
    </row>
    <row r="126" spans="1:13" ht="16.5" customHeight="1">
      <c r="A126" s="137"/>
      <c r="B126" s="134"/>
      <c r="C126" s="134"/>
      <c r="D126" s="134"/>
      <c r="E126" s="131"/>
      <c r="G126" s="159"/>
      <c r="H126" s="159"/>
      <c r="I126" s="159"/>
      <c r="J126" s="159"/>
      <c r="K126" s="159"/>
      <c r="L126" s="159"/>
      <c r="M126" s="159"/>
    </row>
    <row r="127" spans="1:13" ht="16.5" customHeight="1">
      <c r="A127" s="130" t="s">
        <v>239</v>
      </c>
      <c r="B127" s="137"/>
      <c r="C127" s="137"/>
      <c r="D127" s="137"/>
      <c r="E127" s="131"/>
      <c r="G127" s="159">
        <f>SUM(G106,G87,G55)</f>
        <v>-1636546</v>
      </c>
      <c r="H127" s="159"/>
      <c r="I127" s="159">
        <f>SUM(I106,I87,I55)</f>
        <v>109508</v>
      </c>
      <c r="J127" s="159"/>
      <c r="K127" s="159">
        <f>SUM(K106,K87,K55)</f>
        <v>-725680</v>
      </c>
      <c r="L127" s="159"/>
      <c r="M127" s="159">
        <f>SUM(M106,M87,M55)</f>
        <v>395173</v>
      </c>
    </row>
    <row r="128" spans="1:13" ht="16.5" customHeight="1">
      <c r="A128" s="33" t="s">
        <v>240</v>
      </c>
      <c r="E128" s="131"/>
      <c r="G128" s="159">
        <v>3063190</v>
      </c>
      <c r="H128" s="159"/>
      <c r="I128" s="159">
        <v>2970016</v>
      </c>
      <c r="J128" s="159"/>
      <c r="K128" s="159">
        <v>932127</v>
      </c>
      <c r="L128" s="159"/>
      <c r="M128" s="159">
        <v>536954</v>
      </c>
    </row>
    <row r="129" spans="1:13" ht="16.5" customHeight="1">
      <c r="A129" s="11" t="s">
        <v>241</v>
      </c>
      <c r="B129" s="134"/>
      <c r="C129" s="134"/>
      <c r="D129" s="134"/>
      <c r="G129" s="160">
        <v>28646</v>
      </c>
      <c r="H129" s="159"/>
      <c r="I129" s="160">
        <v>-16334</v>
      </c>
      <c r="J129" s="159"/>
      <c r="K129" s="160">
        <v>0</v>
      </c>
      <c r="L129" s="159"/>
      <c r="M129" s="160">
        <v>0</v>
      </c>
    </row>
    <row r="130" spans="1:13" ht="16.5" customHeight="1">
      <c r="A130" s="134"/>
      <c r="B130" s="134"/>
      <c r="C130" s="134"/>
      <c r="D130" s="134"/>
      <c r="E130" s="131"/>
      <c r="G130" s="159"/>
      <c r="H130" s="159"/>
      <c r="I130" s="159"/>
      <c r="J130" s="159"/>
      <c r="K130" s="159"/>
      <c r="L130" s="159"/>
      <c r="M130" s="159"/>
    </row>
    <row r="131" spans="1:13" ht="16.5" customHeight="1" thickBot="1">
      <c r="A131" s="137" t="s">
        <v>242</v>
      </c>
      <c r="B131" s="137"/>
      <c r="C131" s="134"/>
      <c r="D131" s="137"/>
      <c r="E131" s="131"/>
      <c r="G131" s="163">
        <f>SUM(G127:G129)</f>
        <v>1455290</v>
      </c>
      <c r="H131" s="159"/>
      <c r="I131" s="163">
        <f>SUM(I127:I129)</f>
        <v>3063190</v>
      </c>
      <c r="J131" s="159"/>
      <c r="K131" s="164">
        <f>SUM(K127:K129)</f>
        <v>206447</v>
      </c>
      <c r="L131" s="159"/>
      <c r="M131" s="164">
        <f>SUM(M127:M129)</f>
        <v>932127</v>
      </c>
    </row>
    <row r="132" spans="1:13" ht="16.5" customHeight="1" thickTop="1">
      <c r="A132" s="137"/>
      <c r="B132" s="137"/>
      <c r="C132" s="137"/>
      <c r="D132" s="137"/>
      <c r="E132" s="131"/>
      <c r="L132" s="159"/>
    </row>
    <row r="133" spans="1:13" ht="16.5" customHeight="1">
      <c r="A133" s="130" t="s">
        <v>243</v>
      </c>
      <c r="B133" s="130"/>
      <c r="C133" s="130"/>
      <c r="D133" s="130"/>
      <c r="F133" s="131"/>
      <c r="H133" s="159"/>
      <c r="J133" s="159"/>
      <c r="L133" s="159"/>
    </row>
    <row r="134" spans="1:13" ht="16.5" customHeight="1">
      <c r="A134" s="132" t="s">
        <v>244</v>
      </c>
      <c r="F134" s="131"/>
      <c r="G134" s="155">
        <v>55520</v>
      </c>
      <c r="H134" s="159"/>
      <c r="I134" s="155">
        <v>171200</v>
      </c>
      <c r="J134" s="159"/>
      <c r="K134" s="159">
        <v>0</v>
      </c>
      <c r="L134" s="159"/>
      <c r="M134" s="159">
        <v>0</v>
      </c>
    </row>
    <row r="135" spans="1:13" ht="16.5" customHeight="1">
      <c r="A135" s="132" t="s">
        <v>245</v>
      </c>
      <c r="F135" s="131"/>
      <c r="G135" s="155">
        <v>0</v>
      </c>
      <c r="H135" s="159"/>
      <c r="I135" s="155">
        <v>388204</v>
      </c>
      <c r="J135" s="159"/>
      <c r="K135" s="159">
        <v>0</v>
      </c>
      <c r="L135" s="159"/>
      <c r="M135" s="159">
        <v>388110</v>
      </c>
    </row>
    <row r="136" spans="1:13" ht="16.5" customHeight="1">
      <c r="A136" s="132" t="s">
        <v>246</v>
      </c>
      <c r="F136" s="131"/>
      <c r="H136" s="159"/>
      <c r="J136" s="159"/>
      <c r="K136" s="159"/>
      <c r="L136" s="159"/>
      <c r="M136" s="159"/>
    </row>
    <row r="137" spans="1:13" ht="16.5" customHeight="1">
      <c r="A137" s="130"/>
      <c r="B137" s="132" t="s">
        <v>247</v>
      </c>
      <c r="F137" s="131"/>
      <c r="G137" s="155">
        <v>0</v>
      </c>
      <c r="H137" s="159"/>
      <c r="I137" s="155">
        <v>264716</v>
      </c>
      <c r="J137" s="159"/>
      <c r="K137" s="159">
        <v>0</v>
      </c>
      <c r="L137" s="159"/>
      <c r="M137" s="159">
        <v>0</v>
      </c>
    </row>
    <row r="138" spans="1:13" ht="16.5" customHeight="1">
      <c r="A138" s="11" t="s">
        <v>248</v>
      </c>
      <c r="B138" s="11"/>
      <c r="F138" s="131"/>
      <c r="H138" s="159"/>
      <c r="J138" s="159"/>
      <c r="K138" s="159"/>
      <c r="L138" s="159"/>
      <c r="M138" s="159"/>
    </row>
    <row r="139" spans="1:13" ht="16.5" customHeight="1">
      <c r="A139" s="11"/>
      <c r="B139" s="11" t="s">
        <v>249</v>
      </c>
      <c r="F139" s="131"/>
      <c r="G139" s="155">
        <v>282982</v>
      </c>
      <c r="H139" s="159"/>
      <c r="I139" s="155">
        <v>0</v>
      </c>
      <c r="J139" s="159"/>
      <c r="K139" s="159">
        <v>0</v>
      </c>
      <c r="L139" s="159"/>
      <c r="M139" s="159">
        <v>0</v>
      </c>
    </row>
    <row r="140" spans="1:13" ht="16.5" customHeight="1">
      <c r="A140" s="132" t="s">
        <v>250</v>
      </c>
      <c r="F140" s="131"/>
      <c r="H140" s="159"/>
      <c r="J140" s="159"/>
      <c r="K140" s="159"/>
      <c r="L140" s="159"/>
      <c r="M140" s="159"/>
    </row>
    <row r="141" spans="1:13" ht="16.5" customHeight="1">
      <c r="B141" s="132" t="s">
        <v>251</v>
      </c>
      <c r="F141" s="131"/>
      <c r="G141" s="155">
        <v>330784</v>
      </c>
      <c r="H141" s="159"/>
      <c r="I141" s="155">
        <v>363657</v>
      </c>
      <c r="J141" s="159"/>
      <c r="K141" s="159">
        <v>0</v>
      </c>
      <c r="L141" s="159"/>
      <c r="M141" s="159">
        <v>26940</v>
      </c>
    </row>
    <row r="142" spans="1:13" ht="16.5" customHeight="1">
      <c r="A142" s="132" t="s">
        <v>250</v>
      </c>
      <c r="F142" s="131"/>
      <c r="H142" s="159"/>
      <c r="J142" s="159"/>
      <c r="K142" s="159"/>
      <c r="L142" s="159"/>
      <c r="M142" s="159"/>
    </row>
    <row r="143" spans="1:13" ht="16.5" customHeight="1">
      <c r="B143" s="132" t="s">
        <v>252</v>
      </c>
      <c r="F143" s="131"/>
      <c r="G143" s="155">
        <v>51000</v>
      </c>
      <c r="H143" s="159"/>
      <c r="I143" s="155">
        <v>54109</v>
      </c>
      <c r="J143" s="159"/>
      <c r="K143" s="159">
        <v>51000</v>
      </c>
      <c r="L143" s="159"/>
      <c r="M143" s="159">
        <v>9446</v>
      </c>
    </row>
    <row r="144" spans="1:13" ht="16.5" customHeight="1">
      <c r="A144" s="132" t="s">
        <v>253</v>
      </c>
      <c r="F144" s="131"/>
      <c r="H144" s="159"/>
      <c r="J144" s="159"/>
      <c r="K144" s="159"/>
      <c r="L144" s="159"/>
      <c r="M144" s="159"/>
    </row>
    <row r="145" spans="1:13" ht="16.5" customHeight="1">
      <c r="B145" s="132" t="s">
        <v>251</v>
      </c>
      <c r="E145" s="131"/>
      <c r="F145" s="131"/>
      <c r="G145" s="155">
        <v>0</v>
      </c>
      <c r="H145" s="159"/>
      <c r="I145" s="155">
        <v>330252</v>
      </c>
      <c r="J145" s="159"/>
      <c r="K145" s="159">
        <v>0</v>
      </c>
      <c r="L145" s="159"/>
      <c r="M145" s="159">
        <v>46131</v>
      </c>
    </row>
    <row r="146" spans="1:13" ht="16.5" customHeight="1">
      <c r="A146" s="132" t="s">
        <v>254</v>
      </c>
      <c r="B146" s="148"/>
      <c r="E146" s="149">
        <v>18</v>
      </c>
      <c r="F146" s="131"/>
      <c r="G146" s="159">
        <v>38917</v>
      </c>
      <c r="H146" s="159"/>
      <c r="I146" s="159">
        <v>509556</v>
      </c>
      <c r="J146" s="159"/>
      <c r="K146" s="159">
        <v>29710</v>
      </c>
      <c r="L146" s="159"/>
      <c r="M146" s="159">
        <v>41395</v>
      </c>
    </row>
    <row r="147" spans="1:13" ht="16.5" customHeight="1">
      <c r="A147" s="132" t="s">
        <v>255</v>
      </c>
      <c r="B147" s="148"/>
      <c r="E147" s="149">
        <v>18</v>
      </c>
      <c r="F147" s="131"/>
      <c r="G147" s="159">
        <v>1487</v>
      </c>
      <c r="H147" s="159"/>
      <c r="I147" s="159">
        <v>78079</v>
      </c>
      <c r="J147" s="159"/>
      <c r="K147" s="159">
        <v>0</v>
      </c>
      <c r="L147" s="159"/>
      <c r="M147" s="159">
        <v>1047</v>
      </c>
    </row>
    <row r="148" spans="1:13" ht="16.5" customHeight="1">
      <c r="A148" s="132" t="s">
        <v>256</v>
      </c>
      <c r="B148" s="148"/>
      <c r="E148" s="149"/>
      <c r="F148" s="131"/>
      <c r="G148" s="159"/>
      <c r="H148" s="159"/>
      <c r="I148" s="159"/>
      <c r="J148" s="159"/>
      <c r="K148" s="159"/>
      <c r="L148" s="159"/>
      <c r="M148" s="159"/>
    </row>
    <row r="149" spans="1:13" ht="16.5" customHeight="1">
      <c r="B149" s="148" t="s">
        <v>257</v>
      </c>
      <c r="E149" s="131"/>
      <c r="F149" s="131"/>
      <c r="G149" s="159">
        <v>0</v>
      </c>
      <c r="H149" s="159"/>
      <c r="I149" s="159">
        <v>41594</v>
      </c>
      <c r="J149" s="159"/>
      <c r="K149" s="159">
        <v>0</v>
      </c>
      <c r="L149" s="159"/>
      <c r="M149" s="159">
        <v>0</v>
      </c>
    </row>
    <row r="150" spans="1:13" ht="16.5" customHeight="1">
      <c r="A150" s="200" t="s">
        <v>258</v>
      </c>
      <c r="B150" s="200"/>
      <c r="C150" s="200"/>
      <c r="D150" s="200"/>
      <c r="E150" s="131"/>
      <c r="F150" s="131"/>
      <c r="G150" s="165">
        <v>0</v>
      </c>
      <c r="H150" s="159"/>
      <c r="I150" s="165">
        <v>0</v>
      </c>
      <c r="J150" s="159"/>
      <c r="K150" s="165">
        <v>0</v>
      </c>
      <c r="L150" s="165"/>
      <c r="M150" s="165">
        <v>375000</v>
      </c>
    </row>
    <row r="151" spans="1:13" ht="16.5" customHeight="1">
      <c r="A151" s="132" t="s">
        <v>282</v>
      </c>
      <c r="F151" s="131"/>
      <c r="G151" s="165">
        <v>383149</v>
      </c>
      <c r="H151" s="159"/>
      <c r="I151" s="165">
        <v>0</v>
      </c>
      <c r="J151" s="159"/>
      <c r="K151" s="165">
        <v>0</v>
      </c>
      <c r="L151" s="165"/>
      <c r="M151" s="165">
        <v>0</v>
      </c>
    </row>
    <row r="152" spans="1:13" s="174" customFormat="1" ht="16.5" customHeight="1"/>
    <row r="153" spans="1:13" ht="16.350000000000001" customHeight="1">
      <c r="F153" s="131"/>
      <c r="G153" s="165"/>
      <c r="H153" s="159"/>
      <c r="I153" s="165"/>
      <c r="J153" s="159"/>
      <c r="K153" s="165"/>
      <c r="L153" s="165"/>
      <c r="M153" s="165"/>
    </row>
    <row r="154" spans="1:13" ht="16.350000000000001" customHeight="1">
      <c r="F154" s="131"/>
      <c r="G154" s="165"/>
      <c r="H154" s="159"/>
      <c r="I154" s="165"/>
      <c r="J154" s="159"/>
      <c r="K154" s="165"/>
      <c r="L154" s="165"/>
      <c r="M154" s="165"/>
    </row>
    <row r="155" spans="1:13" ht="16.350000000000001" customHeight="1">
      <c r="F155" s="131"/>
      <c r="G155" s="165"/>
      <c r="H155" s="159"/>
      <c r="I155" s="165"/>
      <c r="J155" s="159"/>
      <c r="K155" s="165"/>
      <c r="L155" s="165"/>
      <c r="M155" s="165"/>
    </row>
    <row r="156" spans="1:13" ht="16.350000000000001" customHeight="1">
      <c r="F156" s="131"/>
      <c r="G156" s="165"/>
      <c r="H156" s="159"/>
      <c r="I156" s="165"/>
      <c r="J156" s="159"/>
      <c r="K156" s="165"/>
      <c r="L156" s="165"/>
      <c r="M156" s="165"/>
    </row>
    <row r="157" spans="1:13" ht="16.350000000000001" customHeight="1">
      <c r="F157" s="131"/>
      <c r="G157" s="165"/>
      <c r="H157" s="159"/>
      <c r="I157" s="165"/>
      <c r="J157" s="159"/>
      <c r="K157" s="165"/>
      <c r="L157" s="165"/>
      <c r="M157" s="165"/>
    </row>
    <row r="158" spans="1:13" ht="16.350000000000001" customHeight="1">
      <c r="F158" s="131"/>
      <c r="G158" s="165"/>
      <c r="H158" s="159"/>
      <c r="I158" s="165"/>
      <c r="J158" s="159"/>
      <c r="K158" s="165"/>
      <c r="L158" s="165"/>
      <c r="M158" s="165"/>
    </row>
    <row r="159" spans="1:13" ht="16.350000000000001" customHeight="1">
      <c r="F159" s="131"/>
      <c r="G159" s="165"/>
      <c r="H159" s="159"/>
      <c r="I159" s="165"/>
      <c r="J159" s="159"/>
      <c r="K159" s="165"/>
      <c r="L159" s="165"/>
      <c r="M159" s="165"/>
    </row>
    <row r="160" spans="1:13" ht="16.350000000000001" customHeight="1">
      <c r="F160" s="131"/>
      <c r="G160" s="165"/>
      <c r="H160" s="159"/>
      <c r="I160" s="165"/>
      <c r="J160" s="159"/>
      <c r="K160" s="165"/>
      <c r="L160" s="165"/>
      <c r="M160" s="165"/>
    </row>
    <row r="161" spans="1:13" ht="16.350000000000001" customHeight="1">
      <c r="F161" s="131"/>
      <c r="G161" s="165"/>
      <c r="H161" s="159"/>
      <c r="I161" s="165"/>
      <c r="J161" s="159"/>
      <c r="K161" s="165"/>
      <c r="L161" s="165"/>
      <c r="M161" s="165"/>
    </row>
    <row r="162" spans="1:13" ht="16.350000000000001" customHeight="1">
      <c r="F162" s="131"/>
      <c r="G162" s="165"/>
      <c r="H162" s="159"/>
      <c r="I162" s="165"/>
      <c r="J162" s="159"/>
      <c r="K162" s="165"/>
      <c r="L162" s="165"/>
      <c r="M162" s="165"/>
    </row>
    <row r="163" spans="1:13" ht="16.350000000000001" customHeight="1">
      <c r="F163" s="131"/>
      <c r="G163" s="165"/>
      <c r="H163" s="159"/>
      <c r="I163" s="165"/>
      <c r="J163" s="159"/>
      <c r="K163" s="165"/>
      <c r="L163" s="165"/>
      <c r="M163" s="165"/>
    </row>
    <row r="164" spans="1:13" ht="16.350000000000001" customHeight="1">
      <c r="F164" s="131"/>
      <c r="G164" s="165"/>
      <c r="H164" s="159"/>
      <c r="I164" s="165"/>
      <c r="J164" s="159"/>
      <c r="K164" s="165"/>
      <c r="L164" s="165"/>
      <c r="M164" s="165"/>
    </row>
    <row r="165" spans="1:13" ht="16.350000000000001" customHeight="1">
      <c r="F165" s="131"/>
      <c r="G165" s="165"/>
      <c r="H165" s="159"/>
      <c r="I165" s="165"/>
      <c r="J165" s="159"/>
      <c r="K165" s="165"/>
      <c r="L165" s="165"/>
      <c r="M165" s="165"/>
    </row>
    <row r="166" spans="1:13" ht="16.5" customHeight="1">
      <c r="F166" s="131"/>
      <c r="G166" s="165"/>
      <c r="H166" s="159"/>
      <c r="I166" s="165"/>
      <c r="J166" s="159"/>
      <c r="K166" s="165"/>
      <c r="L166" s="165"/>
      <c r="M166" s="165"/>
    </row>
    <row r="167" spans="1:13" s="174" customFormat="1" ht="16.5" customHeight="1"/>
    <row r="168" spans="1:13" s="174" customFormat="1" ht="16.5" customHeight="1"/>
    <row r="169" spans="1:13" s="174" customFormat="1" ht="16.5" customHeight="1"/>
    <row r="170" spans="1:13" ht="16.5" customHeight="1">
      <c r="F170" s="131"/>
      <c r="G170" s="165"/>
      <c r="H170" s="159"/>
      <c r="I170" s="165"/>
      <c r="J170" s="159"/>
      <c r="K170" s="165"/>
      <c r="L170" s="165"/>
      <c r="M170" s="165"/>
    </row>
    <row r="171" spans="1:13" ht="16.5" customHeight="1">
      <c r="F171" s="131"/>
      <c r="G171" s="165"/>
      <c r="H171" s="159"/>
      <c r="I171" s="165"/>
      <c r="J171" s="159"/>
      <c r="K171" s="165"/>
      <c r="L171" s="165"/>
      <c r="M171" s="165"/>
    </row>
    <row r="172" spans="1:13" ht="16.5" customHeight="1">
      <c r="F172" s="131"/>
      <c r="G172" s="165"/>
      <c r="H172" s="159"/>
      <c r="I172" s="165"/>
      <c r="J172" s="159"/>
      <c r="K172" s="165"/>
      <c r="L172" s="165"/>
      <c r="M172" s="165"/>
    </row>
    <row r="173" spans="1:13" ht="16.5" customHeight="1">
      <c r="F173" s="131"/>
      <c r="G173" s="165"/>
      <c r="H173" s="159"/>
      <c r="I173" s="165"/>
      <c r="J173" s="159"/>
      <c r="K173" s="165"/>
      <c r="L173" s="165"/>
      <c r="M173" s="165"/>
    </row>
    <row r="174" spans="1:13" ht="15" customHeight="1">
      <c r="F174" s="131"/>
      <c r="G174" s="165"/>
      <c r="H174" s="159"/>
      <c r="I174" s="165"/>
      <c r="J174" s="159"/>
      <c r="K174" s="165"/>
      <c r="L174" s="165"/>
      <c r="M174" s="165"/>
    </row>
    <row r="175" spans="1:13" ht="22.2" customHeight="1">
      <c r="A175" s="146" t="s">
        <v>38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</row>
  </sheetData>
  <mergeCells count="13">
    <mergeCell ref="A150:D150"/>
    <mergeCell ref="G65:I65"/>
    <mergeCell ref="K65:M65"/>
    <mergeCell ref="G122:I122"/>
    <mergeCell ref="K122:M122"/>
    <mergeCell ref="G123:I123"/>
    <mergeCell ref="K123:M123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40c4266f79393a9c695b9125436c649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f982d6640d6ba0b2e382538b5d9ca32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f061f8-8267-4f16-9c17-41491af9f570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65513C4E-FB6C-4A04-82EA-04A456184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B38328-6123-4FA3-8E60-00BD1FB569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92C92F-696E-4308-A818-031539F3F39B}">
  <ds:schemaRefs>
    <ds:schemaRef ds:uri="http://schemas.openxmlformats.org/package/2006/metadata/core-properties"/>
    <ds:schemaRef ds:uri="7d5ca8a3-c2d1-435a-8691-3c2480d6640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e4cb2b32-8ec7-47cf-880d-e5cab8e1108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Nattawadee Makwattanasuk (TH)</cp:lastModifiedBy>
  <cp:revision/>
  <cp:lastPrinted>2025-02-28T14:28:43Z</cp:lastPrinted>
  <dcterms:created xsi:type="dcterms:W3CDTF">2024-02-29T08:14:21Z</dcterms:created>
  <dcterms:modified xsi:type="dcterms:W3CDTF">2025-03-01T14:49:17Z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