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Dec24 YE\"/>
    </mc:Choice>
  </mc:AlternateContent>
  <xr:revisionPtr revIDLastSave="0" documentId="13_ncr:1_{322FD137-BB2F-4882-8D1F-76C0E6C35C9F}" xr6:coauthVersionLast="47" xr6:coauthVersionMax="47" xr10:uidLastSave="{00000000-0000-0000-0000-000000000000}"/>
  <bookViews>
    <workbookView xWindow="-110" yWindow="-110" windowWidth="19420" windowHeight="11500" xr2:uid="{CD105B17-1CB3-4700-A9EE-660C1D3BBD41}"/>
  </bookViews>
  <sheets>
    <sheet name="7-9" sheetId="1" r:id="rId1"/>
    <sheet name="Thai10" sheetId="2" r:id="rId2"/>
    <sheet name="Thai11" sheetId="3" r:id="rId3"/>
    <sheet name="Thai12" sheetId="4" r:id="rId4"/>
    <sheet name="Thai13-14" sheetId="5" r:id="rId5"/>
  </sheets>
  <definedNames>
    <definedName name="\\192.168.100.123\account" localSheetId="0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#REF!</definedName>
    <definedName name="___________kkk1" localSheetId="0" hidden="1">#REF!</definedName>
    <definedName name="___________kkk1" hidden="1">#REF!</definedName>
    <definedName name="__________FAX2" hidden="1">#REF!</definedName>
    <definedName name="__________kkk1" localSheetId="0" hidden="1">#REF!</definedName>
    <definedName name="__________kkk1" hidden="1">#REF!</definedName>
    <definedName name="_________FAX2" hidden="1">#REF!</definedName>
    <definedName name="_________kkk1" localSheetId="0" hidden="1">#REF!</definedName>
    <definedName name="_________kkk1" hidden="1">#REF!</definedName>
    <definedName name="________FAX2" hidden="1">#REF!</definedName>
    <definedName name="________kkk1" localSheetId="0" hidden="1">#REF!</definedName>
    <definedName name="________kkk1" hidden="1">#REF!</definedName>
    <definedName name="_______FAX2" hidden="1">#REF!</definedName>
    <definedName name="_______kkk1" localSheetId="0" hidden="1">#REF!</definedName>
    <definedName name="_______kkk1" hidden="1">#REF!</definedName>
    <definedName name="______FAX2" hidden="1">#REF!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#REF!</definedName>
    <definedName name="_____kkk1" localSheetId="0" hidden="1">#REF!</definedName>
    <definedName name="_____kkk1" hidden="1">#REF!</definedName>
    <definedName name="____FAX2" hidden="1">#REF!</definedName>
    <definedName name="____kkk1" localSheetId="0" hidden="1">#REF!</definedName>
    <definedName name="____kkk1" hidden="1">#REF!</definedName>
    <definedName name="___FAX2" hidden="1">#REF!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1__123Graph_AChart_1" hidden="1">#REF!</definedName>
    <definedName name="__123Graph_A" hidden="1">#REF!</definedName>
    <definedName name="__123Graph_APIS" hidden="1">#REF!</definedName>
    <definedName name="__123Graph_B" localSheetId="0" hidden="1">#REF!</definedName>
    <definedName name="__123Graph_B" hidden="1">#REF!</definedName>
    <definedName name="__123Graph_BCurrent" localSheetId="0" hidden="1">#REF!</definedName>
    <definedName name="__123Graph_BCurrent" hidden="1">#REF!</definedName>
    <definedName name="__123Graph_BPIS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X" localSheetId="0" hidden="1">#REF!</definedName>
    <definedName name="__123Graph_X" hidden="1">#REF!</definedName>
    <definedName name="__123Graph_XCurrent" localSheetId="0" hidden="1">#REF!</definedName>
    <definedName name="__123Graph_XCurrent" hidden="1">#REF!</definedName>
    <definedName name="__123Graph_XPIS" hidden="1">#REF!</definedName>
    <definedName name="__2__123Graph_BChart_1" hidden="1">#REF!</definedName>
    <definedName name="__3__123Graph_CChart_1" hidden="1">#REF!</definedName>
    <definedName name="__4__123Graph_AChart_1" hidden="1">#REF!</definedName>
    <definedName name="__5__123Graph_BChart_1" hidden="1">#REF!</definedName>
    <definedName name="__6__123Graph_CChart_1" hidden="1">#REF!</definedName>
    <definedName name="__FAX2" hidden="1">#REF!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1__123Graph_AChart_1" hidden="1">#REF!</definedName>
    <definedName name="_1102" hidden="1">#REF!</definedName>
    <definedName name="_12__123Graph_CChart_1" hidden="1">#REF!</definedName>
    <definedName name="_13__123Graph_AChart_1" hidden="1">#REF!</definedName>
    <definedName name="_16__123Graph_AChart_1" hidden="1">#REF!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#REF!</definedName>
    <definedName name="_2__123Graph_BCHART_1" localSheetId="0" hidden="1">#REF!</definedName>
    <definedName name="_2__123Graph_BCHART_1" hidden="1">#REF!</definedName>
    <definedName name="_22__123Graph_BChart_1" hidden="1">#REF!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#REF!</definedName>
    <definedName name="_27__123Graph_BChart_1" hidden="1">#REF!</definedName>
    <definedName name="_3__123Graph_AChart_1" hidden="1">#REF!</definedName>
    <definedName name="_3__123Graph_CChart_1" hidden="1">#REF!</definedName>
    <definedName name="_3__123Graph_XTEILM_RKTE2" hidden="1">#REF!</definedName>
    <definedName name="_31__123Graph_XCHART_5" localSheetId="0" hidden="1">#REF!</definedName>
    <definedName name="_31__123Graph_XCHART_5" hidden="1">#REF!</definedName>
    <definedName name="_33__123Graph_CChart_1" hidden="1">#REF!</definedName>
    <definedName name="_38__123Graph_CChart_1" hidden="1">#REF!</definedName>
    <definedName name="_39__123Graph_CChart_1" hidden="1">#REF!</definedName>
    <definedName name="_4__123Graph_AChart_1" hidden="1">#REF!</definedName>
    <definedName name="_4__123Graph_BChart_1" hidden="1">#REF!</definedName>
    <definedName name="_4__123Graph_BCHART_5" localSheetId="0" hidden="1">#REF!</definedName>
    <definedName name="_4__123Graph_BCHART_5" hidden="1">#REF!</definedName>
    <definedName name="_5__123Graph_BChart_1" hidden="1">#REF!</definedName>
    <definedName name="_6__123Graph_BChart_1" hidden="1">#REF!</definedName>
    <definedName name="_6__123Graph_CChart_1" hidden="1">#REF!</definedName>
    <definedName name="_6__123Graph_XCHART_5" localSheetId="0" hidden="1">#REF!</definedName>
    <definedName name="_6__123Graph_XCHART_5" hidden="1">#REF!</definedName>
    <definedName name="_8__123Graph_BChart_1" hidden="1">#REF!</definedName>
    <definedName name="_9__123Graph_CChart_1" hidden="1">#REF!</definedName>
    <definedName name="_a12" localSheetId="0" hidden="1">{#N/A,#N/A,FALSE,"Sheet1"}</definedName>
    <definedName name="_a12" hidden="1">{#N/A,#N/A,FALSE,"Sheet1"}</definedName>
    <definedName name="_a21" localSheetId="0" hidden="1">{#N/A,#N/A,FALSE,"Sheet1"}</definedName>
    <definedName name="_a21" hidden="1">{#N/A,#N/A,FALSE,"Sheet1"}</definedName>
    <definedName name="_ali2" localSheetId="0" hidden="1">{"'Feb 99'!$A$1:$G$30"}</definedName>
    <definedName name="_ali2" hidden="1">{"'Feb 99'!$A$1:$G$30"}</definedName>
    <definedName name="_asa12" localSheetId="0" hidden="1">{"'Feb 99'!$A$1:$G$30"}</definedName>
    <definedName name="_asa12" hidden="1">{"'Feb 99'!$A$1:$G$30"}</definedName>
    <definedName name="_C630" localSheetId="0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hidden="1">{#N/A,#N/A,FALSE,"Sheet1"}</definedName>
    <definedName name="_ean2" localSheetId="0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hidden="1">{#VALUE!,#N/A,FALSE,0}</definedName>
    <definedName name="_FAX2" hidden="1">#REF!</definedName>
    <definedName name="_feb02" localSheetId="0" hidden="1">#REF!</definedName>
    <definedName name="_feb02" hidden="1">#REF!</definedName>
    <definedName name="_Fill" hidden="1">#REF!</definedName>
    <definedName name="_xlnm._FilterDatabase" hidden="1">#REF!</definedName>
    <definedName name="_H8" localSheetId="0" hidden="1">{#N/A,#N/A,FALSE,"Sheet1"}</definedName>
    <definedName name="_H8" hidden="1">{#N/A,#N/A,FALSE,"Sheet1"}</definedName>
    <definedName name="_KA1" localSheetId="0" hidden="1">{#N/A,#N/A,FALSE,"Sheet1"}</definedName>
    <definedName name="_KA1" hidden="1">{#N/A,#N/A,FALSE,"Sheet1"}</definedName>
    <definedName name="_KA6" localSheetId="0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hidden="1">{"'NPL @ 30 June 00'!$B$22"}</definedName>
    <definedName name="_lwk2" localSheetId="0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hidden="1">{#N/A,#N/A,FALSE,"Sheet1"}</definedName>
    <definedName name="_O4" localSheetId="0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hidden="1">{#N/A,#N/A,FALSE,"Sheet1"}</definedName>
    <definedName name="_tbt4" localSheetId="0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hidden="1">{"'Feb 99'!$A$1:$G$30"}</definedName>
    <definedName name="_uA2" localSheetId="0" hidden="1">{"'Feb 99'!$A$1:$G$30"}</definedName>
    <definedName name="_uA2" hidden="1">{"'Feb 99'!$A$1:$G$30"}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E2" localSheetId="0" hidden="1">{"'Feb 99'!$A$1:$G$30"}</definedName>
    <definedName name="_WE2" hidden="1">{"'Feb 99'!$A$1:$G$30"}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l4" localSheetId="0" hidden="1">{"'Feb 99'!$A$1:$G$30"}</definedName>
    <definedName name="A2l4" hidden="1">{"'Feb 99'!$A$1:$G$30"}</definedName>
    <definedName name="A2PRJE" localSheetId="0" hidden="1">{#N/A,#N/A,FALSE,"Sheet1"}</definedName>
    <definedName name="A2PRJE" hidden="1">{#N/A,#N/A,FALSE,"Sheet1"}</definedName>
    <definedName name="A3_AL" localSheetId="0" hidden="1">{"'Feb 99'!$A$1:$G$30"}</definedName>
    <definedName name="A3_AL" hidden="1">{"'Feb 99'!$A$1:$G$30"}</definedName>
    <definedName name="A3A" localSheetId="0" hidden="1">{#N/A,#N/A,FALSE,"Sheet1"}</definedName>
    <definedName name="A3A" hidden="1">{#N/A,#N/A,FALSE,"Sheet1"}</definedName>
    <definedName name="aa" hidden="1">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hidden="1">{#N/A,#N/A,TRUE,"일정"}</definedName>
    <definedName name="ADA" localSheetId="0" hidden="1">{"'Feb 99'!$A$1:$G$30"}</definedName>
    <definedName name="ADA" hidden="1">{"'Feb 99'!$A$1:$G$30"}</definedName>
    <definedName name="adjustment" localSheetId="0" hidden="1">{#N/A,#N/A,FALSE,"Sheet1"}</definedName>
    <definedName name="adjustment" hidden="1">{#N/A,#N/A,FALSE,"Sheet1"}</definedName>
    <definedName name="Aey" hidden="1">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hidden="1">{"'Feb 99'!$A$1:$G$30"}</definedName>
    <definedName name="ALI" localSheetId="0" hidden="1">{"'Feb 99'!$A$1:$G$30"}</definedName>
    <definedName name="ALI" hidden="1">{"'Feb 99'!$A$1:$G$30"}</definedName>
    <definedName name="alu" localSheetId="0" hidden="1">{"'Feb 99'!$A$1:$G$30"}</definedName>
    <definedName name="alu" hidden="1">{"'Feb 99'!$A$1:$G$30"}</definedName>
    <definedName name="anythign" localSheetId="0" hidden="1">{#N/A,#N/A,FALSE,"Sheet1"}</definedName>
    <definedName name="anythign" hidden="1">{#N/A,#N/A,FALSE,"Sheet1"}</definedName>
    <definedName name="aqaq" localSheetId="0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hidden="1">{#N/A,#N/A,FALSE,"FG2540"}</definedName>
    <definedName name="araw982" localSheetId="0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hidden="1">{"'Feb 99'!$A$1:$G$30"}</definedName>
    <definedName name="asdadsad" localSheetId="0" hidden="1">{#N/A,#N/A,FALSE,"Sheet1"}</definedName>
    <definedName name="asdadsad" hidden="1">{#N/A,#N/A,FALSE,"Sheet1"}</definedName>
    <definedName name="asds" localSheetId="0" hidden="1">{"'Eng (page2)'!$A$1:$D$52"}</definedName>
    <definedName name="asds" hidden="1">{"'Eng (page2)'!$A$1:$D$52"}</definedName>
    <definedName name="ass" localSheetId="0" hidden="1">{#N/A,#N/A,FALSE,"Sheet1"}</definedName>
    <definedName name="ass" hidden="1">{#N/A,#N/A,FALSE,"Sheet1"}</definedName>
    <definedName name="assasas" localSheetId="0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hidden="1">{#N/A,#N/A,FALSE,"Sheet1"}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Y" localSheetId="0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hidden="1">{#N/A,#N/A,FALSE,"Sheet1"}</definedName>
    <definedName name="BDIP" localSheetId="0" hidden="1">{#VALUE!,#N/A,FALSE,0}</definedName>
    <definedName name="BDIP" hidden="1">{#VALUE!,#N/A,FALSE,0}</definedName>
    <definedName name="bfddbd" localSheetId="0" hidden="1">{#N/A,#N/A,FALSE,"Sheet1"}</definedName>
    <definedName name="bfddbd" hidden="1">{#N/A,#N/A,FALSE,"Sheet1"}</definedName>
    <definedName name="bfdsb" localSheetId="0" hidden="1">{#N/A,#N/A,FALSE,"Sheet1"}</definedName>
    <definedName name="bfdsb" hidden="1">{#N/A,#N/A,FALSE,"Sheet1"}</definedName>
    <definedName name="bfdsfd" localSheetId="0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hidden="1">{#N/A,#N/A,FALSE,"Sheet1"}</definedName>
    <definedName name="bu" localSheetId="0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hidden="1">{#N/A,#N/A,FALSE,"Sheet1"}</definedName>
    <definedName name="citta" localSheetId="0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cut" localSheetId="0" hidden="1">{"'Eng (page2)'!$A$1:$D$52"}</definedName>
    <definedName name="cut" hidden="1">{"'Eng (page2)'!$A$1:$D$52"}</definedName>
    <definedName name="CVCV" localSheetId="0" hidden="1">{#N/A,#N/A,FALSE,"Sheet1"}</definedName>
    <definedName name="CVCV" hidden="1">{#N/A,#N/A,FALSE,"Sheet1"}</definedName>
    <definedName name="cvdsvcdv" localSheetId="0" hidden="1">{#VALUE!,#N/A,FALSE,0}</definedName>
    <definedName name="cvdsvcdv" hidden="1">{#VALUE!,#N/A,FALSE,0}</definedName>
    <definedName name="dadadsa" localSheetId="0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hidden="1">{"'Eng (page2)'!$A$1:$D$52"}</definedName>
    <definedName name="ddddddd" localSheetId="0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hidden="1">{#N/A,#N/A,FALSE,"Sheet1"}</definedName>
    <definedName name="dddfdf" localSheetId="0" hidden="1">{#N/A,#N/A,FALSE,"Sheet1"}</definedName>
    <definedName name="dddfdf" hidden="1">{#N/A,#N/A,FALSE,"Sheet1"}</definedName>
    <definedName name="deegwfd" localSheetId="0" hidden="1">{"conso",#N/A,FALSE,"cash flow"}</definedName>
    <definedName name="deegwfd" hidden="1">{"conso",#N/A,FALSE,"cash flow"}</definedName>
    <definedName name="dffdsv" localSheetId="0" hidden="1">{#VALUE!,#N/A,FALSE,0}</definedName>
    <definedName name="dffdsv" hidden="1">{#VALUE!,#N/A,FALSE,0}</definedName>
    <definedName name="dfgdf" localSheetId="0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hidden="1">{#N/A,#N/A,FALSE,"Sheet1"}</definedName>
    <definedName name="djhg" localSheetId="0" hidden="1">{#N/A,#N/A,FALSE,"Sheet1"}</definedName>
    <definedName name="djhg" hidden="1">{#N/A,#N/A,FALSE,"Sheet1"}</definedName>
    <definedName name="dooe" localSheetId="0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hidden="1">{"'Feb 99'!$A$1:$G$30"}</definedName>
    <definedName name="dsfdsf" localSheetId="0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hidden="1">{#N/A,#N/A,FALSE,"Sheet1"}</definedName>
    <definedName name="ean" localSheetId="0" hidden="1">{"'Feb 99'!$A$1:$G$30"}</definedName>
    <definedName name="ean" hidden="1">{"'Feb 99'!$A$1:$G$30"}</definedName>
    <definedName name="edeeder" localSheetId="0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hidden="1">{"'Eng (page2)'!$A$1:$D$52"}</definedName>
    <definedName name="eeeeeeeeee" localSheetId="0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hidden="1">{#N/A,#N/A,FALSE,"Sheet1"}</definedName>
    <definedName name="EEF" localSheetId="0" hidden="1">{"'Feb 99'!$A$1:$G$30"}</definedName>
    <definedName name="EEF" hidden="1">{"'Feb 99'!$A$1:$G$30"}</definedName>
    <definedName name="eefe" localSheetId="0" hidden="1">{#N/A,#N/A,FALSE,"Sheet1"}</definedName>
    <definedName name="eefe" hidden="1">{#N/A,#N/A,FALSE,"Sheet1"}</definedName>
    <definedName name="eefrh" localSheetId="0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hidden="1">{#N/A,#N/A,FALSE,"Sheet1"}</definedName>
    <definedName name="ewew" localSheetId="0" hidden="1">{"cashflow",#N/A,FALSE,"cash flow"}</definedName>
    <definedName name="ewew" hidden="1">{"cashflow",#N/A,FALSE,"cash flow"}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aiz" localSheetId="0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hidden="1">{#N/A,#N/A,FALSE,"Sheet1"}</definedName>
    <definedName name="fff" localSheetId="0" hidden="1">{"'Eng (page2)'!$A$1:$D$52"}</definedName>
    <definedName name="fff" hidden="1">{"'Eng (page2)'!$A$1:$D$52"}</definedName>
    <definedName name="ffffffff" localSheetId="0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hidden="1">{#N/A,#N/A,FALSE,"Sheet1"}</definedName>
    <definedName name="galsas" localSheetId="0" hidden="1">{"'Feb 99'!$A$1:$G$30"}</definedName>
    <definedName name="galsas" hidden="1">{"'Feb 99'!$A$1:$G$30"}</definedName>
    <definedName name="gdfdf" localSheetId="0" hidden="1">{#N/A,#N/A,FALSE,"Sheet1"}</definedName>
    <definedName name="gdfdf" hidden="1">{#N/A,#N/A,FALSE,"Sheet1"}</definedName>
    <definedName name="geer" localSheetId="0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hidden="1">{#N/A,#N/A,FALSE,"Sheet1"}</definedName>
    <definedName name="gggggggggg" localSheetId="0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hidden="1">{"'Eng (page2)'!$A$1:$D$52"}</definedName>
    <definedName name="hahahaha" localSheetId="0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re" localSheetId="0" hidden="1">{#N/A,#N/A,FALSE,"Sheet1"}</definedName>
    <definedName name="heare" hidden="1">{#N/A,#N/A,FALSE,"Sheet1"}</definedName>
    <definedName name="hg" localSheetId="0" hidden="1">{#N/A,#N/A,FALSE,"Sheet1"}</definedName>
    <definedName name="hg" hidden="1">{#N/A,#N/A,FALSE,"Sheet1"}</definedName>
    <definedName name="hhhhhh" localSheetId="0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hidden="1">{#N/A,#N/A,FALSE,"Sheet1"}</definedName>
    <definedName name="hhj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hidden="1">{#N/A,#N/A,FALSE,"Sheet1"}</definedName>
    <definedName name="hsd" localSheetId="0" hidden="1">{"'Feb 99'!$A$1:$G$30"}</definedName>
    <definedName name="hsd" hidden="1">{"'Feb 99'!$A$1:$G$30"}</definedName>
    <definedName name="HSHHADA" localSheetId="0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hidden="1">{"'NPL @ 30 June 00'!$B$22"}</definedName>
    <definedName name="HUHUHUH" localSheetId="0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hidden="1">{"'Feb 99'!$A$1:$G$30"}</definedName>
    <definedName name="ii" localSheetId="0" hidden="1">{"'Eng (page2)'!$A$1:$D$52"}</definedName>
    <definedName name="ii" hidden="1">{"'Eng (page2)'!$A$1:$D$52"}</definedName>
    <definedName name="iii" localSheetId="0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hidden="1">{#N/A,#N/A,FALSE,"Sheet1"}</definedName>
    <definedName name="iu" localSheetId="0" hidden="1">{"'NPL @ 30 June 00'!$B$22"}</definedName>
    <definedName name="iu" hidden="1">{"'NPL @ 30 June 00'!$B$22"}</definedName>
    <definedName name="jack" localSheetId="0" hidden="1">{"'Feb 99'!$A$1:$G$30"}</definedName>
    <definedName name="jack" hidden="1">{"'Feb 99'!$A$1:$G$30"}</definedName>
    <definedName name="jakjhajrlhya" localSheetId="0" hidden="1">{#N/A,#N/A,FALSE,"Sheet1"}</definedName>
    <definedName name="jakjhajrlhya" hidden="1">{#N/A,#N/A,FALSE,"Sheet1"}</definedName>
    <definedName name="Jas" localSheetId="0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hidden="1">{"'Eng (page2)'!$A$1:$D$52"}</definedName>
    <definedName name="jgfn" localSheetId="0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hidden="1">{#N/A,#N/A,FALSE,"Sheet1"}</definedName>
    <definedName name="jjkjk" hidden="1">#REF!</definedName>
    <definedName name="jjkkj" localSheetId="0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hidden="1">{#N/A,#N/A,FALSE,"Sheet1"}</definedName>
    <definedName name="jnjjj" localSheetId="0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hidden="1">{#N/A,#N/A,FALSE,"Sheet1"}</definedName>
    <definedName name="jshdjkfv" localSheetId="0" hidden="1">{#N/A,#N/A,FALSE,"FG2540"}</definedName>
    <definedName name="jshdjkfv" hidden="1">{#N/A,#N/A,FALSE,"FG2540"}</definedName>
    <definedName name="jttrt" localSheetId="0" hidden="1">{#N/A,#N/A,FALSE,"Sheet1"}</definedName>
    <definedName name="jttrt" hidden="1">{#N/A,#N/A,FALSE,"Sheet1"}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m" localSheetId="0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hidden="1">{"'Feb 99'!$A$1:$G$30"}</definedName>
    <definedName name="ki" localSheetId="0" hidden="1">{#N/A,#N/A,FALSE,"Sheet1"}</definedName>
    <definedName name="ki" hidden="1">{#N/A,#N/A,FALSE,"Sheet1"}</definedName>
    <definedName name="kie" localSheetId="0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hidden="1">{#N/A,#N/A,FALSE,"Sheet1"}</definedName>
    <definedName name="kk" localSheetId="0" hidden="1">{"'Eng (page2)'!$A$1:$D$52"}</definedName>
    <definedName name="kk" hidden="1">{"'Eng (page2)'!$A$1:$D$52"}</definedName>
    <definedName name="KKA" localSheetId="0" hidden="1">{#N/A,#N/A,FALSE,"Sheet1"}</definedName>
    <definedName name="KKA" hidden="1">{#N/A,#N/A,FALSE,"Sheet1"}</definedName>
    <definedName name="kkk" localSheetId="0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p" localSheetId="0" hidden="1">{"'Eng (page2)'!$A$1:$D$52"}</definedName>
    <definedName name="kp" hidden="1">{"'Eng (page2)'!$A$1:$D$52"}</definedName>
    <definedName name="KPPP" localSheetId="0" hidden="1">{#N/A,#N/A,FALSE,"Sheet1"}</definedName>
    <definedName name="KPPP" hidden="1">{#N/A,#N/A,FALSE,"Sheet1"}</definedName>
    <definedName name="Kys" localSheetId="0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hidden="1">{#N/A,#N/A,FALSE,"Sheet1"}</definedName>
    <definedName name="LESLIE2" localSheetId="0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hidden="1">{"'Feb 99'!$A$1:$G$30"}</definedName>
    <definedName name="list_portfolios" hidden="1">#REF!</definedName>
    <definedName name="ljlhlhl" localSheetId="0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hidden="1">{#N/A,#N/A,FALSE,"Sheet1"}</definedName>
    <definedName name="LWK" localSheetId="0" hidden="1">{"'NPL @ 30 June 00'!$B$22"}</definedName>
    <definedName name="LWK" hidden="1">{"'NPL @ 30 June 00'!$B$22"}</definedName>
    <definedName name="M2M" localSheetId="0" hidden="1">{#N/A,#N/A,FALSE,"Sheet1"}</definedName>
    <definedName name="M2M" hidden="1">{#N/A,#N/A,FALSE,"Sheet1"}</definedName>
    <definedName name="MASTER" localSheetId="0" hidden="1">{#N/A,#N/A,TRUE,"일정"}</definedName>
    <definedName name="MASTER" hidden="1">{#N/A,#N/A,TRUE,"일정"}</definedName>
    <definedName name="min" localSheetId="0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hidden="1">{#N/A,#N/A,FALSE,"Sheet1"}</definedName>
    <definedName name="mmmmmmmm" localSheetId="0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hidden="1">{#N/A,#N/A,FALSE,"Sheet1"}</definedName>
    <definedName name="ngf" localSheetId="0" hidden="1">{"'Feb 99'!$A$1:$G$30"}</definedName>
    <definedName name="ngf" hidden="1">{"'Feb 99'!$A$1:$G$30"}</definedName>
    <definedName name="ni" localSheetId="0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hidden="1">{"'Eng (page2)'!$A$1:$D$52"}</definedName>
    <definedName name="nnnnn" localSheetId="0" hidden="1">{#N/A,#N/A,FALSE,"Sheet1"}</definedName>
    <definedName name="nnnnn" hidden="1">{#N/A,#N/A,FALSE,"Sheet1"}</definedName>
    <definedName name="nnnnnnn" localSheetId="0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hidden="1">{#N/A,#N/A,FALSE,"Sheet1"}</definedName>
    <definedName name="nrtttttt" localSheetId="0" hidden="1">{#N/A,#N/A,FALSE,"Sheet1"}</definedName>
    <definedName name="nrtttttt" hidden="1">{#N/A,#N/A,FALSE,"Sheet1"}</definedName>
    <definedName name="nu" localSheetId="0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hidden="1">{#VALUE!,#N/A,FALSE,0}</definedName>
    <definedName name="ots" localSheetId="0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hidden="1">{#VALUE!,#N/A,FALSE,0}</definedName>
    <definedName name="PMIPJV" localSheetId="0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RJE1" localSheetId="0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hidden="1">{"cashflow",#N/A,FALSE,"cash flow"}</definedName>
    <definedName name="qww" localSheetId="0" hidden="1">{"'Feb 99'!$A$1:$G$30"}</definedName>
    <definedName name="qww" hidden="1">{"'Feb 99'!$A$1:$G$30"}</definedName>
    <definedName name="REC" localSheetId="0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hidden="1">{#N/A,#N/A,FALSE,"Sheet1"}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gvvfv" localSheetId="0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hidden="1">{"'Feb 99'!$A$1:$G$30"}</definedName>
    <definedName name="riza" localSheetId="0" hidden="1">{#N/A,#N/A,FALSE,"Sheet1"}</definedName>
    <definedName name="riza" hidden="1">{#N/A,#N/A,FALSE,"Sheet1"}</definedName>
    <definedName name="rrrr" localSheetId="0" hidden="1">{#N/A,#N/A,FALSE,"Sheet1"}</definedName>
    <definedName name="rrrr" hidden="1">{#N/A,#N/A,FALSE,"Sheet1"}</definedName>
    <definedName name="rrrrrrrrrr" localSheetId="0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hidden="1">{#N/A,#N/A,FALSE,"Sheet1"}</definedName>
    <definedName name="sadsa" localSheetId="0" hidden="1">{#N/A,#N/A,FALSE,"Sheet1"}</definedName>
    <definedName name="sadsa" hidden="1">{#N/A,#N/A,FALSE,"Sheet1"}</definedName>
    <definedName name="sakda" localSheetId="0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hidden="1">{"'Feb 99'!$A$1:$G$30"}</definedName>
    <definedName name="sdddsfd" localSheetId="0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hidden="1">{#N/A,#N/A,FALSE,"Sheet1"}</definedName>
    <definedName name="seacc" localSheetId="0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hidden="1">{"'Eng (page2)'!$A$1:$D$52"}</definedName>
    <definedName name="ser" localSheetId="0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hidden="1">{#N/A,#N/A,FALSE,"Sheet1"}</definedName>
    <definedName name="ssssssss" localSheetId="0" hidden="1">{"'Feb 99'!$A$1:$G$30"}</definedName>
    <definedName name="ssssssss" hidden="1">{"'Feb 99'!$A$1:$G$30"}</definedName>
    <definedName name="staff1" localSheetId="0" hidden="1">{#N/A,#N/A,FALSE,"Sheet1"}</definedName>
    <definedName name="staff1" hidden="1">{#N/A,#N/A,FALSE,"Sheet1"}</definedName>
    <definedName name="staff3" localSheetId="0" hidden="1">{#N/A,#N/A,FALSE,"Sheet1"}</definedName>
    <definedName name="staff3" hidden="1">{#N/A,#N/A,FALSE,"Sheet1"}</definedName>
    <definedName name="staff4" localSheetId="0" hidden="1">{#N/A,#N/A,FALSE,"Sheet1"}</definedName>
    <definedName name="staff4" hidden="1">{#N/A,#N/A,FALSE,"Sheet1"}</definedName>
    <definedName name="staff5" localSheetId="0" hidden="1">{#N/A,#N/A,FALSE,"Sheet1"}</definedName>
    <definedName name="staff5" hidden="1">{#N/A,#N/A,FALSE,"Sheet1"}</definedName>
    <definedName name="staff6" localSheetId="0" hidden="1">{#N/A,#N/A,FALSE,"Sheet1"}</definedName>
    <definedName name="staff6" hidden="1">{#N/A,#N/A,FALSE,"Sheet1"}</definedName>
    <definedName name="staff7" localSheetId="0" hidden="1">{#N/A,#N/A,FALSE,"Sheet1"}</definedName>
    <definedName name="staff7" hidden="1">{#N/A,#N/A,FALSE,"Sheet1"}</definedName>
    <definedName name="staff8" localSheetId="0" hidden="1">{#N/A,#N/A,FALSE,"Sheet1"}</definedName>
    <definedName name="staff8" hidden="1">{#N/A,#N/A,FALSE,"Sheet1"}</definedName>
    <definedName name="staff9" localSheetId="0" hidden="1">{#N/A,#N/A,FALSE,"Sheet1"}</definedName>
    <definedName name="staff9" hidden="1">{#N/A,#N/A,FALSE,"Sheet1"}</definedName>
    <definedName name="stamp" localSheetId="0" hidden="1">{"'Eng (page2)'!$A$1:$D$52"}</definedName>
    <definedName name="stamp" hidden="1">{"'Eng (page2)'!$A$1:$D$52"}</definedName>
    <definedName name="stu" hidden="1">#REF!</definedName>
    <definedName name="su" localSheetId="0" hidden="1">#REF!</definedName>
    <definedName name="su" hidden="1">#REF!</definedName>
    <definedName name="subcon" localSheetId="0" hidden="1">{#N/A,#N/A,FALSE,"Sheet1"}</definedName>
    <definedName name="subcon" hidden="1">{#N/A,#N/A,FALSE,"Sheet1"}</definedName>
    <definedName name="suzee" localSheetId="0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hidden="1">{#N/A,#N/A,FALSE,"Sheet1"}</definedName>
    <definedName name="terence" localSheetId="0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hidden="1">{#N/A,#N/A,FALSE,"Sheet1"}</definedName>
    <definedName name="ttttttt" localSheetId="0" hidden="1">{#N/A,#N/A,FALSE,"Sheet1"}</definedName>
    <definedName name="ttttttt" hidden="1">{#N/A,#N/A,FALSE,"Sheet1"}</definedName>
    <definedName name="tty" localSheetId="0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hidden="1">{#N/A,#N/A,FALSE,"Sheet1"}</definedName>
    <definedName name="tyi" localSheetId="0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hidden="1">{"'Eng (page2)'!$A$1:$D$52"}</definedName>
    <definedName name="U.31" localSheetId="0" hidden="1">{#N/A,#N/A,FALSE,"Sheet1"}</definedName>
    <definedName name="U.31" hidden="1">{#N/A,#N/A,FALSE,"Sheet1"}</definedName>
    <definedName name="U.3131" localSheetId="0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hidden="1">{"'Feb 99'!$A$1:$G$30"}</definedName>
    <definedName name="uhuh" localSheetId="0" hidden="1">{"'Feb 99'!$A$1:$G$30"}</definedName>
    <definedName name="uhuh" hidden="1">{"'Feb 99'!$A$1:$G$30"}</definedName>
    <definedName name="ujj" localSheetId="0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hidden="1">{#VALUE!,#N/A,FALSE,0}</definedName>
    <definedName name="Uor" localSheetId="0" hidden="1">{"'Eng (page2)'!$A$1:$D$52"}</definedName>
    <definedName name="Uor" hidden="1">{"'Eng (page2)'!$A$1:$D$52"}</definedName>
    <definedName name="utty" localSheetId="0" hidden="1">{#N/A,#N/A,FALSE,"Sheet1"}</definedName>
    <definedName name="utty" hidden="1">{#N/A,#N/A,FALSE,"Sheet1"}</definedName>
    <definedName name="uu" localSheetId="0" hidden="1">{"'Eng (page2)'!$A$1:$D$52"}</definedName>
    <definedName name="uu" hidden="1">{"'Eng (page2)'!$A$1:$D$52"}</definedName>
    <definedName name="UUS" localSheetId="0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hidden="1">{#N/A,#N/A,FALSE,"Sheet1"}</definedName>
    <definedName name="uuuuuuuuuuu" localSheetId="0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hidden="1">{#N/A,#N/A,FALSE,"Sheet1"}</definedName>
    <definedName name="vdsv" localSheetId="0" hidden="1">{#VALUE!,#N/A,FALSE,0}</definedName>
    <definedName name="vdsv" hidden="1">{#VALUE!,#N/A,FALSE,0}</definedName>
    <definedName name="vdsvgnfn" localSheetId="0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hidden="1">{#N/A,#N/A,FALSE,"Sheet1"}</definedName>
    <definedName name="watd" localSheetId="0" hidden="1">{#N/A,#N/A,FALSE,"Sheet1"}</definedName>
    <definedName name="watd" hidden="1">{#N/A,#N/A,FALSE,"Sheet1"}</definedName>
    <definedName name="WATER" hidden="1">#REF!</definedName>
    <definedName name="watf" localSheetId="0" hidden="1">{#N/A,#N/A,FALSE,"Sheet1"}</definedName>
    <definedName name="watf" hidden="1">{#N/A,#N/A,FALSE,"Sheet1"}</definedName>
    <definedName name="WATWR1" hidden="1">#REF!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hidden="1">{#N/A,#N/A,FALSE,"Sheet1"}</definedName>
    <definedName name="wwwwwwwwww" localSheetId="0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hidden="1">{#N/A,#N/A,FALSE,"Sheet1"}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hidden="1">{"'NPL @ 30 June 00'!$B$22"}</definedName>
    <definedName name="yi" localSheetId="0" hidden="1">{#N/A,#N/A,FALSE,"Sheet1"}</definedName>
    <definedName name="yi" hidden="1">{#N/A,#N/A,FALSE,"Sheet1"}</definedName>
    <definedName name="ytnmt" hidden="1">#REF!</definedName>
    <definedName name="yukiyu" localSheetId="0" hidden="1">#REF!</definedName>
    <definedName name="yukiyu" hidden="1">#REF!</definedName>
    <definedName name="yy" localSheetId="0" hidden="1">{#N/A,#N/A,FALSE,"Sheet1"}</definedName>
    <definedName name="yy" hidden="1">{#N/A,#N/A,FALSE,"Sheet1"}</definedName>
    <definedName name="yyyyy" localSheetId="0" hidden="1">{#N/A,#N/A,FALSE,"Sheet1"}</definedName>
    <definedName name="yyyyy" hidden="1">{#N/A,#N/A,FALSE,"Sheet1"}</definedName>
    <definedName name="yyyyyyyyy" localSheetId="0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z" localSheetId="0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hidden="1">{"conso",#N/A,FALSE,"cash flow"}</definedName>
    <definedName name="ด" hidden="1">#REF!</definedName>
    <definedName name="ธฌฏฌ" hidden="1">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hidden="1">{#N/A,#N/A,TRUE,"일정"}</definedName>
    <definedName name="ㄷㄷㄷ" localSheetId="0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5" i="2" l="1"/>
  <c r="G34" i="5"/>
  <c r="G95" i="5" l="1"/>
  <c r="I39" i="2" l="1"/>
  <c r="I22" i="2" l="1"/>
  <c r="K95" i="5"/>
  <c r="M30" i="2" l="1"/>
  <c r="W28" i="4"/>
  <c r="W22" i="4"/>
  <c r="Y22" i="4" s="1"/>
  <c r="W24" i="4"/>
  <c r="Y24" i="4" s="1"/>
  <c r="W25" i="4"/>
  <c r="Y25" i="4" s="1"/>
  <c r="W23" i="4"/>
  <c r="Y23" i="4" s="1"/>
  <c r="W26" i="4"/>
  <c r="Y26" i="4" s="1"/>
  <c r="AB25" i="3"/>
  <c r="AF25" i="3" s="1"/>
  <c r="AB28" i="3"/>
  <c r="AF28" i="3" s="1"/>
  <c r="Z23" i="3"/>
  <c r="Z24" i="3"/>
  <c r="AB24" i="3" s="1"/>
  <c r="AF24" i="3" s="1"/>
  <c r="Z25" i="3"/>
  <c r="Z26" i="3"/>
  <c r="AB26" i="3" s="1"/>
  <c r="AF26" i="3" s="1"/>
  <c r="Z28" i="3"/>
  <c r="F78" i="1"/>
  <c r="M87" i="5" l="1"/>
  <c r="M72" i="5"/>
  <c r="M28" i="5"/>
  <c r="M39" i="5" s="1"/>
  <c r="M43" i="5" s="1"/>
  <c r="I87" i="5"/>
  <c r="I72" i="5"/>
  <c r="I28" i="5"/>
  <c r="I39" i="5" s="1"/>
  <c r="I43" i="5" s="1"/>
  <c r="U30" i="4"/>
  <c r="S30" i="4"/>
  <c r="Q30" i="4"/>
  <c r="J132" i="1" s="1"/>
  <c r="O30" i="4"/>
  <c r="M30" i="4"/>
  <c r="K30" i="4"/>
  <c r="J127" i="1" s="1"/>
  <c r="I30" i="4"/>
  <c r="J126" i="1" s="1"/>
  <c r="G30" i="4"/>
  <c r="Y28" i="4"/>
  <c r="W21" i="4"/>
  <c r="Y21" i="4" s="1"/>
  <c r="AD30" i="3"/>
  <c r="X30" i="3"/>
  <c r="V30" i="3"/>
  <c r="T30" i="3"/>
  <c r="R30" i="3"/>
  <c r="F132" i="1" s="1"/>
  <c r="P30" i="3"/>
  <c r="N30" i="3"/>
  <c r="L30" i="3"/>
  <c r="F127" i="1" s="1"/>
  <c r="J30" i="3"/>
  <c r="F126" i="1" s="1"/>
  <c r="H30" i="3"/>
  <c r="AB23" i="3"/>
  <c r="AF23" i="3" s="1"/>
  <c r="Z22" i="3"/>
  <c r="AB22" i="3" s="1"/>
  <c r="AF22" i="3" s="1"/>
  <c r="Z21" i="3"/>
  <c r="O41" i="2"/>
  <c r="O36" i="2"/>
  <c r="O12" i="2"/>
  <c r="O22" i="2" s="1"/>
  <c r="O25" i="2" s="1"/>
  <c r="K41" i="2"/>
  <c r="K36" i="2"/>
  <c r="K43" i="2" s="1"/>
  <c r="K12" i="2"/>
  <c r="K22" i="2" s="1"/>
  <c r="K25" i="2" s="1"/>
  <c r="L135" i="1"/>
  <c r="L138" i="1" s="1"/>
  <c r="L89" i="1"/>
  <c r="L78" i="1"/>
  <c r="L40" i="1"/>
  <c r="L22" i="1"/>
  <c r="H135" i="1"/>
  <c r="H138" i="1" s="1"/>
  <c r="H89" i="1"/>
  <c r="H78" i="1"/>
  <c r="H40" i="1"/>
  <c r="H22" i="1"/>
  <c r="K87" i="5"/>
  <c r="K72" i="5"/>
  <c r="I12" i="2"/>
  <c r="G9" i="5" s="1"/>
  <c r="M12" i="2"/>
  <c r="M22" i="2" s="1"/>
  <c r="U19" i="4"/>
  <c r="X19" i="3"/>
  <c r="V19" i="3"/>
  <c r="G87" i="5"/>
  <c r="G72" i="5"/>
  <c r="A55" i="5"/>
  <c r="A54" i="5"/>
  <c r="A53" i="5"/>
  <c r="O19" i="4"/>
  <c r="M19" i="4"/>
  <c r="K19" i="4"/>
  <c r="I19" i="4"/>
  <c r="G19" i="4"/>
  <c r="W16" i="4"/>
  <c r="Y16" i="4" s="1"/>
  <c r="W15" i="4"/>
  <c r="Y15" i="4" s="1"/>
  <c r="W14" i="4"/>
  <c r="Y14" i="4" s="1"/>
  <c r="AD19" i="3"/>
  <c r="P19" i="3"/>
  <c r="N19" i="3"/>
  <c r="L19" i="3"/>
  <c r="J19" i="3"/>
  <c r="H19" i="3"/>
  <c r="Z16" i="3"/>
  <c r="AB16" i="3" s="1"/>
  <c r="AF16" i="3" s="1"/>
  <c r="Z15" i="3"/>
  <c r="AB15" i="3" s="1"/>
  <c r="AF15" i="3" s="1"/>
  <c r="Z14" i="3"/>
  <c r="M41" i="2"/>
  <c r="I41" i="2"/>
  <c r="M36" i="2"/>
  <c r="I36" i="2"/>
  <c r="A103" i="1"/>
  <c r="A101" i="1"/>
  <c r="J89" i="1"/>
  <c r="F89" i="1"/>
  <c r="J78" i="1"/>
  <c r="A53" i="1"/>
  <c r="A51" i="1"/>
  <c r="J40" i="1"/>
  <c r="F40" i="1"/>
  <c r="J22" i="1"/>
  <c r="F22" i="1"/>
  <c r="O43" i="2" l="1"/>
  <c r="K9" i="5"/>
  <c r="K28" i="5" s="1"/>
  <c r="K39" i="5" s="1"/>
  <c r="K43" i="5" s="1"/>
  <c r="K90" i="5" s="1"/>
  <c r="K94" i="5" s="1"/>
  <c r="K97" i="5" s="1"/>
  <c r="M90" i="5"/>
  <c r="M94" i="5" s="1"/>
  <c r="M97" i="5" s="1"/>
  <c r="I90" i="5"/>
  <c r="I94" i="5" s="1"/>
  <c r="I97" i="5" s="1"/>
  <c r="L91" i="1"/>
  <c r="L140" i="1" s="1"/>
  <c r="H91" i="1"/>
  <c r="H140" i="1" s="1"/>
  <c r="H42" i="1"/>
  <c r="L42" i="1"/>
  <c r="Y30" i="4"/>
  <c r="W30" i="4"/>
  <c r="J133" i="1" s="1"/>
  <c r="Z30" i="3"/>
  <c r="F133" i="1" s="1"/>
  <c r="AB21" i="3"/>
  <c r="O45" i="2"/>
  <c r="O54" i="2" s="1"/>
  <c r="O57" i="2" s="1"/>
  <c r="O48" i="2"/>
  <c r="O51" i="2" s="1"/>
  <c r="K48" i="2"/>
  <c r="K51" i="2" s="1"/>
  <c r="K45" i="2"/>
  <c r="K54" i="2" s="1"/>
  <c r="K57" i="2" s="1"/>
  <c r="Z17" i="3"/>
  <c r="Z19" i="3" s="1"/>
  <c r="T19" i="3"/>
  <c r="F91" i="1"/>
  <c r="W17" i="4"/>
  <c r="W19" i="4" s="1"/>
  <c r="S19" i="4"/>
  <c r="AB14" i="3"/>
  <c r="AF14" i="3" s="1"/>
  <c r="M43" i="2"/>
  <c r="I43" i="2"/>
  <c r="J91" i="1"/>
  <c r="J42" i="1"/>
  <c r="F42" i="1"/>
  <c r="I25" i="2"/>
  <c r="R19" i="3" s="1"/>
  <c r="G28" i="5"/>
  <c r="G39" i="5" s="1"/>
  <c r="G43" i="5" s="1"/>
  <c r="G90" i="5" s="1"/>
  <c r="G94" i="5" s="1"/>
  <c r="G97" i="5" s="1"/>
  <c r="M25" i="2"/>
  <c r="Q19" i="4" s="1"/>
  <c r="J135" i="1" l="1"/>
  <c r="J138" i="1" s="1"/>
  <c r="J140" i="1" s="1"/>
  <c r="AF21" i="3"/>
  <c r="AF30" i="3" s="1"/>
  <c r="AB30" i="3"/>
  <c r="AB17" i="3"/>
  <c r="AF17" i="3" s="1"/>
  <c r="AF19" i="3" s="1"/>
  <c r="Y17" i="4"/>
  <c r="Y19" i="4" s="1"/>
  <c r="F135" i="1"/>
  <c r="F138" i="1" s="1"/>
  <c r="I45" i="2"/>
  <c r="I54" i="2" s="1"/>
  <c r="I57" i="2" s="1"/>
  <c r="I48" i="2"/>
  <c r="I51" i="2" s="1"/>
  <c r="M48" i="2"/>
  <c r="M51" i="2" s="1"/>
  <c r="M54" i="2"/>
  <c r="M57" i="2" s="1"/>
  <c r="F140" i="1" l="1"/>
  <c r="AB19" i="3"/>
</calcChain>
</file>

<file path=xl/sharedStrings.xml><?xml version="1.0" encoding="utf-8"?>
<sst xmlns="http://schemas.openxmlformats.org/spreadsheetml/2006/main" count="430" uniqueCount="260">
  <si>
    <t xml:space="preserve">บริษัท พีพี ไพร์ม จำกัด (มหาชน) </t>
  </si>
  <si>
    <t>งบการเงินรวม</t>
  </si>
  <si>
    <t>งบการเงินเฉพาะกิจการ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</si>
  <si>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</si>
  <si>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</si>
  <si>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</si>
  <si>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</si>
  <si>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</si>
  <si>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</si>
  <si>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</si>
  <si>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</si>
  <si>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</si>
  <si>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</si>
  <si>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</si>
  <si>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</si>
  <si>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</si>
  <si>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</si>
  <si>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</si>
  <si>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</si>
  <si>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</si>
  <si>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</si>
  <si>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</si>
  <si>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</si>
  <si>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</si>
  <si>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</si>
  <si>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</si>
  <si>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</si>
  <si>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</si>
  <si>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</si>
  <si>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</si>
  <si>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</si>
  <si>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</si>
  <si>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</si>
  <si>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</si>
  <si>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</si>
  <si>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หุ้นกู้</t>
  </si>
  <si>
    <t>ส่วนของหนี้สินตามสัญญาเช่า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</si>
  <si>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</si>
  <si>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</si>
  <si>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</si>
  <si>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</si>
  <si>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</si>
  <si>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</si>
  <si>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</si>
  <si>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</si>
  <si>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</si>
  <si>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</si>
  <si>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</si>
  <si>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</si>
  <si>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</si>
  <si>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14,975,241,114 หุ้น มูลค่าที่ตราไว้หุ้นละ 1 บาท)</t>
  </si>
  <si>
    <t>ทุนที่ออกและชำระแล้ว</t>
  </si>
  <si>
    <t xml:space="preserve">   มูลค่าชำระแล้วเต็มจำนวนหุ้นละ 1 บาท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</si>
  <si>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</si>
  <si>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</si>
  <si>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</si>
  <si>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</si>
  <si>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กำไร (ขาดทุน) 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</si>
  <si>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</si>
  <si>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</si>
  <si>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</si>
  <si>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</si>
  <si>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</si>
  <si>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</si>
  <si>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</si>
  <si>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</si>
  <si>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</si>
  <si>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</si>
  <si>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</si>
  <si>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</si>
  <si>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</si>
  <si>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</si>
  <si>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</si>
  <si>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-</t>
  </si>
  <si>
    <t>กำไร (ขาดทุน) อื่น - สุทธิ</t>
  </si>
  <si>
    <t xml:space="preserve">ต้นทุนทางการเงิน </t>
  </si>
  <si>
    <t>ขาดทุนก่อนภาษีเงินได้</t>
  </si>
  <si>
    <t>ขาดทุนสำหรับปี</t>
  </si>
  <si>
    <t>กำไร (ขาดทุน) เบ็ดเสร็จอื่น :</t>
  </si>
  <si>
    <t>กำไรหรือขาดทุนในภายหลัง - สุทธิจากภาษี</t>
  </si>
  <si>
    <t>การวัดมูลค่าใหม่ของภาระผูกพันผลประโยชน์พนักงาน</t>
  </si>
  <si>
    <t>กำไรจากการตีราคาสินทรัพย์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</si>
  <si>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</si>
  <si>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</si>
  <si>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</si>
  <si>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</si>
  <si>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 - สุทธิจากภาษี</t>
  </si>
  <si>
    <t>ขาดทุนเบ็ดเสร็จรวมสำหรับปี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</si>
  <si>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</si>
  <si>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</si>
  <si>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</si>
  <si>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</si>
  <si>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 xml:space="preserve">งบการเงินรวม 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</si>
  <si>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</si>
  <si>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</si>
  <si>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</si>
  <si>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</si>
  <si>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</si>
  <si>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</si>
  <si>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</si>
  <si>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</si>
  <si>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</si>
  <si>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</si>
  <si>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</si>
  <si>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</si>
  <si>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</si>
  <si>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</si>
  <si>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</si>
  <si>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</si>
  <si>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</si>
  <si>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</si>
  <si>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</si>
  <si>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</si>
  <si>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</si>
  <si>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</si>
  <si>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</si>
  <si>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</si>
  <si>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ขาดทุนเบ็ดเสร็จอื่น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</si>
  <si>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</si>
  <si>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</si>
  <si>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</si>
  <si>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</si>
  <si>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</si>
  <si>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การแปลงสภาพหุ้นกู้</t>
  </si>
  <si>
    <t>กำไร (ขาดทุน) เบ็ดเสร็จรวมสำหรับปี</t>
  </si>
  <si>
    <t>ยอดคงเหลือต้นปี ณ วันที่ 1 มกราคม พ.ศ. 2566</t>
  </si>
  <si>
    <t>การใช้สิทธิใบสำคัญแสดงสิทธิ</t>
  </si>
  <si>
    <t>ยอดคงเหลือปลายปี ณ วันที่ 31 ธันวาคม พ.ศ. 2566</t>
  </si>
  <si>
    <t>ทุนสำรองตาม</t>
  </si>
  <si>
    <t>กฎหมาย</t>
  </si>
  <si>
    <t>งบกระแสเงินสด</t>
  </si>
  <si>
    <t>กระแสเงินสดจากกิจกรรมดำเนินงาน</t>
  </si>
  <si>
    <t>รายการปรับปรุงขาดทุนก่อนภาษีเงินได้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</si>
  <si>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</si>
  <si>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</si>
  <si>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</si>
  <si>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</si>
  <si>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(กำไร) ขาดทุนจากการวัดมูลค่ายุติธรรม</t>
  </si>
  <si>
    <t>ของอสังหาริมทรัพย์เพื่อการลงทุน</t>
  </si>
  <si>
    <t>- (กำไร) จากอัตราแลกเปลี่ยนที่ยังไม่เกิดขึ้น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</si>
  <si>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</si>
  <si>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</si>
  <si>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</si>
  <si>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</si>
  <si>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</si>
  <si>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</si>
  <si>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</si>
  <si>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</si>
  <si>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</si>
  <si>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</si>
  <si>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</si>
  <si>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</si>
  <si>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- จ่ายดอกเบี้ย</t>
  </si>
  <si>
    <t>กระแสเงินสดจากกิจกรรมลงทุน</t>
  </si>
  <si>
    <t>รับดอกเบี้ย</t>
  </si>
  <si>
    <t>เงินสดรับจากการจำหน่ายเงินลงทุนในหลักทรัพย์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</si>
  <si>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</si>
  <si>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</si>
  <si>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</si>
  <si>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</si>
  <si>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</si>
  <si>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</si>
  <si>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</si>
  <si>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</si>
  <si>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เงินสดรับจากการออกหุ้นสามัญ</t>
  </si>
  <si>
    <t>เงินสดจ่ายจากการออกหุ้นสามัญ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</si>
  <si>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</si>
  <si>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</si>
  <si>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เงินสดจ่ายเพื่อไถ่ถอนหุ้นกู้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</si>
  <si>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</si>
  <si>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</si>
  <si>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(ลดลง) สุทธิ</t>
  </si>
  <si>
    <t>คงเหลือต้นปี</t>
  </si>
  <si>
    <t>คงเหลือปลายปี</t>
  </si>
  <si>
    <t>รายการที่ไม่กระทบเงินสด</t>
  </si>
  <si>
    <t>เจ้าหนี้จากการซื้อที่ดิน อาคารและอุปกรณ์</t>
  </si>
  <si>
    <t>การเปลี่ยนแปลงในสินทรัพย์ระหว่างก่อสร้าง</t>
  </si>
  <si>
    <t>การยกเลิกสัญญาเช่า</t>
  </si>
  <si>
    <t>การแปลงสภาพหุ้นกู้เป็นหุ้นสามัญ</t>
  </si>
  <si>
    <t>รวมรายการที่จะจัดประเภทรายการใหม่ไปยังกำไรหรือขาดทุนในภายหลัง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</si>
  <si>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</si>
  <si>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 xml:space="preserve">รายการที่จะไม่จัดประเภทรายการใหม่ไปยังกำไรหรือขาดทุนในภายหลัง </t>
  </si>
  <si>
    <t>- สุทธิจากภาษี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</si>
  <si>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</si>
  <si>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</si>
  <si>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</si>
  <si>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</si>
  <si>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</si>
  <si>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งบฐานะการเงิน</t>
  </si>
  <si>
    <t xml:space="preserve">งบฐานะการเงิน </t>
  </si>
  <si>
    <t>งบการเปลี่ยนแปลงส่วนของเจ้าของ</t>
  </si>
  <si>
    <t>11, 32 (ข)</t>
  </si>
  <si>
    <t>32 (ง)</t>
  </si>
  <si>
    <t>21, 32 (ข)</t>
  </si>
  <si>
    <t>24, 26</t>
  </si>
  <si>
    <t>26, 27</t>
  </si>
  <si>
    <t>ส่วนของเงินให้กู้ยืมระยะยาวแก่กิจการอื่น</t>
  </si>
  <si>
    <t>หนี้สินตามสัญญาเช่า - สุทธิ</t>
  </si>
  <si>
    <t>การออกหุ้นสามัญ</t>
  </si>
  <si>
    <t>การลดทุนจดทะเบียน</t>
  </si>
  <si>
    <t>โอนขาดทุนจากการจำหน่ายตราสารทุนที่วัดมูลค่าด้วย</t>
  </si>
  <si>
    <t>มูลค่ายุติธรรมผ่านกำไรขาดทุนเบ็ดเสร็จไปกำไร (ขาดทุน) สะสม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</si>
  <si>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</si>
  <si>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</si>
  <si>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</si>
  <si>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</si>
  <si>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การใช้สิทธิของใบสำคัญแสดงสิทธิ</t>
  </si>
  <si>
    <t>ประมาณการหนี้สินหมุนเวียนสำหรับ</t>
  </si>
  <si>
    <t>ผลประโยชน์พนักงาน</t>
  </si>
  <si>
    <t>ประมาณการหนี้สินไม่หมุนเวียนสำหรับ</t>
  </si>
  <si>
    <t>- ประมาณการหนี้สินสำหรับผลประโยชน์พนักงาน</t>
  </si>
  <si>
    <t>18, 32 (ค)</t>
  </si>
  <si>
    <t>26, 28</t>
  </si>
  <si>
    <t>กำไรจากการจำหน่ายที่ดิน อาคารและอุปกรณ์</t>
  </si>
  <si>
    <t>ค่าใช้จ่ายภาษีเงินได้</t>
  </si>
  <si>
    <t>เงินกู้ยืมระยะสั้นจากกิจการที่เกี่ยวข้องกันและอื่นๆ</t>
  </si>
  <si>
    <t xml:space="preserve">หุ้นสามัญจำนวน 1,398,737,014 หุ้น </t>
  </si>
  <si>
    <t xml:space="preserve">   มูลค่าที่ตราไว้หุ้นละ 1 บาท </t>
  </si>
  <si>
    <t xml:space="preserve">   (31 ธันวาคม พ.ศ. 2566 : หุ้นสามัญจำนวน </t>
  </si>
  <si>
    <t xml:space="preserve">หุ้นสามัญจำนวน 770,592,734 หุ้น </t>
  </si>
  <si>
    <t xml:space="preserve">   (31 ธันวาคม พ.ศ. 2566 : หุ้นสามัญจำนวน</t>
  </si>
  <si>
    <t xml:space="preserve">   12,358,187,147 หุ้น มูลค่าชำระแล้วเต็มจำนวน</t>
  </si>
  <si>
    <t>- ขาดทุนจากการเปลี่ยนแปลงกระแสเงินสดตามสัญญา</t>
  </si>
  <si>
    <t>- ขาดทุนจากการแก้ไขสัญญาเงินกู้ยืมระยะยาว</t>
  </si>
  <si>
    <t>- เงินปันผลรับ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</si>
  <si>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</si>
  <si>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</si>
  <si>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รับเงินปันผล</t>
  </si>
  <si>
    <t>เงินสดรับจากเงินให้กู้ยืมระยะยาวแก่กิจการอื่น</t>
  </si>
  <si>
    <t>เงินสดรับจากเงินกู้ยืมระยะสั้นจากบุคคลอื่น</t>
  </si>
  <si>
    <t>เงินสดรับจากการใช้สิทธิซื้อหุ้นสามัญตามใบสำคัญแสดงสิทธิ</t>
  </si>
  <si>
    <t>การโอนสินทรัพย์สิทธิการใช้ไปยังอสังหาริมทรัพย์เพื่อการลงทุน</t>
  </si>
  <si>
    <t>การเปลี่ยนแปลงของหนี้สินตามสัญญาเช่า</t>
  </si>
  <si>
    <t>การเปลี่ยนแปลงของเงินมัดจำรับจาก</t>
  </si>
  <si>
    <t>สัญญาขายโรงไฟฟ้าพลังงานความร้อนใต้พิภพ</t>
  </si>
  <si>
    <t>การขายโรงไฟฟ้าพลังงานความร้อนใต้พิภพ</t>
  </si>
  <si>
    <t>เงินฝากธนาคารที่ติดภาระค้ำประกันลดลง</t>
  </si>
  <si>
    <t>ผลขาดทุนจากการด้อยค่าสินทรัพย์</t>
  </si>
  <si>
    <t>16, 18</t>
  </si>
  <si>
    <t>- ผลขาดทุนด้านเครดิตที่คาดว่าจะเกิดขึ้น (กลับรายการ)</t>
  </si>
  <si>
    <t xml:space="preserve">  - ก่อนผลกระทบของอัตราแลกเปลี่ยน</t>
  </si>
  <si>
    <t>กลับรายการ (ผลขาดทุน) ด้านเครดิตที่คาดว่าจะเกิดขึ้น</t>
  </si>
  <si>
    <t>32 (จ)</t>
  </si>
  <si>
    <t>เงินให้กู้ยืมระยะยาวแก่กิจการอื่น</t>
  </si>
  <si>
    <t>22, 32 (ฉ)</t>
  </si>
  <si>
    <t>เงินเบิกเกินบัญชี</t>
  </si>
  <si>
    <t>กำไร (ขาดทุน) ต่อหุ้น</t>
  </si>
  <si>
    <t>กำไร (ขาดทุน) ต่อหุ้นขั้นพื้นฐานและกำไร (ขาดทุน) ต่อหุ้นปรับลด</t>
  </si>
  <si>
    <t>- (กำไร) จากการจำหน่ายที่ดิน อาคารและอุปกรณ์</t>
  </si>
  <si>
    <t>กระแสเงินสดสุทธิได้มาจากกิจกรรมลงทุน</t>
  </si>
  <si>
    <t>จากสถาบันการเงินเพิ่มขึ้น (ลดลง) สุทธิ</t>
  </si>
  <si>
    <t>กระแสเงินสดสุทธิ (ใช้ไปใน) กิจกรรมจัดหาเงิน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</si>
  <si>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</si>
  <si>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ที่ถึงกำหนดชำระภายในหนึ่งปี - สุทธิ</t>
  </si>
  <si>
    <t>- ค่าเผื่อการลดมูลค่าสินค้าคงเหลือ</t>
  </si>
  <si>
    <t>อสังหาริมทรัพย์เพื่อการลงทุน - สุทธิ</t>
  </si>
  <si>
    <t>16, 17</t>
  </si>
  <si>
    <t>- ค่าเผื่อการด้อยค่าสินทรัพย์</t>
  </si>
  <si>
    <t>กระแสเงินสดสุทธิ (ใช้ไปใน) ได้มาจากกิจกรรมดำเนินงาน</t>
  </si>
  <si>
    <t>เงินสด (ใช้ไปใน) 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</si>
</sst>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(* #,##0_);_(* \(#,##0\);_(* &quot;-&quot;??_);_(@_)"/>
    <numFmt numFmtId="168" formatCode="#,##0.0000;\(#,##0.0000\)"/>
    <numFmt numFmtId="169" formatCode="#,##0.00;\(#,##0.00\);&quot;-&quot;;@"/>
    <numFmt numFmtId="170" formatCode="#,##0.000;\(#,##0.000\);&quot;-&quot;;@"/>
    <numFmt numFmtId="171" formatCode="#,##0.000;\(#,##0.000\);\-"/>
  </numFmts>
  <fonts count="14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43" fontId="10" fillId="0" borderId="0" xfId="5" applyFont="1" applyFill="1" applyBorder="1" applyAlignment="1">
      <alignment horizontal="right" vertical="center"/>
    </xf>
    <xf numFmtId="166" fontId="10" fillId="0" borderId="2" xfId="5" applyNumberFormat="1" applyFont="1" applyFill="1" applyBorder="1" applyAlignment="1">
      <alignment vertical="center"/>
    </xf>
    <xf numFmtId="43" fontId="10" fillId="0" borderId="0" xfId="5" applyFont="1" applyFill="1" applyAlignment="1">
      <alignment horizontal="right" vertical="center"/>
    </xf>
    <xf numFmtId="166" fontId="10" fillId="0" borderId="0" xfId="5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2" xfId="1" applyNumberFormat="1" applyFont="1" applyFill="1" applyBorder="1" applyAlignment="1">
      <alignment vertical="center"/>
    </xf>
    <xf numFmtId="164" fontId="6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164" fontId="7" fillId="0" borderId="0" xfId="2" applyNumberFormat="1" applyFont="1" applyAlignment="1">
      <alignment horizontal="right" vertical="top"/>
    </xf>
    <xf numFmtId="165" fontId="6" fillId="0" borderId="1" xfId="2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164" fontId="9" fillId="0" borderId="0" xfId="2" applyNumberFormat="1" applyFont="1" applyAlignment="1">
      <alignment vertical="center"/>
    </xf>
    <xf numFmtId="164" fontId="10" fillId="0" borderId="0" xfId="2" applyNumberFormat="1" applyFont="1" applyAlignment="1">
      <alignment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6" fontId="9" fillId="0" borderId="1" xfId="2" applyNumberFormat="1" applyFont="1" applyBorder="1" applyAlignment="1">
      <alignment vertical="center"/>
    </xf>
    <xf numFmtId="164" fontId="9" fillId="0" borderId="1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/>
    </xf>
    <xf numFmtId="166" fontId="10" fillId="0" borderId="1" xfId="2" applyNumberFormat="1" applyFont="1" applyBorder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0" xfId="2" applyNumberFormat="1" applyFont="1"/>
    <xf numFmtId="166" fontId="10" fillId="0" borderId="0" xfId="2" applyNumberFormat="1" applyFont="1" applyAlignment="1">
      <alignment vertical="center"/>
    </xf>
    <xf numFmtId="167" fontId="10" fillId="0" borderId="0" xfId="2" applyNumberFormat="1" applyFont="1" applyAlignment="1">
      <alignment horizontal="right" vertical="center"/>
    </xf>
    <xf numFmtId="166" fontId="10" fillId="0" borderId="1" xfId="2" applyNumberFormat="1" applyFont="1" applyBorder="1" applyAlignment="1">
      <alignment horizontal="right" vertical="center"/>
    </xf>
    <xf numFmtId="168" fontId="10" fillId="0" borderId="0" xfId="2" applyNumberFormat="1" applyFont="1" applyAlignment="1">
      <alignment vertical="center"/>
    </xf>
    <xf numFmtId="168" fontId="10" fillId="0" borderId="0" xfId="4" applyNumberFormat="1" applyFont="1" applyAlignment="1">
      <alignment vertical="center"/>
    </xf>
    <xf numFmtId="164" fontId="10" fillId="0" borderId="0" xfId="2" quotePrefix="1" applyNumberFormat="1" applyFont="1" applyAlignment="1">
      <alignment vertical="center"/>
    </xf>
    <xf numFmtId="164" fontId="10" fillId="0" borderId="0" xfId="2" applyNumberFormat="1" applyFont="1" applyAlignment="1">
      <alignment horizontal="left" vertical="center"/>
    </xf>
    <xf numFmtId="166" fontId="10" fillId="0" borderId="5" xfId="2" applyNumberFormat="1" applyFont="1" applyBorder="1" applyAlignment="1">
      <alignment vertical="center"/>
    </xf>
    <xf numFmtId="166" fontId="10" fillId="0" borderId="3" xfId="2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6" fontId="10" fillId="0" borderId="7" xfId="2" applyNumberFormat="1" applyFont="1" applyBorder="1" applyAlignment="1">
      <alignment vertical="center"/>
    </xf>
    <xf numFmtId="169" fontId="10" fillId="0" borderId="0" xfId="2" applyNumberFormat="1" applyFont="1" applyAlignment="1">
      <alignment vertical="center"/>
    </xf>
    <xf numFmtId="170" fontId="10" fillId="0" borderId="0" xfId="2" applyNumberFormat="1" applyFont="1" applyAlignment="1">
      <alignment vertical="center"/>
    </xf>
    <xf numFmtId="169" fontId="10" fillId="0" borderId="0" xfId="4" applyNumberFormat="1" applyFont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justify" vertical="center"/>
    </xf>
    <xf numFmtId="166" fontId="10" fillId="0" borderId="1" xfId="2" applyNumberFormat="1" applyFont="1" applyBorder="1" applyAlignment="1">
      <alignment horizontal="justify" vertical="center"/>
    </xf>
    <xf numFmtId="166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10" fillId="0" borderId="0" xfId="2" applyFont="1"/>
    <xf numFmtId="0" fontId="10" fillId="0" borderId="1" xfId="2" applyFont="1" applyBorder="1" applyAlignment="1">
      <alignment horizontal="right" vertical="center"/>
    </xf>
    <xf numFmtId="0" fontId="10" fillId="0" borderId="2" xfId="2" applyFont="1" applyBorder="1" applyAlignment="1">
      <alignment vertical="center"/>
    </xf>
    <xf numFmtId="164" fontId="9" fillId="0" borderId="0" xfId="2" applyNumberFormat="1" applyFont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2" applyFont="1" applyAlignment="1">
      <alignment horizontal="right" vertical="center"/>
    </xf>
    <xf numFmtId="0" fontId="9" fillId="0" borderId="2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/>
    </xf>
    <xf numFmtId="165" fontId="10" fillId="0" borderId="5" xfId="2" applyNumberFormat="1" applyFont="1" applyBorder="1" applyAlignment="1">
      <alignment vertical="center"/>
    </xf>
    <xf numFmtId="165" fontId="10" fillId="0" borderId="3" xfId="2" applyNumberFormat="1" applyFont="1" applyBorder="1" applyAlignment="1">
      <alignment vertical="center"/>
    </xf>
    <xf numFmtId="165" fontId="10" fillId="0" borderId="2" xfId="2" applyNumberFormat="1" applyFont="1" applyBorder="1" applyAlignment="1">
      <alignment vertical="center"/>
    </xf>
    <xf numFmtId="165" fontId="10" fillId="0" borderId="2" xfId="2" applyNumberFormat="1" applyFont="1" applyBorder="1" applyAlignment="1">
      <alignment horizontal="right" vertical="center"/>
    </xf>
    <xf numFmtId="0" fontId="10" fillId="0" borderId="2" xfId="2" applyFont="1" applyBorder="1" applyAlignment="1">
      <alignment horizontal="center" vertical="center"/>
    </xf>
    <xf numFmtId="164" fontId="10" fillId="0" borderId="2" xfId="2" applyNumberFormat="1" applyFont="1" applyBorder="1" applyAlignment="1">
      <alignment vertical="center"/>
    </xf>
    <xf numFmtId="164" fontId="9" fillId="0" borderId="0" xfId="2" applyNumberFormat="1" applyFont="1" applyAlignment="1">
      <alignment horizontal="left" vertical="center"/>
    </xf>
    <xf numFmtId="165" fontId="10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right" vertical="center"/>
    </xf>
    <xf numFmtId="165" fontId="9" fillId="0" borderId="1" xfId="2" applyNumberFormat="1" applyFont="1" applyBorder="1" applyAlignment="1">
      <alignment vertical="center"/>
    </xf>
    <xf numFmtId="165" fontId="9" fillId="0" borderId="0" xfId="2" applyNumberFormat="1" applyFont="1" applyAlignment="1">
      <alignment horizontal="left" vertical="center"/>
    </xf>
    <xf numFmtId="0" fontId="6" fillId="0" borderId="0" xfId="2" applyFont="1" applyAlignment="1">
      <alignment vertical="center"/>
    </xf>
    <xf numFmtId="165" fontId="9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165" fontId="10" fillId="0" borderId="0" xfId="7" applyNumberFormat="1" applyFont="1" applyAlignment="1">
      <alignment horizontal="right" vertical="center"/>
    </xf>
    <xf numFmtId="165" fontId="10" fillId="0" borderId="0" xfId="7" applyNumberFormat="1" applyFont="1" applyAlignment="1">
      <alignment horizontal="left" vertical="center"/>
    </xf>
    <xf numFmtId="165" fontId="7" fillId="0" borderId="0" xfId="7" applyNumberFormat="1" applyFont="1" applyAlignment="1">
      <alignment horizontal="left" vertical="center"/>
    </xf>
    <xf numFmtId="165" fontId="7" fillId="0" borderId="0" xfId="7" applyNumberFormat="1" applyFont="1" applyAlignment="1">
      <alignment horizontal="right" vertical="center"/>
    </xf>
    <xf numFmtId="164" fontId="10" fillId="0" borderId="0" xfId="2" quotePrefix="1" applyNumberFormat="1" applyFont="1" applyAlignment="1">
      <alignment horizontal="left" vertical="center"/>
    </xf>
    <xf numFmtId="165" fontId="10" fillId="0" borderId="2" xfId="7" applyNumberFormat="1" applyFont="1" applyBorder="1" applyAlignment="1">
      <alignment horizontal="right" vertical="center"/>
    </xf>
    <xf numFmtId="165" fontId="10" fillId="0" borderId="0" xfId="7" applyNumberFormat="1" applyFont="1" applyAlignment="1">
      <alignment vertical="center"/>
    </xf>
    <xf numFmtId="165" fontId="7" fillId="0" borderId="0" xfId="7" applyNumberFormat="1" applyFont="1" applyAlignment="1">
      <alignment vertical="center"/>
    </xf>
    <xf numFmtId="165" fontId="7" fillId="0" borderId="2" xfId="7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164" fontId="10" fillId="0" borderId="1" xfId="2" applyNumberFormat="1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/>
    </xf>
    <xf numFmtId="164" fontId="10" fillId="0" borderId="1" xfId="2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horizontal="left" vertical="center"/>
    </xf>
    <xf numFmtId="165" fontId="7" fillId="0" borderId="1" xfId="2" applyNumberFormat="1" applyFont="1" applyBorder="1" applyAlignment="1">
      <alignment horizontal="left" vertical="center"/>
    </xf>
    <xf numFmtId="164" fontId="9" fillId="0" borderId="1" xfId="2" applyNumberFormat="1" applyFont="1" applyBorder="1" applyAlignment="1">
      <alignment horizontal="left" vertical="center"/>
    </xf>
    <xf numFmtId="165" fontId="10" fillId="0" borderId="0" xfId="7" quotePrefix="1" applyNumberFormat="1" applyFont="1" applyAlignment="1">
      <alignment horizontal="right" vertical="center"/>
    </xf>
    <xf numFmtId="165" fontId="10" fillId="0" borderId="5" xfId="2" applyNumberFormat="1" applyFont="1" applyBorder="1" applyAlignment="1">
      <alignment horizontal="right" vertical="center"/>
    </xf>
    <xf numFmtId="165" fontId="7" fillId="0" borderId="5" xfId="2" applyNumberFormat="1" applyFont="1" applyBorder="1" applyAlignment="1">
      <alignment horizontal="right" vertical="center"/>
    </xf>
    <xf numFmtId="164" fontId="7" fillId="0" borderId="0" xfId="7" applyNumberFormat="1" applyFont="1" applyAlignment="1">
      <alignment vertical="center"/>
    </xf>
    <xf numFmtId="164" fontId="10" fillId="0" borderId="0" xfId="7" applyNumberFormat="1" applyFont="1" applyAlignment="1">
      <alignment vertical="center"/>
    </xf>
    <xf numFmtId="164" fontId="7" fillId="0" borderId="0" xfId="7" applyNumberFormat="1" applyFont="1" applyAlignment="1">
      <alignment horizontal="right" vertical="center"/>
    </xf>
    <xf numFmtId="165" fontId="10" fillId="0" borderId="2" xfId="7" applyNumberFormat="1" applyFont="1" applyBorder="1" applyAlignment="1">
      <alignment vertical="center"/>
    </xf>
    <xf numFmtId="165" fontId="7" fillId="0" borderId="3" xfId="2" applyNumberFormat="1" applyFont="1" applyBorder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1" xfId="2" applyNumberFormat="1" applyFont="1" applyBorder="1" applyAlignment="1">
      <alignment horizontal="left" vertical="center"/>
    </xf>
    <xf numFmtId="165" fontId="6" fillId="0" borderId="1" xfId="2" applyNumberFormat="1" applyFont="1" applyBorder="1" applyAlignment="1">
      <alignment horizontal="left" vertical="center"/>
    </xf>
    <xf numFmtId="43" fontId="7" fillId="0" borderId="0" xfId="1" applyFont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4" fontId="10" fillId="0" borderId="1" xfId="2" applyNumberFormat="1" applyFont="1" applyBorder="1" applyAlignment="1">
      <alignment vertical="center"/>
    </xf>
    <xf numFmtId="165" fontId="10" fillId="0" borderId="1" xfId="3" applyNumberFormat="1" applyFont="1" applyFill="1" applyBorder="1" applyAlignment="1">
      <alignment vertical="center"/>
    </xf>
    <xf numFmtId="165" fontId="10" fillId="0" borderId="1" xfId="2" applyNumberFormat="1" applyFont="1" applyBorder="1" applyAlignment="1">
      <alignment vertical="center"/>
    </xf>
    <xf numFmtId="164" fontId="10" fillId="0" borderId="0" xfId="2" applyNumberFormat="1" applyFont="1" applyAlignment="1">
      <alignment horizontal="right" vertical="top"/>
    </xf>
    <xf numFmtId="165" fontId="9" fillId="0" borderId="0" xfId="3" applyNumberFormat="1" applyFont="1" applyFill="1" applyAlignment="1">
      <alignment horizontal="right" vertical="center"/>
    </xf>
    <xf numFmtId="165" fontId="9" fillId="0" borderId="1" xfId="3" applyNumberFormat="1" applyFont="1" applyFill="1" applyBorder="1" applyAlignment="1">
      <alignment horizontal="right" vertical="center"/>
    </xf>
    <xf numFmtId="165" fontId="10" fillId="0" borderId="1" xfId="3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3" xfId="3" applyNumberFormat="1" applyFont="1" applyFill="1" applyBorder="1" applyAlignment="1">
      <alignment horizontal="right" vertical="center"/>
    </xf>
    <xf numFmtId="165" fontId="10" fillId="0" borderId="3" xfId="2" applyNumberFormat="1" applyFont="1" applyBorder="1" applyAlignment="1">
      <alignment horizontal="right" vertical="center"/>
    </xf>
    <xf numFmtId="164" fontId="13" fillId="0" borderId="0" xfId="2" applyNumberFormat="1" applyFont="1" applyAlignment="1">
      <alignment horizontal="center" vertical="center"/>
    </xf>
    <xf numFmtId="49" fontId="13" fillId="0" borderId="0" xfId="2" applyNumberFormat="1" applyFont="1" applyAlignment="1">
      <alignment horizontal="center" vertical="center"/>
    </xf>
    <xf numFmtId="164" fontId="10" fillId="0" borderId="4" xfId="2" applyNumberFormat="1" applyFont="1" applyBorder="1" applyAlignment="1">
      <alignment vertical="center"/>
    </xf>
    <xf numFmtId="164" fontId="10" fillId="0" borderId="4" xfId="2" applyNumberFormat="1" applyFont="1" applyBorder="1" applyAlignment="1">
      <alignment horizontal="center" vertical="center"/>
    </xf>
    <xf numFmtId="165" fontId="10" fillId="0" borderId="4" xfId="3" applyNumberFormat="1" applyFont="1" applyFill="1" applyBorder="1" applyAlignment="1">
      <alignment vertical="center"/>
    </xf>
    <xf numFmtId="165" fontId="10" fillId="0" borderId="4" xfId="2" applyNumberFormat="1" applyFont="1" applyBorder="1" applyAlignment="1">
      <alignment vertical="center"/>
    </xf>
    <xf numFmtId="165" fontId="10" fillId="0" borderId="2" xfId="3" applyNumberFormat="1" applyFont="1" applyFill="1" applyBorder="1" applyAlignment="1">
      <alignment vertical="center"/>
    </xf>
    <xf numFmtId="165" fontId="10" fillId="0" borderId="5" xfId="3" applyNumberFormat="1" applyFont="1" applyFill="1" applyBorder="1" applyAlignment="1">
      <alignment vertical="center"/>
    </xf>
    <xf numFmtId="165" fontId="10" fillId="0" borderId="0" xfId="3" applyNumberFormat="1" applyFont="1" applyFill="1" applyBorder="1" applyAlignment="1">
      <alignment vertical="center"/>
    </xf>
    <xf numFmtId="165" fontId="10" fillId="0" borderId="6" xfId="2" applyNumberFormat="1" applyFont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0" applyNumberFormat="1" applyFont="1"/>
    <xf numFmtId="0" fontId="10" fillId="0" borderId="0" xfId="0" applyFont="1"/>
    <xf numFmtId="171" fontId="10" fillId="0" borderId="0" xfId="3" applyNumberFormat="1" applyFont="1" applyFill="1" applyAlignment="1">
      <alignment vertical="center"/>
    </xf>
    <xf numFmtId="164" fontId="9" fillId="0" borderId="0" xfId="2" applyNumberFormat="1" applyFont="1" applyAlignment="1">
      <alignment horizontal="left" vertical="center"/>
    </xf>
    <xf numFmtId="165" fontId="9" fillId="0" borderId="1" xfId="2" applyNumberFormat="1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center"/>
    </xf>
    <xf numFmtId="164" fontId="9" fillId="0" borderId="8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4" fontId="9" fillId="0" borderId="9" xfId="2" applyNumberFormat="1" applyFont="1" applyBorder="1" applyAlignment="1">
      <alignment horizontal="center" vertical="center"/>
    </xf>
    <xf numFmtId="164" fontId="9" fillId="0" borderId="0" xfId="2" applyNumberFormat="1" applyFont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</cellXfs>
  <cellStyles count="11">
    <cellStyle name="Comma" xfId="1" builtinId="3"/>
    <cellStyle name="Comma 2" xfId="5" xr:uid="{F70B63F7-7DA8-4EA2-9490-35255FB54237}"/>
    <cellStyle name="Comma 3 12" xfId="8" xr:uid="{1BF80CC5-A058-4F87-BC71-B31B9764E8A9}"/>
    <cellStyle name="Comma 3 12 3" xfId="10" xr:uid="{27B90E34-1FEA-4622-931D-3DD68D439673}"/>
    <cellStyle name="Comma 7" xfId="3" xr:uid="{C055A85A-8AFA-44B0-A6C7-D50F1463AD19}"/>
    <cellStyle name="Normal" xfId="0" builtinId="0"/>
    <cellStyle name="Normal 10 2 4" xfId="9" xr:uid="{175D72BA-165E-4202-8D85-3BFF3F08219C}"/>
    <cellStyle name="Normal 2" xfId="2" xr:uid="{72DF6796-927E-4548-BE8F-8D20A1CF29E7}"/>
    <cellStyle name="Normal 81" xfId="4" xr:uid="{84F5D902-A1E9-40BB-8926-FDF97B2C3A0C}"/>
    <cellStyle name="Normal_Cash Flow_NKCC_2005-2004 (revised)" xfId="7" xr:uid="{538A817F-618A-4233-A9FA-6409CE808734}"/>
    <cellStyle name="Percent 2 2" xfId="6" xr:uid="{7E800F00-7C13-468B-A91E-26FDE1EBB07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3DF93-D02F-44E1-87DB-A23B5394AB12}">
  <dimension ref="A1:N149"/>
  <sheetViews>
    <sheetView tabSelected="1" topLeftCell="A72" zoomScaleNormal="100" zoomScaleSheetLayoutView="83" workbookViewId="0">
      <selection activeCell="L84" sqref="L84"/>
    </sheetView>
  </sheetViews>
  <sheetFormatPr defaultColWidth="9.453125" defaultRowHeight="21.75" customHeight="1" x14ac:dyDescent="0.55000000000000004"/>
  <cols>
    <col min="1" max="2" width="1.453125" style="57" customWidth="1"/>
    <col min="3" max="3" width="38.54296875" style="57" customWidth="1"/>
    <col min="4" max="4" width="7.54296875" style="57" customWidth="1"/>
    <col min="5" max="5" width="0.54296875" style="57" customWidth="1"/>
    <col min="6" max="6" width="13.54296875" style="36" customWidth="1"/>
    <col min="7" max="7" width="0.54296875" style="57" customWidth="1"/>
    <col min="8" max="8" width="13.54296875" style="36" customWidth="1"/>
    <col min="9" max="9" width="0.54296875" style="57" customWidth="1"/>
    <col min="10" max="10" width="13.54296875" style="36" customWidth="1"/>
    <col min="11" max="11" width="0.54296875" style="57" customWidth="1"/>
    <col min="12" max="12" width="13.54296875" style="36" customWidth="1"/>
    <col min="13" max="16384" width="9.453125" style="57"/>
  </cols>
  <sheetData>
    <row r="1" spans="1:14" ht="21.75" customHeight="1" x14ac:dyDescent="0.55000000000000004">
      <c r="A1" s="19" t="s">
        <v>0</v>
      </c>
      <c r="B1" s="19"/>
      <c r="C1" s="20"/>
      <c r="D1" s="29"/>
      <c r="E1" s="20"/>
      <c r="F1" s="111"/>
      <c r="G1" s="35"/>
      <c r="H1" s="111"/>
      <c r="I1" s="35"/>
      <c r="J1" s="35"/>
      <c r="K1" s="35"/>
      <c r="L1" s="35"/>
    </row>
    <row r="2" spans="1:14" ht="21.75" customHeight="1" x14ac:dyDescent="0.55000000000000004">
      <c r="A2" s="19" t="s">
        <v>188</v>
      </c>
      <c r="B2" s="19"/>
      <c r="C2" s="20"/>
      <c r="D2" s="29"/>
      <c r="E2" s="20"/>
      <c r="F2" s="111"/>
      <c r="G2" s="35"/>
      <c r="H2" s="111"/>
      <c r="I2" s="35"/>
      <c r="J2" s="111"/>
      <c r="K2" s="35"/>
      <c r="L2" s="111"/>
    </row>
    <row r="3" spans="1:14" ht="21.75" customHeight="1" x14ac:dyDescent="0.55000000000000004">
      <c r="A3" s="24" t="s">
        <v>183</v>
      </c>
      <c r="B3" s="24"/>
      <c r="C3" s="112"/>
      <c r="D3" s="94"/>
      <c r="E3" s="112"/>
      <c r="F3" s="113"/>
      <c r="G3" s="114"/>
      <c r="H3" s="113"/>
      <c r="I3" s="114"/>
      <c r="J3" s="114"/>
      <c r="K3" s="114"/>
      <c r="L3" s="114"/>
    </row>
    <row r="4" spans="1:14" ht="21" customHeight="1" x14ac:dyDescent="0.55000000000000004">
      <c r="A4" s="19"/>
      <c r="B4" s="19"/>
      <c r="C4" s="20"/>
      <c r="D4" s="29"/>
      <c r="E4" s="20"/>
      <c r="F4" s="111"/>
      <c r="G4" s="35"/>
      <c r="H4" s="111"/>
      <c r="I4" s="35"/>
      <c r="J4" s="35"/>
      <c r="K4" s="35"/>
      <c r="L4" s="35"/>
    </row>
    <row r="5" spans="1:14" ht="21" customHeight="1" x14ac:dyDescent="0.55000000000000004">
      <c r="A5" s="19"/>
      <c r="B5" s="19"/>
      <c r="C5" s="20"/>
      <c r="D5" s="29"/>
      <c r="E5" s="20"/>
      <c r="F5" s="137" t="s">
        <v>1</v>
      </c>
      <c r="G5" s="137"/>
      <c r="H5" s="137"/>
      <c r="I5" s="115"/>
      <c r="J5" s="137" t="s">
        <v>2</v>
      </c>
      <c r="K5" s="137"/>
      <c r="L5" s="137"/>
    </row>
    <row r="6" spans="1:14" ht="21" customHeight="1" x14ac:dyDescent="0.55000000000000004">
      <c r="A6" s="20"/>
      <c r="B6" s="20"/>
      <c r="C6" s="20"/>
      <c r="D6" s="29"/>
      <c r="E6" s="19"/>
      <c r="F6" s="116" t="s">
        <v>184</v>
      </c>
      <c r="G6" s="107"/>
      <c r="H6" s="116" t="s">
        <v>3</v>
      </c>
      <c r="I6" s="107"/>
      <c r="J6" s="116" t="s">
        <v>184</v>
      </c>
      <c r="K6" s="107"/>
      <c r="L6" s="116" t="s">
        <v>3</v>
      </c>
    </row>
    <row r="7" spans="1:14" ht="21" customHeight="1" x14ac:dyDescent="0.55000000000000004">
      <c r="A7" s="20"/>
      <c r="B7" s="20"/>
      <c r="C7" s="20"/>
      <c r="D7" s="61" t="s">
        <v>4</v>
      </c>
      <c r="E7" s="19"/>
      <c r="F7" s="117" t="s">
        <v>5</v>
      </c>
      <c r="G7" s="107"/>
      <c r="H7" s="117" t="s">
        <v>5</v>
      </c>
      <c r="I7" s="107"/>
      <c r="J7" s="80" t="s">
        <v>5</v>
      </c>
      <c r="K7" s="107"/>
      <c r="L7" s="80" t="s">
        <v>5</v>
      </c>
    </row>
    <row r="8" spans="1:14" ht="6" customHeight="1" x14ac:dyDescent="0.55000000000000004">
      <c r="A8" s="19"/>
      <c r="B8" s="20"/>
      <c r="C8" s="20"/>
      <c r="D8" s="29"/>
      <c r="E8" s="20"/>
      <c r="F8" s="111"/>
      <c r="G8" s="35"/>
      <c r="H8" s="111"/>
      <c r="I8" s="35"/>
      <c r="J8" s="35"/>
      <c r="K8" s="35"/>
      <c r="L8" s="35"/>
    </row>
    <row r="9" spans="1:14" ht="21" customHeight="1" x14ac:dyDescent="0.55000000000000004">
      <c r="A9" s="19" t="s">
        <v>6</v>
      </c>
      <c r="B9" s="20"/>
      <c r="C9" s="20"/>
      <c r="D9" s="29"/>
      <c r="E9" s="20"/>
      <c r="F9" s="111"/>
      <c r="G9" s="35"/>
      <c r="H9" s="111"/>
      <c r="I9" s="35"/>
      <c r="J9" s="35"/>
      <c r="K9" s="35"/>
      <c r="L9" s="35"/>
    </row>
    <row r="10" spans="1:14" ht="6" customHeight="1" x14ac:dyDescent="0.55000000000000004">
      <c r="A10" s="19"/>
      <c r="B10" s="20"/>
      <c r="C10" s="20"/>
      <c r="D10" s="29"/>
      <c r="E10" s="20"/>
      <c r="F10" s="111"/>
      <c r="G10" s="35"/>
      <c r="H10" s="111"/>
      <c r="I10" s="35"/>
      <c r="J10" s="35"/>
      <c r="K10" s="35"/>
      <c r="L10" s="35"/>
    </row>
    <row r="11" spans="1:14" ht="21" customHeight="1" x14ac:dyDescent="0.55000000000000004">
      <c r="A11" s="19" t="s">
        <v>7</v>
      </c>
      <c r="B11" s="20"/>
      <c r="C11" s="20"/>
      <c r="D11" s="29"/>
      <c r="E11" s="20"/>
      <c r="F11" s="111"/>
      <c r="G11" s="35"/>
      <c r="H11" s="111"/>
      <c r="I11" s="35"/>
      <c r="J11" s="35"/>
      <c r="K11" s="35"/>
      <c r="L11" s="35"/>
    </row>
    <row r="12" spans="1:14" ht="6" customHeight="1" x14ac:dyDescent="0.55000000000000004">
      <c r="A12" s="19"/>
      <c r="B12" s="20"/>
      <c r="C12" s="20"/>
      <c r="D12" s="29"/>
      <c r="E12" s="20"/>
      <c r="F12" s="111"/>
      <c r="G12" s="35"/>
      <c r="H12" s="111"/>
      <c r="I12" s="35"/>
      <c r="J12" s="35"/>
      <c r="K12" s="35"/>
      <c r="L12" s="35"/>
    </row>
    <row r="13" spans="1:14" ht="21" customHeight="1" x14ac:dyDescent="0.55000000000000004">
      <c r="A13" s="20" t="s">
        <v>8</v>
      </c>
      <c r="B13" s="20"/>
      <c r="C13" s="20"/>
      <c r="D13" s="29">
        <v>10</v>
      </c>
      <c r="E13" s="20"/>
      <c r="F13" s="35">
        <v>5031895</v>
      </c>
      <c r="G13" s="35"/>
      <c r="H13" s="35">
        <v>13128221</v>
      </c>
      <c r="I13" s="35"/>
      <c r="J13" s="35">
        <v>3901347</v>
      </c>
      <c r="K13" s="35"/>
      <c r="L13" s="35">
        <v>11876944</v>
      </c>
      <c r="N13" s="36"/>
    </row>
    <row r="14" spans="1:14" ht="21" customHeight="1" x14ac:dyDescent="0.55000000000000004">
      <c r="A14" s="25" t="s">
        <v>202</v>
      </c>
      <c r="B14" s="25"/>
      <c r="C14" s="25"/>
      <c r="D14" s="29" t="s">
        <v>191</v>
      </c>
      <c r="E14" s="20"/>
      <c r="F14" s="35">
        <v>21048230</v>
      </c>
      <c r="G14" s="35"/>
      <c r="H14" s="35">
        <v>178598922</v>
      </c>
      <c r="I14" s="35"/>
      <c r="J14" s="35">
        <v>10349332</v>
      </c>
      <c r="K14" s="35"/>
      <c r="L14" s="35">
        <v>105656675</v>
      </c>
      <c r="N14" s="36"/>
    </row>
    <row r="15" spans="1:14" ht="21" customHeight="1" x14ac:dyDescent="0.55000000000000004">
      <c r="A15" s="25" t="s">
        <v>9</v>
      </c>
      <c r="B15" s="25"/>
      <c r="C15" s="25"/>
      <c r="D15" s="29">
        <v>12</v>
      </c>
      <c r="E15" s="20"/>
      <c r="F15" s="35">
        <v>32981430</v>
      </c>
      <c r="G15" s="35"/>
      <c r="H15" s="35">
        <v>91059637</v>
      </c>
      <c r="I15" s="35"/>
      <c r="J15" s="35">
        <v>3718219</v>
      </c>
      <c r="K15" s="35"/>
      <c r="L15" s="35">
        <v>10077630</v>
      </c>
      <c r="N15" s="36"/>
    </row>
    <row r="16" spans="1:14" ht="21.65" customHeight="1" x14ac:dyDescent="0.55000000000000004">
      <c r="A16" s="25" t="s">
        <v>10</v>
      </c>
      <c r="B16" s="25"/>
      <c r="C16" s="25"/>
      <c r="D16" s="29">
        <v>13</v>
      </c>
      <c r="E16" s="20"/>
      <c r="F16" s="35">
        <v>129164</v>
      </c>
      <c r="G16" s="35"/>
      <c r="H16" s="35">
        <v>1233463</v>
      </c>
      <c r="I16" s="35"/>
      <c r="J16" s="35">
        <v>129164</v>
      </c>
      <c r="K16" s="35"/>
      <c r="L16" s="35">
        <v>1233463</v>
      </c>
      <c r="N16" s="36"/>
    </row>
    <row r="17" spans="1:14" ht="21" customHeight="1" x14ac:dyDescent="0.55000000000000004">
      <c r="A17" s="25" t="s">
        <v>11</v>
      </c>
      <c r="B17" s="25"/>
      <c r="C17" s="25"/>
      <c r="D17" s="29" t="s">
        <v>192</v>
      </c>
      <c r="E17" s="20"/>
      <c r="F17" s="35">
        <v>29848</v>
      </c>
      <c r="G17" s="35"/>
      <c r="H17" s="35">
        <v>33558</v>
      </c>
      <c r="I17" s="35"/>
      <c r="J17" s="32">
        <v>0</v>
      </c>
      <c r="K17" s="35"/>
      <c r="L17" s="32">
        <v>0</v>
      </c>
      <c r="N17" s="36"/>
    </row>
    <row r="18" spans="1:14" ht="21" customHeight="1" x14ac:dyDescent="0.55000000000000004">
      <c r="A18" s="25" t="s">
        <v>196</v>
      </c>
      <c r="B18" s="25"/>
      <c r="C18" s="25"/>
      <c r="D18" s="29"/>
      <c r="E18" s="20"/>
      <c r="F18" s="35"/>
      <c r="G18" s="35"/>
      <c r="H18" s="35"/>
      <c r="I18" s="35"/>
      <c r="J18" s="32"/>
      <c r="K18" s="35"/>
      <c r="L18" s="32"/>
      <c r="N18" s="36"/>
    </row>
    <row r="19" spans="1:14" ht="21" customHeight="1" x14ac:dyDescent="0.55000000000000004">
      <c r="A19" s="25"/>
      <c r="B19" s="25" t="s">
        <v>253</v>
      </c>
      <c r="C19" s="25"/>
      <c r="D19" s="29">
        <v>14</v>
      </c>
      <c r="E19" s="20"/>
      <c r="F19" s="35">
        <v>9619480</v>
      </c>
      <c r="G19" s="35"/>
      <c r="H19" s="35">
        <v>0</v>
      </c>
      <c r="I19" s="35"/>
      <c r="J19" s="32">
        <v>9619480</v>
      </c>
      <c r="K19" s="35"/>
      <c r="L19" s="32">
        <v>0</v>
      </c>
      <c r="N19" s="36"/>
    </row>
    <row r="20" spans="1:14" ht="21" customHeight="1" x14ac:dyDescent="0.55000000000000004">
      <c r="A20" s="20" t="s">
        <v>12</v>
      </c>
      <c r="B20" s="20"/>
      <c r="C20" s="20"/>
      <c r="D20" s="29"/>
      <c r="E20" s="20"/>
      <c r="F20" s="68">
        <v>3773656</v>
      </c>
      <c r="G20" s="35"/>
      <c r="H20" s="68">
        <v>3678854</v>
      </c>
      <c r="I20" s="35"/>
      <c r="J20" s="68">
        <v>2424752</v>
      </c>
      <c r="K20" s="35"/>
      <c r="L20" s="68">
        <v>1955066</v>
      </c>
      <c r="N20" s="36"/>
    </row>
    <row r="21" spans="1:14" ht="6" customHeight="1" x14ac:dyDescent="0.55000000000000004">
      <c r="A21" s="20"/>
      <c r="B21" s="25"/>
      <c r="C21" s="20"/>
      <c r="D21" s="29"/>
      <c r="E21" s="20"/>
      <c r="F21" s="111"/>
      <c r="G21" s="35"/>
      <c r="H21" s="111"/>
      <c r="I21" s="35"/>
      <c r="J21" s="35"/>
      <c r="K21" s="35"/>
      <c r="L21" s="35"/>
    </row>
    <row r="22" spans="1:14" ht="21" customHeight="1" x14ac:dyDescent="0.55000000000000004">
      <c r="A22" s="19" t="s">
        <v>13</v>
      </c>
      <c r="B22" s="20"/>
      <c r="C22" s="20"/>
      <c r="D22" s="29"/>
      <c r="E22" s="20"/>
      <c r="F22" s="118">
        <f>SUM(F13:F20)</f>
        <v>72613703</v>
      </c>
      <c r="G22" s="35"/>
      <c r="H22" s="118">
        <f>SUM(H13:H20)</f>
        <v>287732655</v>
      </c>
      <c r="I22" s="35"/>
      <c r="J22" s="118">
        <f>SUM(J13:J20)</f>
        <v>30142294</v>
      </c>
      <c r="K22" s="35"/>
      <c r="L22" s="118">
        <f>SUM(L13:L20)</f>
        <v>130799778</v>
      </c>
    </row>
    <row r="23" spans="1:14" ht="21" customHeight="1" x14ac:dyDescent="0.55000000000000004">
      <c r="A23" s="19"/>
      <c r="B23" s="20"/>
      <c r="C23" s="20"/>
      <c r="D23" s="29"/>
      <c r="E23" s="20"/>
      <c r="F23" s="111"/>
      <c r="G23" s="35"/>
      <c r="H23" s="111"/>
      <c r="I23" s="35"/>
      <c r="J23" s="35"/>
      <c r="K23" s="35"/>
      <c r="L23" s="35"/>
    </row>
    <row r="24" spans="1:14" ht="21" customHeight="1" x14ac:dyDescent="0.55000000000000004">
      <c r="A24" s="19" t="s">
        <v>14</v>
      </c>
      <c r="B24" s="20"/>
      <c r="C24" s="20"/>
      <c r="D24" s="29"/>
      <c r="E24" s="20"/>
      <c r="F24" s="111"/>
      <c r="G24" s="35"/>
      <c r="H24" s="111"/>
      <c r="I24" s="35"/>
      <c r="J24" s="35"/>
      <c r="K24" s="35"/>
      <c r="L24" s="35"/>
    </row>
    <row r="25" spans="1:14" ht="6" customHeight="1" x14ac:dyDescent="0.55000000000000004">
      <c r="A25" s="19"/>
      <c r="B25" s="20"/>
      <c r="C25" s="20"/>
      <c r="D25" s="29"/>
      <c r="E25" s="20"/>
      <c r="F25" s="111"/>
      <c r="G25" s="35"/>
      <c r="H25" s="111"/>
      <c r="I25" s="35"/>
      <c r="J25" s="35"/>
      <c r="K25" s="35"/>
      <c r="L25" s="35"/>
    </row>
    <row r="26" spans="1:14" ht="21" customHeight="1" x14ac:dyDescent="0.55000000000000004">
      <c r="A26" s="25" t="s">
        <v>10</v>
      </c>
      <c r="B26" s="25"/>
      <c r="C26" s="25"/>
      <c r="D26" s="29">
        <v>13</v>
      </c>
      <c r="E26" s="20"/>
      <c r="F26" s="32">
        <v>7420000</v>
      </c>
      <c r="G26" s="35"/>
      <c r="H26" s="32">
        <v>7420000</v>
      </c>
      <c r="I26" s="35"/>
      <c r="J26" s="32">
        <v>0</v>
      </c>
      <c r="K26" s="35"/>
      <c r="L26" s="32">
        <v>0</v>
      </c>
      <c r="N26" s="36"/>
    </row>
    <row r="27" spans="1:14" ht="21" customHeight="1" x14ac:dyDescent="0.55000000000000004">
      <c r="A27" s="20" t="s">
        <v>15</v>
      </c>
      <c r="B27" s="25"/>
      <c r="C27" s="25"/>
      <c r="D27" s="29">
        <v>15</v>
      </c>
      <c r="E27" s="20"/>
      <c r="F27" s="32">
        <v>0</v>
      </c>
      <c r="G27" s="35"/>
      <c r="H27" s="32">
        <v>0</v>
      </c>
      <c r="I27" s="35"/>
      <c r="J27" s="32">
        <v>549385650</v>
      </c>
      <c r="K27" s="35"/>
      <c r="L27" s="32">
        <v>549385650</v>
      </c>
      <c r="N27" s="36"/>
    </row>
    <row r="28" spans="1:14" ht="21" customHeight="1" x14ac:dyDescent="0.55000000000000004">
      <c r="A28" s="25" t="s">
        <v>16</v>
      </c>
      <c r="B28" s="25"/>
      <c r="C28" s="25"/>
      <c r="D28" s="29"/>
      <c r="E28" s="20"/>
      <c r="F28" s="111"/>
      <c r="G28" s="35"/>
      <c r="H28" s="111"/>
      <c r="I28" s="35"/>
      <c r="J28" s="32"/>
      <c r="K28" s="35"/>
      <c r="L28" s="32"/>
      <c r="N28" s="36"/>
    </row>
    <row r="29" spans="1:14" ht="21" customHeight="1" x14ac:dyDescent="0.55000000000000004">
      <c r="A29" s="25"/>
      <c r="B29" s="25" t="s">
        <v>17</v>
      </c>
      <c r="C29" s="20"/>
      <c r="D29" s="29">
        <v>7</v>
      </c>
      <c r="E29" s="20"/>
      <c r="F29" s="111">
        <v>4536048</v>
      </c>
      <c r="G29" s="35"/>
      <c r="H29" s="111">
        <v>9477532</v>
      </c>
      <c r="I29" s="35"/>
      <c r="J29" s="32">
        <v>4536048</v>
      </c>
      <c r="K29" s="35"/>
      <c r="L29" s="32">
        <v>9477532</v>
      </c>
      <c r="N29" s="36"/>
    </row>
    <row r="30" spans="1:14" ht="21" customHeight="1" x14ac:dyDescent="0.55000000000000004">
      <c r="A30" s="25" t="s">
        <v>18</v>
      </c>
      <c r="B30" s="25"/>
      <c r="C30" s="25"/>
      <c r="D30" s="29" t="s">
        <v>242</v>
      </c>
      <c r="E30" s="20"/>
      <c r="F30" s="32">
        <v>0</v>
      </c>
      <c r="G30" s="35"/>
      <c r="H30" s="32">
        <v>0</v>
      </c>
      <c r="I30" s="35"/>
      <c r="J30" s="32">
        <v>0</v>
      </c>
      <c r="K30" s="35"/>
      <c r="L30" s="32">
        <v>0</v>
      </c>
      <c r="N30" s="36"/>
    </row>
    <row r="31" spans="1:14" ht="21" customHeight="1" x14ac:dyDescent="0.55000000000000004">
      <c r="A31" s="25" t="s">
        <v>243</v>
      </c>
      <c r="B31" s="25"/>
      <c r="C31" s="25"/>
      <c r="D31" s="29">
        <v>14</v>
      </c>
      <c r="E31" s="20"/>
      <c r="F31" s="32">
        <v>40522299</v>
      </c>
      <c r="G31" s="35"/>
      <c r="H31" s="32">
        <v>0</v>
      </c>
      <c r="I31" s="35"/>
      <c r="J31" s="32">
        <v>40522299</v>
      </c>
      <c r="K31" s="35"/>
      <c r="L31" s="32">
        <v>0</v>
      </c>
      <c r="N31" s="36"/>
    </row>
    <row r="32" spans="1:14" ht="21" customHeight="1" x14ac:dyDescent="0.55000000000000004">
      <c r="A32" s="25" t="s">
        <v>255</v>
      </c>
      <c r="B32" s="25"/>
      <c r="C32" s="25"/>
      <c r="D32" s="29">
        <v>16</v>
      </c>
      <c r="E32" s="20"/>
      <c r="F32" s="119">
        <v>197095490</v>
      </c>
      <c r="G32" s="35"/>
      <c r="H32" s="119">
        <v>235589805</v>
      </c>
      <c r="I32" s="35"/>
      <c r="J32" s="32">
        <v>64740440</v>
      </c>
      <c r="K32" s="35"/>
      <c r="L32" s="32">
        <v>107983680</v>
      </c>
      <c r="N32" s="36"/>
    </row>
    <row r="33" spans="1:14" ht="21" customHeight="1" x14ac:dyDescent="0.55000000000000004">
      <c r="A33" s="20" t="s">
        <v>19</v>
      </c>
      <c r="B33" s="20"/>
      <c r="C33" s="20"/>
      <c r="D33" s="29">
        <v>17</v>
      </c>
      <c r="E33" s="20"/>
      <c r="F33" s="111">
        <v>453253766</v>
      </c>
      <c r="G33" s="35"/>
      <c r="H33" s="111">
        <v>545079550</v>
      </c>
      <c r="I33" s="35"/>
      <c r="J33" s="35">
        <v>3261260</v>
      </c>
      <c r="K33" s="35"/>
      <c r="L33" s="35">
        <v>1258839</v>
      </c>
      <c r="N33" s="36"/>
    </row>
    <row r="34" spans="1:14" ht="21" customHeight="1" x14ac:dyDescent="0.55000000000000004">
      <c r="A34" s="20" t="s">
        <v>20</v>
      </c>
      <c r="B34" s="20"/>
      <c r="C34" s="20"/>
      <c r="D34" s="29" t="s">
        <v>211</v>
      </c>
      <c r="E34" s="20"/>
      <c r="F34" s="111">
        <v>3066288</v>
      </c>
      <c r="G34" s="35"/>
      <c r="H34" s="111">
        <v>19375887</v>
      </c>
      <c r="I34" s="35"/>
      <c r="J34" s="35">
        <v>3066288</v>
      </c>
      <c r="K34" s="35"/>
      <c r="L34" s="35">
        <v>19375887</v>
      </c>
      <c r="N34" s="36"/>
    </row>
    <row r="35" spans="1:14" ht="21" customHeight="1" x14ac:dyDescent="0.55000000000000004">
      <c r="A35" s="20" t="s">
        <v>21</v>
      </c>
      <c r="B35" s="20"/>
      <c r="C35" s="20"/>
      <c r="D35" s="29"/>
      <c r="E35" s="20"/>
      <c r="F35" s="111">
        <v>2895078</v>
      </c>
      <c r="G35" s="35"/>
      <c r="H35" s="111">
        <v>3697928</v>
      </c>
      <c r="I35" s="35"/>
      <c r="J35" s="35">
        <v>2</v>
      </c>
      <c r="K35" s="35"/>
      <c r="L35" s="35">
        <v>2836</v>
      </c>
      <c r="N35" s="36"/>
    </row>
    <row r="36" spans="1:14" ht="21" customHeight="1" x14ac:dyDescent="0.55000000000000004">
      <c r="A36" s="20" t="s">
        <v>22</v>
      </c>
      <c r="B36" s="20"/>
      <c r="C36" s="20"/>
      <c r="D36" s="29">
        <v>19</v>
      </c>
      <c r="E36" s="20"/>
      <c r="F36" s="111">
        <v>6931708</v>
      </c>
      <c r="G36" s="35"/>
      <c r="H36" s="111">
        <v>13665743</v>
      </c>
      <c r="I36" s="35"/>
      <c r="J36" s="111">
        <v>6931708</v>
      </c>
      <c r="K36" s="35"/>
      <c r="L36" s="111">
        <v>13405788</v>
      </c>
      <c r="N36" s="36"/>
    </row>
    <row r="37" spans="1:14" ht="21" customHeight="1" x14ac:dyDescent="0.55000000000000004">
      <c r="A37" s="20" t="s">
        <v>23</v>
      </c>
      <c r="B37" s="20"/>
      <c r="C37" s="20"/>
      <c r="D37" s="29">
        <v>20</v>
      </c>
      <c r="E37" s="20"/>
      <c r="F37" s="111">
        <v>0</v>
      </c>
      <c r="G37" s="35"/>
      <c r="H37" s="111">
        <v>0</v>
      </c>
      <c r="I37" s="35"/>
      <c r="J37" s="32">
        <v>0</v>
      </c>
      <c r="K37" s="35"/>
      <c r="L37" s="32">
        <v>0</v>
      </c>
      <c r="N37" s="36"/>
    </row>
    <row r="38" spans="1:14" ht="21" customHeight="1" x14ac:dyDescent="0.55000000000000004">
      <c r="A38" s="20" t="s">
        <v>24</v>
      </c>
      <c r="B38" s="20"/>
      <c r="C38" s="20"/>
      <c r="D38" s="29"/>
      <c r="E38" s="20"/>
      <c r="F38" s="113">
        <v>8435577</v>
      </c>
      <c r="G38" s="35"/>
      <c r="H38" s="113">
        <v>12378787</v>
      </c>
      <c r="I38" s="35"/>
      <c r="J38" s="113">
        <v>4193830</v>
      </c>
      <c r="K38" s="35"/>
      <c r="L38" s="113">
        <v>7599690</v>
      </c>
      <c r="N38" s="36"/>
    </row>
    <row r="39" spans="1:14" ht="6" customHeight="1" x14ac:dyDescent="0.55000000000000004">
      <c r="A39" s="20"/>
      <c r="B39" s="20"/>
      <c r="C39" s="20"/>
      <c r="D39" s="29"/>
      <c r="E39" s="20"/>
      <c r="F39" s="111"/>
      <c r="G39" s="35"/>
      <c r="H39" s="111"/>
      <c r="I39" s="35"/>
      <c r="J39" s="35"/>
      <c r="K39" s="35"/>
      <c r="L39" s="35"/>
    </row>
    <row r="40" spans="1:14" ht="21" customHeight="1" x14ac:dyDescent="0.55000000000000004">
      <c r="A40" s="19" t="s">
        <v>25</v>
      </c>
      <c r="B40" s="20"/>
      <c r="C40" s="20"/>
      <c r="D40" s="29"/>
      <c r="E40" s="20"/>
      <c r="F40" s="118">
        <f>SUM(F26:F38)</f>
        <v>724156254</v>
      </c>
      <c r="G40" s="35"/>
      <c r="H40" s="118">
        <f>SUM(H26:H38)</f>
        <v>846685232</v>
      </c>
      <c r="I40" s="35"/>
      <c r="J40" s="92">
        <f>SUM(J26:J38)</f>
        <v>676637525</v>
      </c>
      <c r="K40" s="35"/>
      <c r="L40" s="92">
        <f>SUM(L26:L38)</f>
        <v>708489902</v>
      </c>
    </row>
    <row r="41" spans="1:14" ht="6" customHeight="1" x14ac:dyDescent="0.55000000000000004">
      <c r="A41" s="19"/>
      <c r="B41" s="19"/>
      <c r="C41" s="20"/>
      <c r="D41" s="29"/>
      <c r="E41" s="20"/>
      <c r="F41" s="111"/>
      <c r="G41" s="35"/>
      <c r="H41" s="111"/>
      <c r="I41" s="35"/>
      <c r="J41" s="35"/>
      <c r="K41" s="35"/>
      <c r="L41" s="35"/>
    </row>
    <row r="42" spans="1:14" ht="21" customHeight="1" thickBot="1" x14ac:dyDescent="0.6">
      <c r="A42" s="19" t="s">
        <v>26</v>
      </c>
      <c r="B42" s="19"/>
      <c r="C42" s="20"/>
      <c r="D42" s="29"/>
      <c r="E42" s="20"/>
      <c r="F42" s="120">
        <f>SUM(F22+F40)</f>
        <v>796769957</v>
      </c>
      <c r="G42" s="35"/>
      <c r="H42" s="120">
        <f>SUM(H22+H40)</f>
        <v>1134417887</v>
      </c>
      <c r="I42" s="35"/>
      <c r="J42" s="121">
        <f>SUM(J22+J40)</f>
        <v>706779819</v>
      </c>
      <c r="K42" s="35"/>
      <c r="L42" s="121">
        <f>SUM(L22+L40)</f>
        <v>839289680</v>
      </c>
    </row>
    <row r="43" spans="1:14" ht="15.75" customHeight="1" thickTop="1" x14ac:dyDescent="0.55000000000000004">
      <c r="A43" s="19"/>
      <c r="B43" s="19"/>
      <c r="C43" s="20"/>
      <c r="D43" s="29"/>
      <c r="E43" s="20"/>
      <c r="F43" s="32"/>
      <c r="G43" s="35"/>
      <c r="H43" s="32"/>
      <c r="I43" s="35"/>
      <c r="J43" s="32"/>
      <c r="K43" s="35"/>
      <c r="L43" s="32"/>
    </row>
    <row r="44" spans="1:14" ht="21" customHeight="1" x14ac:dyDescent="0.55000000000000004">
      <c r="A44" s="43" t="s">
        <v>27</v>
      </c>
      <c r="B44" s="20"/>
      <c r="C44" s="122"/>
      <c r="D44" s="29"/>
      <c r="E44" s="20"/>
      <c r="F44" s="111"/>
      <c r="G44" s="35"/>
      <c r="H44" s="111"/>
      <c r="I44" s="35"/>
      <c r="J44" s="111"/>
      <c r="K44" s="35"/>
      <c r="L44" s="111"/>
    </row>
    <row r="45" spans="1:14" ht="21" customHeight="1" x14ac:dyDescent="0.55000000000000004">
      <c r="A45" s="43"/>
      <c r="B45" s="20"/>
      <c r="C45" s="122"/>
      <c r="D45" s="29"/>
      <c r="E45" s="20"/>
      <c r="F45" s="111"/>
      <c r="G45" s="35"/>
      <c r="H45" s="111"/>
      <c r="I45" s="35"/>
      <c r="J45" s="35"/>
      <c r="K45" s="35"/>
      <c r="L45" s="35"/>
    </row>
    <row r="46" spans="1:14" ht="21" customHeight="1" x14ac:dyDescent="0.55000000000000004">
      <c r="A46" s="43" t="s">
        <v>28</v>
      </c>
      <c r="B46" s="20"/>
      <c r="C46" s="123"/>
      <c r="D46" s="29"/>
      <c r="E46" s="20"/>
      <c r="F46" s="111"/>
      <c r="G46" s="35"/>
      <c r="H46" s="111"/>
      <c r="I46" s="35"/>
      <c r="J46" s="35"/>
      <c r="K46" s="35"/>
      <c r="L46" s="35"/>
    </row>
    <row r="47" spans="1:14" ht="21" customHeight="1" x14ac:dyDescent="0.55000000000000004">
      <c r="A47" s="43"/>
      <c r="B47" s="20"/>
      <c r="C47" s="123"/>
      <c r="D47" s="29"/>
      <c r="E47" s="20"/>
      <c r="F47" s="111"/>
      <c r="G47" s="35"/>
      <c r="H47" s="111"/>
      <c r="I47" s="35"/>
      <c r="J47" s="35"/>
      <c r="K47" s="35"/>
      <c r="L47" s="35"/>
    </row>
    <row r="48" spans="1:14" ht="21" customHeight="1" x14ac:dyDescent="0.55000000000000004">
      <c r="A48" s="43"/>
      <c r="B48" s="20"/>
      <c r="C48" s="123"/>
      <c r="D48" s="29"/>
      <c r="E48" s="20"/>
      <c r="F48" s="111"/>
      <c r="G48" s="35"/>
      <c r="H48" s="111"/>
      <c r="I48" s="35"/>
      <c r="J48" s="35"/>
      <c r="K48" s="35"/>
      <c r="L48" s="35"/>
    </row>
    <row r="49" spans="1:12" ht="11.25" customHeight="1" x14ac:dyDescent="0.55000000000000004">
      <c r="A49" s="43"/>
      <c r="B49" s="20"/>
      <c r="C49" s="123"/>
      <c r="D49" s="29"/>
      <c r="E49" s="20"/>
      <c r="F49" s="111"/>
      <c r="G49" s="35"/>
      <c r="H49" s="111"/>
      <c r="I49" s="35"/>
      <c r="J49" s="35"/>
      <c r="K49" s="35"/>
      <c r="L49" s="35"/>
    </row>
    <row r="50" spans="1:12" ht="22.4" customHeight="1" x14ac:dyDescent="0.55000000000000004">
      <c r="A50" s="124" t="s">
        <v>29</v>
      </c>
      <c r="B50" s="124"/>
      <c r="C50" s="124"/>
      <c r="D50" s="125"/>
      <c r="E50" s="124"/>
      <c r="F50" s="126"/>
      <c r="G50" s="127"/>
      <c r="H50" s="126"/>
      <c r="I50" s="127"/>
      <c r="J50" s="127"/>
      <c r="K50" s="127"/>
      <c r="L50" s="127"/>
    </row>
    <row r="51" spans="1:12" ht="21.75" customHeight="1" x14ac:dyDescent="0.55000000000000004">
      <c r="A51" s="19" t="str">
        <f>A1</f>
        <v xml:space="preserve">บริษัท พีพี ไพร์ม จำกัด (มหาชน) </v>
      </c>
      <c r="B51" s="19"/>
      <c r="C51" s="20"/>
      <c r="D51" s="29"/>
      <c r="E51" s="20"/>
      <c r="F51" s="111"/>
      <c r="G51" s="35"/>
      <c r="H51" s="111"/>
      <c r="I51" s="35"/>
      <c r="J51" s="35"/>
      <c r="K51" s="35"/>
      <c r="L51" s="35"/>
    </row>
    <row r="52" spans="1:12" ht="21.75" customHeight="1" x14ac:dyDescent="0.55000000000000004">
      <c r="A52" s="19" t="s">
        <v>188</v>
      </c>
      <c r="B52" s="19"/>
      <c r="C52" s="20"/>
      <c r="D52" s="29"/>
      <c r="E52" s="20"/>
      <c r="F52" s="111"/>
      <c r="G52" s="35"/>
      <c r="H52" s="111"/>
      <c r="I52" s="35"/>
      <c r="J52" s="35"/>
      <c r="K52" s="35"/>
      <c r="L52" s="35"/>
    </row>
    <row r="53" spans="1:12" ht="21.75" customHeight="1" x14ac:dyDescent="0.55000000000000004">
      <c r="A53" s="24" t="str">
        <f>A3</f>
        <v>ณ วันที่ 31 ธันวาคม พ.ศ. 2567</v>
      </c>
      <c r="B53" s="24"/>
      <c r="C53" s="112"/>
      <c r="D53" s="94"/>
      <c r="E53" s="112"/>
      <c r="F53" s="113"/>
      <c r="G53" s="114"/>
      <c r="H53" s="113"/>
      <c r="I53" s="114"/>
      <c r="J53" s="114"/>
      <c r="K53" s="114"/>
      <c r="L53" s="114"/>
    </row>
    <row r="54" spans="1:12" ht="21" customHeight="1" x14ac:dyDescent="0.55000000000000004">
      <c r="A54" s="20"/>
      <c r="B54" s="20"/>
      <c r="C54" s="20"/>
      <c r="D54" s="29"/>
      <c r="E54" s="20"/>
      <c r="F54" s="111"/>
      <c r="G54" s="35"/>
      <c r="H54" s="111"/>
      <c r="I54" s="35"/>
      <c r="J54" s="35"/>
      <c r="K54" s="35"/>
      <c r="L54" s="35"/>
    </row>
    <row r="55" spans="1:12" ht="21" customHeight="1" x14ac:dyDescent="0.55000000000000004">
      <c r="A55" s="19"/>
      <c r="B55" s="19"/>
      <c r="C55" s="20"/>
      <c r="D55" s="29"/>
      <c r="E55" s="20"/>
      <c r="F55" s="137" t="s">
        <v>1</v>
      </c>
      <c r="G55" s="137"/>
      <c r="H55" s="137"/>
      <c r="I55" s="115"/>
      <c r="J55" s="137" t="s">
        <v>2</v>
      </c>
      <c r="K55" s="137"/>
      <c r="L55" s="137"/>
    </row>
    <row r="56" spans="1:12" ht="21" customHeight="1" x14ac:dyDescent="0.55000000000000004">
      <c r="A56" s="20"/>
      <c r="B56" s="20"/>
      <c r="C56" s="20"/>
      <c r="D56" s="29"/>
      <c r="E56" s="19"/>
      <c r="F56" s="116" t="s">
        <v>184</v>
      </c>
      <c r="G56" s="107"/>
      <c r="H56" s="116" t="s">
        <v>3</v>
      </c>
      <c r="I56" s="107"/>
      <c r="J56" s="116" t="s">
        <v>184</v>
      </c>
      <c r="K56" s="107"/>
      <c r="L56" s="116" t="s">
        <v>3</v>
      </c>
    </row>
    <row r="57" spans="1:12" ht="21" customHeight="1" x14ac:dyDescent="0.55000000000000004">
      <c r="A57" s="20"/>
      <c r="B57" s="20"/>
      <c r="C57" s="20"/>
      <c r="D57" s="61" t="s">
        <v>4</v>
      </c>
      <c r="E57" s="19"/>
      <c r="F57" s="117" t="s">
        <v>5</v>
      </c>
      <c r="G57" s="107"/>
      <c r="H57" s="117" t="s">
        <v>5</v>
      </c>
      <c r="I57" s="107"/>
      <c r="J57" s="80" t="s">
        <v>5</v>
      </c>
      <c r="K57" s="107"/>
      <c r="L57" s="80" t="s">
        <v>5</v>
      </c>
    </row>
    <row r="58" spans="1:12" ht="6" customHeight="1" x14ac:dyDescent="0.55000000000000004">
      <c r="A58" s="19"/>
      <c r="B58" s="20"/>
      <c r="C58" s="20"/>
      <c r="D58" s="29"/>
      <c r="E58" s="20"/>
      <c r="F58" s="111"/>
      <c r="G58" s="35"/>
      <c r="H58" s="111"/>
      <c r="I58" s="35"/>
      <c r="J58" s="35"/>
      <c r="K58" s="35"/>
      <c r="L58" s="35"/>
    </row>
    <row r="59" spans="1:12" ht="21" customHeight="1" x14ac:dyDescent="0.55000000000000004">
      <c r="A59" s="136" t="s">
        <v>30</v>
      </c>
      <c r="B59" s="136"/>
      <c r="C59" s="136"/>
      <c r="D59" s="29"/>
      <c r="E59" s="20"/>
      <c r="F59" s="111"/>
      <c r="G59" s="35"/>
      <c r="H59" s="111"/>
      <c r="I59" s="35"/>
      <c r="J59" s="35"/>
      <c r="K59" s="35"/>
      <c r="L59" s="35"/>
    </row>
    <row r="60" spans="1:12" ht="6" customHeight="1" x14ac:dyDescent="0.55000000000000004">
      <c r="A60" s="19"/>
      <c r="B60" s="20"/>
      <c r="C60" s="20"/>
      <c r="D60" s="29"/>
      <c r="E60" s="20"/>
      <c r="F60" s="111"/>
      <c r="G60" s="35"/>
      <c r="H60" s="111"/>
      <c r="I60" s="35"/>
      <c r="J60" s="35"/>
      <c r="K60" s="35"/>
      <c r="L60" s="35"/>
    </row>
    <row r="61" spans="1:12" ht="21" customHeight="1" x14ac:dyDescent="0.55000000000000004">
      <c r="A61" s="136" t="s">
        <v>31</v>
      </c>
      <c r="B61" s="136"/>
      <c r="C61" s="136"/>
      <c r="D61" s="29"/>
      <c r="E61" s="20"/>
      <c r="F61" s="111"/>
      <c r="G61" s="35"/>
      <c r="H61" s="111"/>
      <c r="I61" s="35"/>
      <c r="J61" s="35"/>
      <c r="K61" s="35"/>
      <c r="L61" s="35"/>
    </row>
    <row r="62" spans="1:12" ht="6" customHeight="1" x14ac:dyDescent="0.55000000000000004">
      <c r="A62" s="19"/>
      <c r="B62" s="20"/>
      <c r="C62" s="20"/>
      <c r="D62" s="29"/>
      <c r="E62" s="20"/>
      <c r="F62" s="111"/>
      <c r="G62" s="35"/>
      <c r="H62" s="111"/>
      <c r="I62" s="35"/>
      <c r="J62" s="35"/>
      <c r="K62" s="35"/>
      <c r="L62" s="35"/>
    </row>
    <row r="63" spans="1:12" ht="21" customHeight="1" x14ac:dyDescent="0.55000000000000004">
      <c r="A63" s="20" t="s">
        <v>245</v>
      </c>
      <c r="B63" s="20"/>
      <c r="C63" s="20"/>
      <c r="D63" s="29">
        <v>22</v>
      </c>
      <c r="E63" s="20"/>
      <c r="F63" s="111">
        <v>8771146</v>
      </c>
      <c r="G63" s="35"/>
      <c r="H63" s="111">
        <v>4890581</v>
      </c>
      <c r="I63" s="35"/>
      <c r="J63" s="32">
        <v>0</v>
      </c>
      <c r="K63" s="35"/>
      <c r="L63" s="32">
        <v>0</v>
      </c>
    </row>
    <row r="64" spans="1:12" ht="21" customHeight="1" x14ac:dyDescent="0.55000000000000004">
      <c r="A64" s="20" t="s">
        <v>215</v>
      </c>
      <c r="B64" s="20"/>
      <c r="C64" s="20"/>
      <c r="D64" s="29" t="s">
        <v>244</v>
      </c>
      <c r="E64" s="20"/>
      <c r="F64" s="32">
        <v>15215507</v>
      </c>
      <c r="G64" s="35"/>
      <c r="H64" s="32">
        <v>242298</v>
      </c>
      <c r="I64" s="35"/>
      <c r="J64" s="32">
        <v>15000000</v>
      </c>
      <c r="K64" s="35"/>
      <c r="L64" s="32">
        <v>0</v>
      </c>
    </row>
    <row r="65" spans="1:12" ht="21" customHeight="1" x14ac:dyDescent="0.55000000000000004">
      <c r="A65" s="20" t="s">
        <v>203</v>
      </c>
      <c r="B65" s="20"/>
      <c r="C65" s="20"/>
      <c r="D65" s="29" t="s">
        <v>193</v>
      </c>
      <c r="E65" s="20"/>
      <c r="F65" s="111">
        <v>84591712</v>
      </c>
      <c r="G65" s="35"/>
      <c r="H65" s="111">
        <v>140119886</v>
      </c>
      <c r="I65" s="35"/>
      <c r="J65" s="35">
        <v>96115660</v>
      </c>
      <c r="K65" s="35"/>
      <c r="L65" s="35">
        <v>69078624</v>
      </c>
    </row>
    <row r="66" spans="1:12" ht="21" customHeight="1" x14ac:dyDescent="0.55000000000000004">
      <c r="A66" s="20" t="s">
        <v>33</v>
      </c>
      <c r="B66" s="20"/>
      <c r="C66" s="20"/>
      <c r="D66" s="29"/>
      <c r="E66" s="20"/>
      <c r="F66" s="111"/>
      <c r="G66" s="35"/>
      <c r="H66" s="111"/>
      <c r="I66" s="35"/>
      <c r="J66" s="35"/>
      <c r="K66" s="35"/>
      <c r="L66" s="35"/>
    </row>
    <row r="67" spans="1:12" ht="21" customHeight="1" x14ac:dyDescent="0.55000000000000004">
      <c r="A67" s="20"/>
      <c r="B67" s="20" t="s">
        <v>34</v>
      </c>
      <c r="C67" s="20"/>
      <c r="D67" s="29">
        <v>22</v>
      </c>
      <c r="E67" s="20"/>
      <c r="F67" s="111">
        <v>84188061</v>
      </c>
      <c r="G67" s="35"/>
      <c r="H67" s="111">
        <v>168643183</v>
      </c>
      <c r="I67" s="35"/>
      <c r="J67" s="32">
        <v>83164403</v>
      </c>
      <c r="K67" s="35"/>
      <c r="L67" s="32">
        <v>167661878</v>
      </c>
    </row>
    <row r="68" spans="1:12" ht="21" customHeight="1" x14ac:dyDescent="0.55000000000000004">
      <c r="A68" s="20" t="s">
        <v>35</v>
      </c>
      <c r="B68" s="20"/>
      <c r="C68" s="20"/>
      <c r="D68" s="29">
        <v>22</v>
      </c>
      <c r="E68" s="20"/>
      <c r="F68" s="111">
        <v>0</v>
      </c>
      <c r="G68" s="35"/>
      <c r="H68" s="111">
        <v>33988000</v>
      </c>
      <c r="I68" s="35"/>
      <c r="J68" s="32">
        <v>0</v>
      </c>
      <c r="K68" s="35"/>
      <c r="L68" s="32">
        <v>33988000</v>
      </c>
    </row>
    <row r="69" spans="1:12" ht="21" customHeight="1" x14ac:dyDescent="0.55000000000000004">
      <c r="A69" s="20" t="s">
        <v>36</v>
      </c>
      <c r="B69" s="20"/>
      <c r="C69" s="20"/>
      <c r="D69" s="29"/>
      <c r="E69" s="20"/>
      <c r="F69" s="111"/>
      <c r="G69" s="35"/>
      <c r="H69" s="111"/>
      <c r="I69" s="32"/>
      <c r="J69" s="32"/>
      <c r="K69" s="32"/>
      <c r="L69" s="32"/>
    </row>
    <row r="70" spans="1:12" ht="21" customHeight="1" x14ac:dyDescent="0.55000000000000004">
      <c r="A70" s="20"/>
      <c r="B70" s="20" t="s">
        <v>34</v>
      </c>
      <c r="C70" s="20"/>
      <c r="D70" s="29"/>
      <c r="E70" s="20"/>
      <c r="F70" s="111">
        <v>1847247</v>
      </c>
      <c r="G70" s="35"/>
      <c r="H70" s="111">
        <v>0</v>
      </c>
      <c r="I70" s="35"/>
      <c r="J70" s="35">
        <v>1847247</v>
      </c>
      <c r="K70" s="35"/>
      <c r="L70" s="35">
        <v>0</v>
      </c>
    </row>
    <row r="71" spans="1:12" ht="21" customHeight="1" x14ac:dyDescent="0.55000000000000004">
      <c r="A71" s="20" t="s">
        <v>207</v>
      </c>
      <c r="B71" s="20"/>
      <c r="C71" s="20"/>
      <c r="D71" s="29"/>
      <c r="E71" s="20"/>
      <c r="F71" s="35"/>
      <c r="G71" s="35"/>
      <c r="H71" s="35"/>
      <c r="I71" s="35"/>
      <c r="J71" s="35"/>
      <c r="K71" s="35"/>
      <c r="L71" s="35"/>
    </row>
    <row r="72" spans="1:12" ht="21" customHeight="1" x14ac:dyDescent="0.55000000000000004">
      <c r="A72" s="20"/>
      <c r="B72" s="20" t="s">
        <v>208</v>
      </c>
      <c r="C72" s="20"/>
      <c r="D72" s="29">
        <v>25</v>
      </c>
      <c r="E72" s="20"/>
      <c r="F72" s="35">
        <v>1214011</v>
      </c>
      <c r="G72" s="35"/>
      <c r="H72" s="35">
        <v>1439510</v>
      </c>
      <c r="I72" s="35"/>
      <c r="J72" s="35">
        <v>512469</v>
      </c>
      <c r="K72" s="35"/>
      <c r="L72" s="35">
        <v>488689</v>
      </c>
    </row>
    <row r="73" spans="1:12" ht="21" customHeight="1" x14ac:dyDescent="0.55000000000000004">
      <c r="A73" s="20" t="s">
        <v>204</v>
      </c>
      <c r="B73" s="20"/>
      <c r="C73" s="20"/>
      <c r="D73" s="29"/>
      <c r="E73" s="20"/>
      <c r="F73" s="111">
        <v>317313</v>
      </c>
      <c r="G73" s="35"/>
      <c r="H73" s="111">
        <v>3760021</v>
      </c>
      <c r="I73" s="35"/>
      <c r="J73" s="32">
        <v>0</v>
      </c>
      <c r="K73" s="35"/>
      <c r="L73" s="32">
        <v>0</v>
      </c>
    </row>
    <row r="74" spans="1:12" ht="21" customHeight="1" x14ac:dyDescent="0.55000000000000004">
      <c r="A74" s="20" t="s">
        <v>37</v>
      </c>
      <c r="B74" s="20"/>
      <c r="C74" s="20"/>
      <c r="D74" s="29"/>
      <c r="E74" s="20"/>
      <c r="F74" s="111"/>
      <c r="G74" s="35"/>
      <c r="H74" s="111"/>
      <c r="I74" s="35"/>
      <c r="J74" s="32"/>
      <c r="K74" s="35"/>
      <c r="L74" s="32"/>
    </row>
    <row r="75" spans="1:12" ht="21" customHeight="1" x14ac:dyDescent="0.55000000000000004">
      <c r="B75" s="20" t="s">
        <v>38</v>
      </c>
      <c r="C75" s="20"/>
      <c r="D75" s="29">
        <v>23</v>
      </c>
      <c r="E75" s="20"/>
      <c r="F75" s="111">
        <v>43101400</v>
      </c>
      <c r="G75" s="35"/>
      <c r="H75" s="111">
        <v>145378500</v>
      </c>
      <c r="I75" s="35"/>
      <c r="J75" s="32">
        <v>0</v>
      </c>
      <c r="K75" s="35"/>
      <c r="L75" s="32">
        <v>0</v>
      </c>
    </row>
    <row r="76" spans="1:12" ht="21" customHeight="1" x14ac:dyDescent="0.55000000000000004">
      <c r="A76" s="20" t="s">
        <v>39</v>
      </c>
      <c r="B76" s="20"/>
      <c r="C76" s="20"/>
      <c r="D76" s="29"/>
      <c r="E76" s="20"/>
      <c r="F76" s="128">
        <v>4654252</v>
      </c>
      <c r="G76" s="35"/>
      <c r="H76" s="128">
        <v>3762783</v>
      </c>
      <c r="I76" s="35"/>
      <c r="J76" s="114">
        <v>1495565</v>
      </c>
      <c r="K76" s="35"/>
      <c r="L76" s="114">
        <v>1461862</v>
      </c>
    </row>
    <row r="77" spans="1:12" ht="6" customHeight="1" x14ac:dyDescent="0.55000000000000004">
      <c r="A77" s="19"/>
      <c r="B77" s="20"/>
      <c r="C77" s="20"/>
      <c r="D77" s="29"/>
      <c r="E77" s="20"/>
      <c r="F77" s="111"/>
      <c r="G77" s="35"/>
      <c r="H77" s="111"/>
      <c r="I77" s="35"/>
      <c r="J77" s="35"/>
      <c r="K77" s="35"/>
      <c r="L77" s="35"/>
    </row>
    <row r="78" spans="1:12" ht="21" customHeight="1" x14ac:dyDescent="0.55000000000000004">
      <c r="A78" s="19" t="s">
        <v>40</v>
      </c>
      <c r="B78" s="20"/>
      <c r="C78" s="20"/>
      <c r="D78" s="29"/>
      <c r="E78" s="20"/>
      <c r="F78" s="113">
        <f>SUM(F63:F76)</f>
        <v>243900649</v>
      </c>
      <c r="G78" s="35"/>
      <c r="H78" s="113">
        <f>SUM(H63:H76)</f>
        <v>502224762</v>
      </c>
      <c r="I78" s="35"/>
      <c r="J78" s="114">
        <f>SUM(J63:J76)</f>
        <v>198135344</v>
      </c>
      <c r="K78" s="35"/>
      <c r="L78" s="114">
        <f>SUM(L63:L76)</f>
        <v>272679053</v>
      </c>
    </row>
    <row r="79" spans="1:12" ht="21" customHeight="1" x14ac:dyDescent="0.55000000000000004">
      <c r="A79" s="19"/>
      <c r="B79" s="20"/>
      <c r="C79" s="20"/>
      <c r="D79" s="29"/>
      <c r="E79" s="20"/>
      <c r="F79" s="35"/>
      <c r="G79" s="35"/>
      <c r="H79" s="35"/>
      <c r="I79" s="35"/>
      <c r="J79" s="35"/>
      <c r="K79" s="35"/>
      <c r="L79" s="35"/>
    </row>
    <row r="80" spans="1:12" ht="21" customHeight="1" x14ac:dyDescent="0.55000000000000004">
      <c r="A80" s="136" t="s">
        <v>41</v>
      </c>
      <c r="B80" s="136"/>
      <c r="C80" s="136"/>
      <c r="D80" s="29"/>
      <c r="E80" s="20"/>
      <c r="F80" s="111"/>
      <c r="G80" s="35"/>
      <c r="H80" s="111"/>
      <c r="I80" s="35"/>
      <c r="J80" s="35"/>
      <c r="K80" s="35"/>
      <c r="L80" s="35"/>
    </row>
    <row r="81" spans="1:12" ht="6" customHeight="1" x14ac:dyDescent="0.55000000000000004">
      <c r="A81" s="19"/>
      <c r="B81" s="20"/>
      <c r="C81" s="20"/>
      <c r="D81" s="29"/>
      <c r="E81" s="20"/>
      <c r="F81" s="111"/>
      <c r="G81" s="35"/>
      <c r="H81" s="111"/>
      <c r="I81" s="35"/>
      <c r="J81" s="35"/>
      <c r="K81" s="35"/>
      <c r="L81" s="35"/>
    </row>
    <row r="82" spans="1:12" ht="21" customHeight="1" x14ac:dyDescent="0.55000000000000004">
      <c r="A82" s="20" t="s">
        <v>42</v>
      </c>
      <c r="B82" s="20"/>
      <c r="C82" s="20"/>
      <c r="D82" s="29">
        <v>22</v>
      </c>
      <c r="E82" s="20"/>
      <c r="F82" s="111">
        <v>3598967</v>
      </c>
      <c r="G82" s="35"/>
      <c r="H82" s="111">
        <v>4773261</v>
      </c>
      <c r="I82" s="35"/>
      <c r="J82" s="111">
        <v>0</v>
      </c>
      <c r="K82" s="35"/>
      <c r="L82" s="111">
        <v>0</v>
      </c>
    </row>
    <row r="83" spans="1:12" ht="21" customHeight="1" x14ac:dyDescent="0.55000000000000004">
      <c r="A83" s="20" t="s">
        <v>197</v>
      </c>
      <c r="B83" s="20"/>
      <c r="C83" s="20"/>
      <c r="D83" s="29"/>
      <c r="E83" s="20"/>
      <c r="F83" s="111">
        <v>3367895</v>
      </c>
      <c r="G83" s="35"/>
      <c r="H83" s="111">
        <v>0</v>
      </c>
      <c r="I83" s="35"/>
      <c r="J83" s="111">
        <v>3367895</v>
      </c>
      <c r="K83" s="35"/>
      <c r="L83" s="111">
        <v>0</v>
      </c>
    </row>
    <row r="84" spans="1:12" ht="21" customHeight="1" x14ac:dyDescent="0.55000000000000004">
      <c r="A84" s="20" t="s">
        <v>43</v>
      </c>
      <c r="B84" s="20"/>
      <c r="C84" s="20"/>
      <c r="D84" s="29">
        <v>19</v>
      </c>
      <c r="E84" s="20"/>
      <c r="F84" s="111">
        <v>62515129</v>
      </c>
      <c r="G84" s="35"/>
      <c r="H84" s="111">
        <v>60690871</v>
      </c>
      <c r="I84" s="35"/>
      <c r="J84" s="111">
        <v>0</v>
      </c>
      <c r="K84" s="35"/>
      <c r="L84" s="111">
        <v>0</v>
      </c>
    </row>
    <row r="85" spans="1:12" ht="21" customHeight="1" x14ac:dyDescent="0.55000000000000004">
      <c r="A85" s="20" t="s">
        <v>209</v>
      </c>
      <c r="B85" s="20"/>
      <c r="C85" s="20"/>
      <c r="D85" s="29"/>
      <c r="E85" s="20"/>
      <c r="F85" s="111"/>
      <c r="G85" s="35"/>
      <c r="H85" s="111"/>
      <c r="I85" s="35"/>
      <c r="J85" s="111"/>
      <c r="K85" s="35"/>
      <c r="L85" s="111"/>
    </row>
    <row r="86" spans="1:12" ht="21" customHeight="1" x14ac:dyDescent="0.55000000000000004">
      <c r="A86" s="20"/>
      <c r="B86" s="20" t="s">
        <v>208</v>
      </c>
      <c r="C86" s="20"/>
      <c r="D86" s="29">
        <v>25</v>
      </c>
      <c r="E86" s="20"/>
      <c r="F86" s="111">
        <v>23703103</v>
      </c>
      <c r="G86" s="35"/>
      <c r="H86" s="111">
        <v>26769427</v>
      </c>
      <c r="I86" s="35"/>
      <c r="J86" s="35">
        <v>9601102</v>
      </c>
      <c r="K86" s="35"/>
      <c r="L86" s="35">
        <v>11351498</v>
      </c>
    </row>
    <row r="87" spans="1:12" ht="21" customHeight="1" x14ac:dyDescent="0.55000000000000004">
      <c r="A87" s="20" t="s">
        <v>44</v>
      </c>
      <c r="B87" s="20"/>
      <c r="C87" s="20"/>
      <c r="D87" s="29"/>
      <c r="E87" s="20"/>
      <c r="F87" s="111">
        <v>2784700</v>
      </c>
      <c r="G87" s="35"/>
      <c r="H87" s="111">
        <v>1598200</v>
      </c>
      <c r="I87" s="35"/>
      <c r="J87" s="35">
        <v>1966200</v>
      </c>
      <c r="K87" s="35"/>
      <c r="L87" s="35">
        <v>1598200</v>
      </c>
    </row>
    <row r="88" spans="1:12" ht="6" customHeight="1" x14ac:dyDescent="0.55000000000000004">
      <c r="A88" s="19"/>
      <c r="B88" s="20"/>
      <c r="C88" s="20"/>
      <c r="D88" s="29"/>
      <c r="E88" s="20"/>
      <c r="F88" s="129"/>
      <c r="G88" s="35"/>
      <c r="H88" s="129"/>
      <c r="I88" s="35"/>
      <c r="J88" s="66"/>
      <c r="K88" s="35"/>
      <c r="L88" s="66"/>
    </row>
    <row r="89" spans="1:12" ht="21" customHeight="1" x14ac:dyDescent="0.55000000000000004">
      <c r="A89" s="136" t="s">
        <v>45</v>
      </c>
      <c r="B89" s="136"/>
      <c r="C89" s="136"/>
      <c r="D89" s="29"/>
      <c r="E89" s="20"/>
      <c r="F89" s="113">
        <f>SUM(F82:F87)</f>
        <v>95969794</v>
      </c>
      <c r="G89" s="35"/>
      <c r="H89" s="113">
        <f>SUM(H82:H87)</f>
        <v>93831759</v>
      </c>
      <c r="I89" s="35"/>
      <c r="J89" s="114">
        <f>SUM(J82:J87)</f>
        <v>14935197</v>
      </c>
      <c r="K89" s="35"/>
      <c r="L89" s="114">
        <f>SUM(L82:L87)</f>
        <v>12949698</v>
      </c>
    </row>
    <row r="90" spans="1:12" ht="6" customHeight="1" x14ac:dyDescent="0.55000000000000004">
      <c r="A90" s="19"/>
      <c r="B90" s="20"/>
      <c r="C90" s="20"/>
      <c r="D90" s="29"/>
      <c r="E90" s="20"/>
      <c r="F90" s="111"/>
      <c r="G90" s="35"/>
      <c r="H90" s="111"/>
      <c r="I90" s="35"/>
      <c r="J90" s="35"/>
      <c r="K90" s="35"/>
      <c r="L90" s="35"/>
    </row>
    <row r="91" spans="1:12" ht="21" customHeight="1" x14ac:dyDescent="0.55000000000000004">
      <c r="A91" s="136" t="s">
        <v>46</v>
      </c>
      <c r="B91" s="136"/>
      <c r="C91" s="136"/>
      <c r="D91" s="29"/>
      <c r="E91" s="20"/>
      <c r="F91" s="113">
        <f>SUM(F78,F89)</f>
        <v>339870443</v>
      </c>
      <c r="G91" s="35"/>
      <c r="H91" s="113">
        <f>SUM(H78,H89)</f>
        <v>596056521</v>
      </c>
      <c r="I91" s="35"/>
      <c r="J91" s="114">
        <f>SUM(J78,J89)</f>
        <v>213070541</v>
      </c>
      <c r="K91" s="35"/>
      <c r="L91" s="114">
        <f>SUM(L78,L89)</f>
        <v>285628751</v>
      </c>
    </row>
    <row r="92" spans="1:12" ht="21" customHeight="1" x14ac:dyDescent="0.55000000000000004">
      <c r="A92" s="72"/>
      <c r="B92" s="72"/>
      <c r="C92" s="72"/>
      <c r="D92" s="29"/>
      <c r="E92" s="20"/>
      <c r="F92" s="130"/>
      <c r="G92" s="35"/>
      <c r="H92" s="130"/>
      <c r="I92" s="35"/>
      <c r="J92" s="35"/>
      <c r="K92" s="35"/>
      <c r="L92" s="35"/>
    </row>
    <row r="93" spans="1:12" ht="21" customHeight="1" x14ac:dyDescent="0.55000000000000004">
      <c r="A93" s="72"/>
      <c r="B93" s="72"/>
      <c r="C93" s="72"/>
      <c r="D93" s="29"/>
      <c r="E93" s="20"/>
      <c r="F93" s="130"/>
      <c r="G93" s="35"/>
      <c r="H93" s="130"/>
      <c r="I93" s="35"/>
      <c r="J93" s="130"/>
      <c r="K93" s="35"/>
      <c r="L93" s="130"/>
    </row>
    <row r="94" spans="1:12" ht="21" customHeight="1" x14ac:dyDescent="0.55000000000000004">
      <c r="A94" s="72"/>
      <c r="B94" s="72"/>
      <c r="C94" s="72"/>
      <c r="D94" s="29"/>
      <c r="E94" s="20"/>
      <c r="F94" s="130"/>
      <c r="G94" s="35"/>
      <c r="H94" s="130"/>
      <c r="I94" s="35"/>
      <c r="J94" s="35"/>
      <c r="K94" s="35"/>
      <c r="L94" s="35"/>
    </row>
    <row r="95" spans="1:12" ht="21" customHeight="1" x14ac:dyDescent="0.55000000000000004">
      <c r="A95" s="72"/>
      <c r="B95" s="72"/>
      <c r="C95" s="72"/>
      <c r="D95" s="29"/>
      <c r="E95" s="20"/>
      <c r="F95" s="130"/>
      <c r="G95" s="35"/>
      <c r="H95" s="130"/>
      <c r="I95" s="35"/>
      <c r="J95" s="35"/>
      <c r="K95" s="35"/>
      <c r="L95" s="35"/>
    </row>
    <row r="96" spans="1:12" ht="21" customHeight="1" x14ac:dyDescent="0.55000000000000004">
      <c r="A96" s="72"/>
      <c r="B96" s="72"/>
      <c r="C96" s="72"/>
      <c r="D96" s="29"/>
      <c r="E96" s="20"/>
      <c r="F96" s="130"/>
      <c r="G96" s="35"/>
      <c r="H96" s="130"/>
      <c r="I96" s="35"/>
      <c r="J96" s="35"/>
      <c r="K96" s="35"/>
      <c r="L96" s="35"/>
    </row>
    <row r="97" spans="1:12" ht="21" customHeight="1" x14ac:dyDescent="0.55000000000000004">
      <c r="A97" s="72"/>
      <c r="B97" s="72"/>
      <c r="C97" s="72"/>
      <c r="D97" s="29"/>
      <c r="E97" s="20"/>
      <c r="F97" s="130"/>
      <c r="G97" s="35"/>
      <c r="H97" s="130"/>
      <c r="I97" s="35"/>
      <c r="J97" s="35"/>
      <c r="K97" s="35"/>
      <c r="L97" s="35"/>
    </row>
    <row r="98" spans="1:12" ht="21" customHeight="1" x14ac:dyDescent="0.55000000000000004">
      <c r="A98" s="72"/>
      <c r="B98" s="72"/>
      <c r="C98" s="72"/>
      <c r="D98" s="29"/>
      <c r="E98" s="20"/>
      <c r="F98" s="130"/>
      <c r="G98" s="35"/>
      <c r="H98" s="130"/>
      <c r="I98" s="35"/>
      <c r="J98" s="35"/>
      <c r="K98" s="35"/>
      <c r="L98" s="35"/>
    </row>
    <row r="99" spans="1:12" ht="9" customHeight="1" x14ac:dyDescent="0.55000000000000004">
      <c r="A99" s="72"/>
      <c r="B99" s="72"/>
      <c r="C99" s="72"/>
      <c r="D99" s="29"/>
      <c r="E99" s="20"/>
      <c r="F99" s="130"/>
      <c r="G99" s="35"/>
      <c r="H99" s="130"/>
      <c r="I99" s="35"/>
      <c r="J99" s="35"/>
      <c r="K99" s="35"/>
      <c r="L99" s="35"/>
    </row>
    <row r="100" spans="1:12" ht="22.4" customHeight="1" x14ac:dyDescent="0.55000000000000004">
      <c r="A100" s="112" t="s">
        <v>29</v>
      </c>
      <c r="B100" s="112"/>
      <c r="C100" s="112"/>
      <c r="D100" s="94"/>
      <c r="E100" s="112"/>
      <c r="F100" s="113"/>
      <c r="G100" s="114"/>
      <c r="H100" s="113"/>
      <c r="I100" s="114"/>
      <c r="J100" s="114"/>
      <c r="K100" s="114"/>
      <c r="L100" s="114"/>
    </row>
    <row r="101" spans="1:12" ht="21.75" customHeight="1" x14ac:dyDescent="0.55000000000000004">
      <c r="A101" s="19" t="str">
        <f>A1</f>
        <v xml:space="preserve">บริษัท พีพี ไพร์ม จำกัด (มหาชน) </v>
      </c>
      <c r="B101" s="19"/>
      <c r="C101" s="20"/>
      <c r="D101" s="29"/>
      <c r="E101" s="20"/>
      <c r="F101" s="111"/>
      <c r="G101" s="35"/>
      <c r="H101" s="111"/>
      <c r="I101" s="35"/>
      <c r="J101" s="35"/>
      <c r="K101" s="35"/>
      <c r="L101" s="35"/>
    </row>
    <row r="102" spans="1:12" ht="21.75" customHeight="1" x14ac:dyDescent="0.55000000000000004">
      <c r="A102" s="19" t="s">
        <v>189</v>
      </c>
      <c r="B102" s="19"/>
      <c r="C102" s="20"/>
      <c r="D102" s="29"/>
      <c r="E102" s="20"/>
      <c r="F102" s="111"/>
      <c r="G102" s="35"/>
      <c r="H102" s="111"/>
      <c r="I102" s="35"/>
      <c r="J102" s="35"/>
      <c r="K102" s="35"/>
      <c r="L102" s="35"/>
    </row>
    <row r="103" spans="1:12" ht="21.75" customHeight="1" x14ac:dyDescent="0.55000000000000004">
      <c r="A103" s="24" t="str">
        <f>A3</f>
        <v>ณ วันที่ 31 ธันวาคม พ.ศ. 2567</v>
      </c>
      <c r="B103" s="24"/>
      <c r="C103" s="112"/>
      <c r="D103" s="94"/>
      <c r="E103" s="112"/>
      <c r="F103" s="113"/>
      <c r="G103" s="114"/>
      <c r="H103" s="113"/>
      <c r="I103" s="114"/>
      <c r="J103" s="114"/>
      <c r="K103" s="114"/>
      <c r="L103" s="114"/>
    </row>
    <row r="104" spans="1:12" ht="21" customHeight="1" x14ac:dyDescent="0.55000000000000004">
      <c r="A104" s="20"/>
      <c r="B104" s="20"/>
      <c r="C104" s="20"/>
      <c r="D104" s="29"/>
      <c r="E104" s="20"/>
      <c r="F104" s="111"/>
      <c r="G104" s="35"/>
      <c r="H104" s="111"/>
      <c r="I104" s="35"/>
      <c r="J104" s="35"/>
      <c r="K104" s="35"/>
      <c r="L104" s="35"/>
    </row>
    <row r="105" spans="1:12" ht="21" customHeight="1" x14ac:dyDescent="0.55000000000000004">
      <c r="A105" s="19"/>
      <c r="B105" s="19"/>
      <c r="C105" s="20"/>
      <c r="D105" s="29"/>
      <c r="E105" s="20"/>
      <c r="F105" s="137" t="s">
        <v>1</v>
      </c>
      <c r="G105" s="137"/>
      <c r="H105" s="137"/>
      <c r="I105" s="115"/>
      <c r="J105" s="137" t="s">
        <v>2</v>
      </c>
      <c r="K105" s="137"/>
      <c r="L105" s="137"/>
    </row>
    <row r="106" spans="1:12" ht="21" customHeight="1" x14ac:dyDescent="0.55000000000000004">
      <c r="A106" s="20"/>
      <c r="B106" s="20"/>
      <c r="C106" s="20"/>
      <c r="D106" s="29"/>
      <c r="E106" s="19"/>
      <c r="F106" s="116" t="s">
        <v>184</v>
      </c>
      <c r="G106" s="107"/>
      <c r="H106" s="116" t="s">
        <v>3</v>
      </c>
      <c r="I106" s="107"/>
      <c r="J106" s="116" t="s">
        <v>184</v>
      </c>
      <c r="K106" s="107"/>
      <c r="L106" s="116" t="s">
        <v>3</v>
      </c>
    </row>
    <row r="107" spans="1:12" ht="21" customHeight="1" x14ac:dyDescent="0.55000000000000004">
      <c r="A107" s="20"/>
      <c r="B107" s="20"/>
      <c r="C107" s="20"/>
      <c r="D107" s="61" t="s">
        <v>4</v>
      </c>
      <c r="E107" s="19"/>
      <c r="F107" s="117" t="s">
        <v>5</v>
      </c>
      <c r="G107" s="107"/>
      <c r="H107" s="117" t="s">
        <v>5</v>
      </c>
      <c r="I107" s="107"/>
      <c r="J107" s="80" t="s">
        <v>5</v>
      </c>
      <c r="K107" s="107"/>
      <c r="L107" s="80" t="s">
        <v>5</v>
      </c>
    </row>
    <row r="108" spans="1:12" ht="6" customHeight="1" x14ac:dyDescent="0.55000000000000004">
      <c r="A108" s="19"/>
      <c r="B108" s="20"/>
      <c r="C108" s="20"/>
      <c r="D108" s="29"/>
      <c r="E108" s="20"/>
      <c r="F108" s="111"/>
      <c r="G108" s="35"/>
      <c r="H108" s="111"/>
      <c r="I108" s="35"/>
      <c r="J108" s="35"/>
      <c r="K108" s="35"/>
      <c r="L108" s="35"/>
    </row>
    <row r="109" spans="1:12" ht="21" customHeight="1" x14ac:dyDescent="0.55000000000000004">
      <c r="A109" s="136" t="s">
        <v>252</v>
      </c>
      <c r="B109" s="136"/>
      <c r="C109" s="136"/>
      <c r="D109" s="29"/>
      <c r="E109" s="20"/>
      <c r="F109" s="111"/>
      <c r="G109" s="35"/>
      <c r="H109" s="111"/>
      <c r="I109" s="35"/>
      <c r="J109" s="35"/>
      <c r="K109" s="35"/>
      <c r="L109" s="35"/>
    </row>
    <row r="110" spans="1:12" ht="6" customHeight="1" x14ac:dyDescent="0.55000000000000004">
      <c r="A110" s="19"/>
      <c r="B110" s="20"/>
      <c r="C110" s="20"/>
      <c r="D110" s="29"/>
      <c r="E110" s="20"/>
      <c r="F110" s="111"/>
      <c r="G110" s="35"/>
      <c r="H110" s="111"/>
      <c r="I110" s="35"/>
      <c r="J110" s="35"/>
      <c r="K110" s="35"/>
      <c r="L110" s="35"/>
    </row>
    <row r="111" spans="1:12" ht="21" customHeight="1" x14ac:dyDescent="0.55000000000000004">
      <c r="A111" s="19" t="s">
        <v>47</v>
      </c>
      <c r="B111" s="20"/>
      <c r="C111" s="20"/>
      <c r="D111" s="29"/>
      <c r="E111" s="20"/>
      <c r="F111" s="111"/>
      <c r="G111" s="35"/>
      <c r="H111" s="111"/>
      <c r="I111" s="35"/>
      <c r="J111" s="35"/>
      <c r="K111" s="35"/>
      <c r="L111" s="35"/>
    </row>
    <row r="112" spans="1:12" ht="6" customHeight="1" x14ac:dyDescent="0.55000000000000004">
      <c r="A112" s="19"/>
      <c r="B112" s="20"/>
      <c r="C112" s="20"/>
      <c r="D112" s="29"/>
      <c r="E112" s="20"/>
      <c r="F112" s="111"/>
      <c r="G112" s="35"/>
      <c r="H112" s="111"/>
      <c r="I112" s="35"/>
      <c r="J112" s="35"/>
      <c r="K112" s="35"/>
      <c r="L112" s="35"/>
    </row>
    <row r="113" spans="1:12" ht="21" customHeight="1" x14ac:dyDescent="0.55000000000000004">
      <c r="A113" s="20" t="s">
        <v>48</v>
      </c>
      <c r="B113" s="20"/>
      <c r="C113" s="20"/>
      <c r="D113" s="29">
        <v>26</v>
      </c>
      <c r="E113" s="20"/>
      <c r="F113" s="111"/>
      <c r="G113" s="35"/>
      <c r="H113" s="111"/>
      <c r="I113" s="35"/>
      <c r="J113" s="35"/>
      <c r="K113" s="35"/>
      <c r="L113" s="35"/>
    </row>
    <row r="114" spans="1:12" ht="21" customHeight="1" x14ac:dyDescent="0.55000000000000004">
      <c r="A114" s="20"/>
      <c r="B114" s="20" t="s">
        <v>49</v>
      </c>
      <c r="C114" s="20"/>
      <c r="D114" s="29"/>
      <c r="E114" s="20"/>
      <c r="F114" s="111"/>
      <c r="G114" s="35"/>
      <c r="H114" s="111"/>
      <c r="I114" s="35"/>
      <c r="J114" s="35"/>
      <c r="K114" s="35"/>
      <c r="L114" s="35"/>
    </row>
    <row r="115" spans="1:12" ht="21" customHeight="1" x14ac:dyDescent="0.55000000000000004">
      <c r="A115" s="20"/>
      <c r="B115" s="20"/>
      <c r="C115" s="20" t="s">
        <v>216</v>
      </c>
      <c r="D115" s="29"/>
      <c r="E115" s="20"/>
      <c r="F115" s="111"/>
      <c r="G115" s="35"/>
      <c r="H115" s="111"/>
      <c r="I115" s="35"/>
      <c r="J115" s="35"/>
      <c r="K115" s="35"/>
      <c r="L115" s="35"/>
    </row>
    <row r="116" spans="1:12" ht="21" customHeight="1" x14ac:dyDescent="0.55000000000000004">
      <c r="A116" s="20"/>
      <c r="B116" s="20"/>
      <c r="C116" s="20" t="s">
        <v>217</v>
      </c>
      <c r="D116" s="29"/>
      <c r="E116" s="20"/>
      <c r="F116" s="111"/>
      <c r="G116" s="35"/>
      <c r="H116" s="111"/>
      <c r="I116" s="35"/>
      <c r="J116" s="35"/>
      <c r="K116" s="35"/>
      <c r="L116" s="35"/>
    </row>
    <row r="117" spans="1:12" ht="21" customHeight="1" x14ac:dyDescent="0.55000000000000004">
      <c r="A117" s="20"/>
      <c r="B117" s="20"/>
      <c r="C117" s="20" t="s">
        <v>218</v>
      </c>
      <c r="D117" s="29"/>
      <c r="E117" s="20"/>
      <c r="F117" s="111"/>
      <c r="G117" s="35"/>
      <c r="H117" s="111"/>
      <c r="I117" s="35"/>
      <c r="J117" s="35"/>
      <c r="K117" s="35"/>
      <c r="L117" s="35"/>
    </row>
    <row r="118" spans="1:12" ht="21" customHeight="1" thickBot="1" x14ac:dyDescent="0.6">
      <c r="A118" s="20"/>
      <c r="B118" s="20"/>
      <c r="C118" s="57" t="s">
        <v>50</v>
      </c>
      <c r="D118" s="29"/>
      <c r="E118" s="20"/>
      <c r="F118" s="131">
        <v>1398737014</v>
      </c>
      <c r="G118" s="35"/>
      <c r="H118" s="131">
        <v>14975241114</v>
      </c>
      <c r="I118" s="35"/>
      <c r="J118" s="131">
        <v>1398737014</v>
      </c>
      <c r="K118" s="35"/>
      <c r="L118" s="131">
        <v>14975241114</v>
      </c>
    </row>
    <row r="119" spans="1:12" ht="6" customHeight="1" thickTop="1" x14ac:dyDescent="0.55000000000000004">
      <c r="A119" s="20"/>
      <c r="B119" s="20"/>
      <c r="C119" s="20"/>
      <c r="D119" s="29"/>
      <c r="E119" s="20"/>
      <c r="F119" s="111"/>
      <c r="G119" s="35"/>
      <c r="H119" s="111"/>
      <c r="I119" s="35"/>
      <c r="J119" s="35"/>
      <c r="K119" s="35"/>
      <c r="L119" s="35"/>
    </row>
    <row r="120" spans="1:12" ht="21" customHeight="1" x14ac:dyDescent="0.55000000000000004">
      <c r="A120" s="20"/>
      <c r="B120" s="20" t="s">
        <v>51</v>
      </c>
      <c r="C120" s="20"/>
      <c r="D120" s="29"/>
      <c r="E120" s="20"/>
      <c r="F120" s="111"/>
      <c r="G120" s="35"/>
      <c r="H120" s="111"/>
      <c r="I120" s="35"/>
      <c r="J120" s="35"/>
      <c r="K120" s="35"/>
      <c r="L120" s="35"/>
    </row>
    <row r="121" spans="1:12" ht="21" customHeight="1" x14ac:dyDescent="0.55000000000000004">
      <c r="A121" s="20"/>
      <c r="B121" s="20"/>
      <c r="C121" s="20" t="s">
        <v>219</v>
      </c>
      <c r="D121" s="29"/>
      <c r="E121" s="20"/>
      <c r="F121" s="111"/>
      <c r="G121" s="35"/>
      <c r="H121" s="111"/>
      <c r="I121" s="35"/>
      <c r="J121" s="35"/>
      <c r="K121" s="35"/>
      <c r="L121" s="35"/>
    </row>
    <row r="122" spans="1:12" ht="21" customHeight="1" x14ac:dyDescent="0.55000000000000004">
      <c r="A122" s="20"/>
      <c r="B122" s="20"/>
      <c r="C122" s="20" t="s">
        <v>52</v>
      </c>
      <c r="D122" s="29"/>
      <c r="E122" s="20"/>
      <c r="F122" s="111"/>
      <c r="G122" s="35"/>
      <c r="H122" s="111"/>
      <c r="I122" s="35"/>
      <c r="J122" s="35"/>
      <c r="K122" s="35"/>
      <c r="L122" s="35"/>
    </row>
    <row r="123" spans="1:12" ht="21" customHeight="1" x14ac:dyDescent="0.55000000000000004">
      <c r="A123" s="20"/>
      <c r="B123" s="20"/>
      <c r="C123" s="20" t="s">
        <v>220</v>
      </c>
      <c r="D123" s="29"/>
      <c r="E123" s="20"/>
      <c r="F123" s="111"/>
      <c r="G123" s="35"/>
      <c r="H123" s="111"/>
      <c r="I123" s="35"/>
      <c r="J123" s="35"/>
      <c r="K123" s="35"/>
      <c r="L123" s="35"/>
    </row>
    <row r="124" spans="1:12" ht="21" customHeight="1" x14ac:dyDescent="0.55000000000000004">
      <c r="A124" s="20"/>
      <c r="B124" s="20"/>
      <c r="C124" s="57" t="s">
        <v>221</v>
      </c>
      <c r="D124" s="29"/>
      <c r="E124" s="20"/>
      <c r="F124" s="111"/>
      <c r="G124" s="35"/>
      <c r="H124" s="111"/>
      <c r="I124" s="35"/>
      <c r="J124" s="35"/>
      <c r="K124" s="35"/>
      <c r="L124" s="35"/>
    </row>
    <row r="125" spans="1:12" ht="21" customHeight="1" x14ac:dyDescent="0.55000000000000004">
      <c r="A125" s="20"/>
      <c r="B125" s="20"/>
      <c r="C125" s="20" t="s">
        <v>53</v>
      </c>
      <c r="D125" s="29"/>
      <c r="E125" s="20"/>
      <c r="F125" s="111">
        <v>770592734</v>
      </c>
      <c r="G125" s="35"/>
      <c r="H125" s="111">
        <v>12358187147</v>
      </c>
      <c r="I125" s="35"/>
      <c r="J125" s="111">
        <v>770592734</v>
      </c>
      <c r="K125" s="35"/>
      <c r="L125" s="111">
        <v>12358187147</v>
      </c>
    </row>
    <row r="126" spans="1:12" ht="21" customHeight="1" x14ac:dyDescent="0.55000000000000004">
      <c r="A126" s="20"/>
      <c r="B126" s="20" t="s">
        <v>54</v>
      </c>
      <c r="C126" s="20"/>
      <c r="D126" s="29">
        <v>26</v>
      </c>
      <c r="E126" s="20"/>
      <c r="F126" s="111">
        <f>Thai11!J30</f>
        <v>135</v>
      </c>
      <c r="G126" s="35"/>
      <c r="H126" s="111">
        <v>612679954</v>
      </c>
      <c r="I126" s="35"/>
      <c r="J126" s="111">
        <f>Thai12!I30</f>
        <v>135</v>
      </c>
      <c r="K126" s="35"/>
      <c r="L126" s="111">
        <v>612679954</v>
      </c>
    </row>
    <row r="127" spans="1:12" ht="21" customHeight="1" x14ac:dyDescent="0.55000000000000004">
      <c r="A127" s="20"/>
      <c r="B127" s="20" t="s">
        <v>55</v>
      </c>
      <c r="C127" s="20"/>
      <c r="D127" s="29">
        <v>26</v>
      </c>
      <c r="E127" s="20"/>
      <c r="F127" s="111">
        <f>Thai11!L30</f>
        <v>-105290609</v>
      </c>
      <c r="G127" s="35"/>
      <c r="H127" s="111">
        <v>-10406178634</v>
      </c>
      <c r="I127" s="35"/>
      <c r="J127" s="111">
        <f>Thai12!K30</f>
        <v>-105290609</v>
      </c>
      <c r="K127" s="35"/>
      <c r="L127" s="111">
        <v>-10406178634</v>
      </c>
    </row>
    <row r="128" spans="1:12" ht="21" customHeight="1" x14ac:dyDescent="0.55000000000000004">
      <c r="A128" s="20"/>
      <c r="B128" s="20" t="s">
        <v>56</v>
      </c>
      <c r="C128" s="20"/>
      <c r="D128" s="29"/>
      <c r="E128" s="20"/>
      <c r="F128" s="111">
        <v>41479200</v>
      </c>
      <c r="G128" s="35"/>
      <c r="H128" s="111">
        <v>41479200</v>
      </c>
      <c r="I128" s="35"/>
      <c r="J128" s="111">
        <v>41479200</v>
      </c>
      <c r="K128" s="35"/>
      <c r="L128" s="111">
        <v>41479200</v>
      </c>
    </row>
    <row r="129" spans="1:12" ht="21" customHeight="1" x14ac:dyDescent="0.55000000000000004">
      <c r="A129" s="20" t="s">
        <v>57</v>
      </c>
      <c r="B129" s="20"/>
      <c r="C129" s="20"/>
      <c r="D129" s="29"/>
      <c r="E129" s="20"/>
      <c r="F129" s="111"/>
      <c r="G129" s="35"/>
      <c r="H129" s="111"/>
      <c r="I129" s="35"/>
      <c r="J129" s="35"/>
      <c r="K129" s="35"/>
      <c r="L129" s="35"/>
    </row>
    <row r="130" spans="1:12" ht="21" customHeight="1" x14ac:dyDescent="0.55000000000000004">
      <c r="A130" s="20"/>
      <c r="B130" s="20" t="s">
        <v>58</v>
      </c>
      <c r="C130" s="20"/>
      <c r="D130" s="29"/>
      <c r="E130" s="20"/>
      <c r="F130" s="111"/>
      <c r="G130" s="35"/>
      <c r="H130" s="111"/>
      <c r="I130" s="35"/>
      <c r="J130" s="35"/>
      <c r="K130" s="35"/>
      <c r="L130" s="35"/>
    </row>
    <row r="131" spans="1:12" ht="21" customHeight="1" x14ac:dyDescent="0.55000000000000004">
      <c r="A131" s="20"/>
      <c r="B131" s="20" t="s">
        <v>59</v>
      </c>
      <c r="C131" s="20"/>
      <c r="D131" s="29" t="s">
        <v>212</v>
      </c>
      <c r="E131" s="20"/>
      <c r="F131" s="35">
        <v>0</v>
      </c>
      <c r="G131" s="35"/>
      <c r="H131" s="35">
        <v>56845152</v>
      </c>
      <c r="I131" s="35"/>
      <c r="J131" s="35">
        <v>0</v>
      </c>
      <c r="K131" s="35"/>
      <c r="L131" s="35">
        <v>56845152</v>
      </c>
    </row>
    <row r="132" spans="1:12" ht="21" customHeight="1" x14ac:dyDescent="0.55000000000000004">
      <c r="A132" s="20"/>
      <c r="B132" s="20" t="s">
        <v>60</v>
      </c>
      <c r="C132" s="20"/>
      <c r="D132" s="29"/>
      <c r="E132" s="20"/>
      <c r="F132" s="111">
        <f>Thai11!R30</f>
        <v>-496497316</v>
      </c>
      <c r="G132" s="35"/>
      <c r="H132" s="111">
        <v>-2265048722</v>
      </c>
      <c r="I132" s="35"/>
      <c r="J132" s="111">
        <f>Thai12!Q30</f>
        <v>-116523511</v>
      </c>
      <c r="K132" s="35"/>
      <c r="L132" s="35">
        <v>-2001446126</v>
      </c>
    </row>
    <row r="133" spans="1:12" ht="21" customHeight="1" x14ac:dyDescent="0.55000000000000004">
      <c r="A133" s="20" t="s">
        <v>61</v>
      </c>
      <c r="B133" s="20"/>
      <c r="C133" s="20"/>
      <c r="D133" s="29"/>
      <c r="E133" s="20"/>
      <c r="F133" s="113">
        <f>Thai11!Z30</f>
        <v>246615370</v>
      </c>
      <c r="G133" s="35"/>
      <c r="H133" s="113">
        <v>140397269</v>
      </c>
      <c r="I133" s="35"/>
      <c r="J133" s="113">
        <f>Thai12!W30</f>
        <v>-96548671</v>
      </c>
      <c r="K133" s="35"/>
      <c r="L133" s="114">
        <v>-107905764</v>
      </c>
    </row>
    <row r="134" spans="1:12" ht="6" customHeight="1" x14ac:dyDescent="0.55000000000000004">
      <c r="A134" s="19"/>
      <c r="B134" s="20"/>
      <c r="C134" s="20"/>
      <c r="D134" s="29"/>
      <c r="E134" s="20"/>
      <c r="F134" s="111"/>
      <c r="G134" s="35"/>
      <c r="H134" s="111"/>
      <c r="I134" s="35"/>
      <c r="J134" s="35"/>
      <c r="K134" s="35"/>
      <c r="L134" s="35"/>
    </row>
    <row r="135" spans="1:12" ht="21" customHeight="1" x14ac:dyDescent="0.55000000000000004">
      <c r="A135" s="19" t="s">
        <v>62</v>
      </c>
      <c r="B135" s="20"/>
      <c r="C135" s="20"/>
      <c r="D135" s="29"/>
      <c r="E135" s="20"/>
      <c r="F135" s="111">
        <f>SUM(F125:G133)</f>
        <v>456899514</v>
      </c>
      <c r="G135" s="35"/>
      <c r="H135" s="111">
        <f>SUM(H125:I133)</f>
        <v>538361366</v>
      </c>
      <c r="I135" s="35"/>
      <c r="J135" s="35">
        <f>SUM(J125:J133)</f>
        <v>493709278</v>
      </c>
      <c r="K135" s="35"/>
      <c r="L135" s="35">
        <f>SUM(L125:L133)</f>
        <v>553660929</v>
      </c>
    </row>
    <row r="136" spans="1:12" ht="21" customHeight="1" x14ac:dyDescent="0.55000000000000004">
      <c r="A136" s="20" t="s">
        <v>63</v>
      </c>
      <c r="B136" s="20"/>
      <c r="C136" s="20"/>
      <c r="D136" s="29"/>
      <c r="E136" s="20"/>
      <c r="F136" s="128">
        <v>0</v>
      </c>
      <c r="G136" s="35"/>
      <c r="H136" s="128">
        <v>0</v>
      </c>
      <c r="I136" s="35"/>
      <c r="J136" s="68"/>
      <c r="K136" s="35"/>
      <c r="L136" s="68">
        <v>0</v>
      </c>
    </row>
    <row r="137" spans="1:12" ht="6" customHeight="1" x14ac:dyDescent="0.55000000000000004">
      <c r="A137" s="20"/>
      <c r="B137" s="20"/>
      <c r="C137" s="20"/>
      <c r="D137" s="29"/>
      <c r="E137" s="20"/>
      <c r="F137" s="111"/>
      <c r="G137" s="35"/>
      <c r="H137" s="111"/>
      <c r="I137" s="35"/>
      <c r="J137" s="35"/>
      <c r="K137" s="35"/>
      <c r="L137" s="35"/>
    </row>
    <row r="138" spans="1:12" ht="21" customHeight="1" x14ac:dyDescent="0.55000000000000004">
      <c r="A138" s="19" t="s">
        <v>64</v>
      </c>
      <c r="B138" s="20"/>
      <c r="C138" s="20"/>
      <c r="D138" s="29"/>
      <c r="E138" s="20"/>
      <c r="F138" s="118">
        <f>SUM(F135:F136)</f>
        <v>456899514</v>
      </c>
      <c r="G138" s="35"/>
      <c r="H138" s="118">
        <f>SUM(H135:H136)</f>
        <v>538361366</v>
      </c>
      <c r="I138" s="35"/>
      <c r="J138" s="92">
        <f>SUM(J135:J136)</f>
        <v>493709278</v>
      </c>
      <c r="K138" s="35"/>
      <c r="L138" s="92">
        <f>SUM(L135:L136)</f>
        <v>553660929</v>
      </c>
    </row>
    <row r="139" spans="1:12" ht="6" customHeight="1" x14ac:dyDescent="0.55000000000000004">
      <c r="A139" s="19"/>
      <c r="B139" s="20"/>
      <c r="C139" s="20"/>
      <c r="D139" s="29"/>
      <c r="E139" s="20"/>
      <c r="F139" s="111"/>
      <c r="G139" s="35"/>
      <c r="H139" s="111"/>
      <c r="I139" s="35"/>
      <c r="J139" s="35"/>
      <c r="K139" s="35"/>
      <c r="L139" s="35"/>
    </row>
    <row r="140" spans="1:12" ht="21" customHeight="1" thickBot="1" x14ac:dyDescent="0.6">
      <c r="A140" s="136" t="s">
        <v>65</v>
      </c>
      <c r="B140" s="136"/>
      <c r="C140" s="136"/>
      <c r="D140" s="29"/>
      <c r="E140" s="20"/>
      <c r="F140" s="120">
        <f>SUM(F91+F138)</f>
        <v>796769957</v>
      </c>
      <c r="G140" s="35"/>
      <c r="H140" s="120">
        <f>SUM(H91+H138)</f>
        <v>1134417887</v>
      </c>
      <c r="I140" s="35"/>
      <c r="J140" s="121">
        <f>SUM(J91+J138)</f>
        <v>706779819</v>
      </c>
      <c r="K140" s="35"/>
      <c r="L140" s="121">
        <f>SUM(L91+L138)</f>
        <v>839289680</v>
      </c>
    </row>
    <row r="141" spans="1:12" ht="21" customHeight="1" thickTop="1" x14ac:dyDescent="0.55000000000000004">
      <c r="A141" s="72"/>
      <c r="B141" s="72"/>
      <c r="C141" s="72"/>
      <c r="D141" s="29"/>
      <c r="E141" s="20"/>
      <c r="F141" s="132"/>
      <c r="G141" s="35"/>
      <c r="H141" s="132"/>
      <c r="I141" s="111"/>
      <c r="J141" s="132"/>
      <c r="K141" s="111"/>
      <c r="L141" s="132"/>
    </row>
    <row r="142" spans="1:12" ht="21" customHeight="1" x14ac:dyDescent="0.55000000000000004">
      <c r="A142" s="72"/>
      <c r="B142" s="72"/>
      <c r="C142" s="72"/>
      <c r="D142" s="29"/>
      <c r="E142" s="20"/>
      <c r="F142" s="133"/>
      <c r="G142" s="134"/>
      <c r="H142" s="133"/>
      <c r="I142" s="134"/>
      <c r="J142" s="133"/>
      <c r="K142" s="134"/>
      <c r="L142" s="133"/>
    </row>
    <row r="143" spans="1:12" ht="21" customHeight="1" x14ac:dyDescent="0.55000000000000004">
      <c r="A143" s="72"/>
      <c r="B143" s="72"/>
      <c r="C143" s="72"/>
      <c r="D143" s="29"/>
      <c r="E143" s="20"/>
      <c r="F143" s="135"/>
      <c r="G143" s="35"/>
      <c r="H143" s="135"/>
      <c r="I143" s="111"/>
      <c r="J143" s="111"/>
      <c r="K143" s="111"/>
      <c r="L143" s="111"/>
    </row>
    <row r="144" spans="1:12" ht="21" customHeight="1" x14ac:dyDescent="0.55000000000000004">
      <c r="A144" s="72"/>
      <c r="B144" s="72"/>
      <c r="C144" s="72"/>
      <c r="D144" s="29"/>
      <c r="E144" s="20"/>
      <c r="F144" s="111"/>
      <c r="G144" s="35"/>
      <c r="H144" s="111"/>
      <c r="I144" s="111"/>
      <c r="J144" s="111"/>
      <c r="K144" s="111"/>
      <c r="L144" s="111"/>
    </row>
    <row r="145" spans="1:12" ht="21" customHeight="1" x14ac:dyDescent="0.55000000000000004">
      <c r="A145" s="72"/>
      <c r="B145" s="72"/>
      <c r="C145" s="72"/>
      <c r="D145" s="29"/>
      <c r="E145" s="20"/>
      <c r="F145" s="111"/>
      <c r="G145" s="35"/>
      <c r="H145" s="111"/>
      <c r="I145" s="111"/>
      <c r="J145" s="111"/>
      <c r="K145" s="111"/>
      <c r="L145" s="111"/>
    </row>
    <row r="146" spans="1:12" ht="21" customHeight="1" x14ac:dyDescent="0.55000000000000004">
      <c r="A146" s="72"/>
      <c r="B146" s="72"/>
      <c r="C146" s="72"/>
      <c r="D146" s="29"/>
      <c r="E146" s="20"/>
      <c r="F146" s="111"/>
      <c r="G146" s="35"/>
      <c r="H146" s="111"/>
      <c r="I146" s="111"/>
      <c r="J146" s="111"/>
      <c r="K146" s="111"/>
      <c r="L146" s="111"/>
    </row>
    <row r="147" spans="1:12" ht="32.25" customHeight="1" x14ac:dyDescent="0.55000000000000004">
      <c r="A147" s="72"/>
      <c r="B147" s="72"/>
      <c r="C147" s="72"/>
      <c r="D147" s="29"/>
      <c r="E147" s="20"/>
      <c r="F147" s="111"/>
      <c r="G147" s="35"/>
      <c r="H147" s="111"/>
      <c r="I147" s="111"/>
      <c r="J147" s="111"/>
      <c r="K147" s="111"/>
      <c r="L147" s="111"/>
    </row>
    <row r="148" spans="1:12" ht="16.5" customHeight="1" x14ac:dyDescent="0.55000000000000004">
      <c r="A148" s="72"/>
      <c r="B148" s="72"/>
      <c r="C148" s="72"/>
      <c r="D148" s="29"/>
      <c r="E148" s="20"/>
      <c r="F148" s="111"/>
      <c r="G148" s="35"/>
      <c r="H148" s="111"/>
      <c r="I148" s="111"/>
      <c r="J148" s="111"/>
      <c r="K148" s="111"/>
      <c r="L148" s="111"/>
    </row>
    <row r="149" spans="1:12" ht="22.4" customHeight="1" x14ac:dyDescent="0.55000000000000004">
      <c r="A149" s="112" t="s">
        <v>29</v>
      </c>
      <c r="B149" s="112"/>
      <c r="C149" s="112"/>
      <c r="D149" s="94"/>
      <c r="E149" s="112"/>
      <c r="F149" s="113"/>
      <c r="G149" s="114"/>
      <c r="H149" s="113"/>
      <c r="I149" s="114"/>
      <c r="J149" s="114"/>
      <c r="K149" s="114"/>
      <c r="L149" s="114"/>
    </row>
  </sheetData>
  <mergeCells count="13">
    <mergeCell ref="J105:L105"/>
    <mergeCell ref="A109:C109"/>
    <mergeCell ref="F5:H5"/>
    <mergeCell ref="J5:L5"/>
    <mergeCell ref="F55:H55"/>
    <mergeCell ref="J55:L55"/>
    <mergeCell ref="A59:C59"/>
    <mergeCell ref="A61:C61"/>
    <mergeCell ref="A140:C140"/>
    <mergeCell ref="A80:C80"/>
    <mergeCell ref="A89:C89"/>
    <mergeCell ref="A91:C91"/>
    <mergeCell ref="F105:H10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C2EF9-61F8-46AC-877B-7EF9F77EED52}">
  <dimension ref="A1:O63"/>
  <sheetViews>
    <sheetView topLeftCell="A39" zoomScaleNormal="100" zoomScaleSheetLayoutView="68" workbookViewId="0">
      <selection activeCell="M61" sqref="M61"/>
    </sheetView>
  </sheetViews>
  <sheetFormatPr defaultColWidth="9.453125" defaultRowHeight="21.75" customHeight="1" x14ac:dyDescent="0.35"/>
  <cols>
    <col min="1" max="5" width="1.453125" style="20" customWidth="1"/>
    <col min="6" max="6" width="44.453125" style="20" customWidth="1"/>
    <col min="7" max="7" width="7.453125" style="29" customWidth="1"/>
    <col min="8" max="8" width="0.54296875" style="20" customWidth="1"/>
    <col min="9" max="9" width="12.453125" style="54" customWidth="1"/>
    <col min="10" max="10" width="0.54296875" style="30" customWidth="1"/>
    <col min="11" max="11" width="13" style="54" bestFit="1" customWidth="1"/>
    <col min="12" max="12" width="0.54296875" style="20" customWidth="1"/>
    <col min="13" max="13" width="12.453125" style="54" customWidth="1"/>
    <col min="14" max="14" width="0.54296875" style="30" customWidth="1"/>
    <col min="15" max="15" width="13" style="54" bestFit="1" customWidth="1"/>
    <col min="16" max="16384" width="9.453125" style="20"/>
  </cols>
  <sheetData>
    <row r="1" spans="1:15" ht="21.75" customHeight="1" x14ac:dyDescent="0.35">
      <c r="A1" s="16" t="s">
        <v>0</v>
      </c>
      <c r="B1" s="16"/>
      <c r="C1" s="16"/>
      <c r="D1" s="16"/>
      <c r="E1" s="16"/>
      <c r="F1" s="16"/>
      <c r="G1" s="17"/>
      <c r="H1" s="16"/>
      <c r="I1" s="18"/>
      <c r="J1" s="19"/>
      <c r="K1" s="18"/>
      <c r="L1" s="16"/>
      <c r="M1" s="18"/>
      <c r="N1" s="19"/>
      <c r="O1" s="18"/>
    </row>
    <row r="2" spans="1:15" ht="21.75" customHeight="1" x14ac:dyDescent="0.35">
      <c r="A2" s="16" t="s">
        <v>66</v>
      </c>
      <c r="B2" s="16"/>
      <c r="C2" s="16"/>
      <c r="D2" s="16"/>
      <c r="E2" s="16"/>
      <c r="F2" s="16"/>
      <c r="G2" s="17"/>
      <c r="H2" s="16"/>
      <c r="I2" s="18"/>
      <c r="J2" s="19"/>
      <c r="K2" s="18"/>
      <c r="L2" s="16"/>
      <c r="M2" s="18"/>
      <c r="N2" s="19"/>
      <c r="O2" s="18"/>
    </row>
    <row r="3" spans="1:15" ht="21.75" customHeight="1" x14ac:dyDescent="0.35">
      <c r="A3" s="21" t="s">
        <v>185</v>
      </c>
      <c r="B3" s="21"/>
      <c r="C3" s="21"/>
      <c r="D3" s="21"/>
      <c r="E3" s="21"/>
      <c r="F3" s="21"/>
      <c r="G3" s="22"/>
      <c r="H3" s="21"/>
      <c r="I3" s="23"/>
      <c r="J3" s="24"/>
      <c r="K3" s="23"/>
      <c r="L3" s="21"/>
      <c r="M3" s="23"/>
      <c r="N3" s="24"/>
      <c r="O3" s="23"/>
    </row>
    <row r="4" spans="1:15" ht="15" customHeight="1" x14ac:dyDescent="0.35">
      <c r="A4" s="16"/>
      <c r="B4" s="16"/>
      <c r="C4" s="16"/>
      <c r="D4" s="16"/>
      <c r="E4" s="16"/>
      <c r="F4" s="16"/>
      <c r="G4" s="17"/>
      <c r="H4" s="16"/>
      <c r="I4" s="18"/>
      <c r="J4" s="19"/>
      <c r="K4" s="18"/>
      <c r="L4" s="16"/>
      <c r="M4" s="18"/>
      <c r="N4" s="19"/>
      <c r="O4" s="18"/>
    </row>
    <row r="5" spans="1:15" ht="18.649999999999999" customHeight="1" x14ac:dyDescent="0.35">
      <c r="A5" s="16"/>
      <c r="B5" s="16"/>
      <c r="C5" s="16"/>
      <c r="D5" s="16"/>
      <c r="E5" s="16"/>
      <c r="F5" s="16"/>
      <c r="G5" s="17"/>
      <c r="H5" s="16"/>
      <c r="I5" s="137" t="s">
        <v>1</v>
      </c>
      <c r="J5" s="137"/>
      <c r="K5" s="137"/>
      <c r="L5" s="12"/>
      <c r="M5" s="138" t="s">
        <v>2</v>
      </c>
      <c r="N5" s="138"/>
      <c r="O5" s="138"/>
    </row>
    <row r="6" spans="1:15" ht="18.649999999999999" customHeight="1" x14ac:dyDescent="0.35">
      <c r="A6" s="16" t="s">
        <v>67</v>
      </c>
      <c r="B6" s="16"/>
      <c r="C6" s="16"/>
      <c r="D6" s="16"/>
      <c r="E6" s="16"/>
      <c r="F6" s="16"/>
      <c r="G6" s="25"/>
      <c r="H6" s="16"/>
      <c r="I6" s="26" t="s">
        <v>184</v>
      </c>
      <c r="J6" s="19"/>
      <c r="K6" s="26" t="s">
        <v>3</v>
      </c>
      <c r="L6" s="19"/>
      <c r="M6" s="26" t="s">
        <v>184</v>
      </c>
      <c r="N6" s="19"/>
      <c r="O6" s="26" t="s">
        <v>3</v>
      </c>
    </row>
    <row r="7" spans="1:15" ht="18.649999999999999" customHeight="1" x14ac:dyDescent="0.35">
      <c r="A7" s="16"/>
      <c r="B7" s="16"/>
      <c r="C7" s="16"/>
      <c r="D7" s="16"/>
      <c r="E7" s="16"/>
      <c r="F7" s="16"/>
      <c r="G7" s="22" t="s">
        <v>4</v>
      </c>
      <c r="H7" s="16"/>
      <c r="I7" s="27" t="s">
        <v>5</v>
      </c>
      <c r="J7" s="28"/>
      <c r="K7" s="27" t="s">
        <v>5</v>
      </c>
      <c r="L7" s="16"/>
      <c r="M7" s="27" t="s">
        <v>5</v>
      </c>
      <c r="N7" s="28"/>
      <c r="O7" s="27" t="s">
        <v>5</v>
      </c>
    </row>
    <row r="8" spans="1:15" ht="6" customHeight="1" x14ac:dyDescent="0.35">
      <c r="A8" s="16"/>
      <c r="B8" s="16"/>
      <c r="C8" s="16"/>
      <c r="D8" s="16"/>
      <c r="E8" s="16"/>
      <c r="F8" s="16"/>
      <c r="G8" s="17"/>
      <c r="H8" s="16"/>
      <c r="I8" s="26"/>
      <c r="J8" s="28"/>
      <c r="K8" s="26"/>
      <c r="L8" s="16"/>
      <c r="M8" s="26"/>
      <c r="N8" s="28"/>
      <c r="O8" s="26"/>
    </row>
    <row r="9" spans="1:15" ht="18.649999999999999" customHeight="1" x14ac:dyDescent="0.55000000000000004">
      <c r="A9" s="25" t="s">
        <v>68</v>
      </c>
      <c r="F9" s="29"/>
      <c r="H9" s="30"/>
      <c r="I9" s="31">
        <v>725395983.33000004</v>
      </c>
      <c r="J9" s="32"/>
      <c r="K9" s="31">
        <v>1304378616</v>
      </c>
      <c r="L9" s="32"/>
      <c r="M9" s="31">
        <v>725395983</v>
      </c>
      <c r="N9" s="33"/>
      <c r="O9" s="31">
        <v>1207406670</v>
      </c>
    </row>
    <row r="10" spans="1:15" s="25" customFormat="1" ht="18.649999999999999" customHeight="1" x14ac:dyDescent="0.55000000000000004">
      <c r="A10" s="20" t="s">
        <v>69</v>
      </c>
      <c r="B10" s="20"/>
      <c r="C10" s="20"/>
      <c r="D10" s="20"/>
      <c r="E10" s="20"/>
      <c r="F10" s="20"/>
      <c r="G10" s="29"/>
      <c r="H10" s="20"/>
      <c r="I10" s="34">
        <v>-708591610</v>
      </c>
      <c r="J10" s="35"/>
      <c r="K10" s="34">
        <v>-1255404856</v>
      </c>
      <c r="L10" s="35"/>
      <c r="M10" s="34">
        <v>-705788334</v>
      </c>
      <c r="N10" s="36"/>
      <c r="O10" s="34">
        <v>-1112832195</v>
      </c>
    </row>
    <row r="11" spans="1:15" ht="6" customHeight="1" x14ac:dyDescent="0.35">
      <c r="A11" s="25"/>
      <c r="F11" s="29"/>
      <c r="G11" s="29" t="s">
        <v>67</v>
      </c>
      <c r="H11" s="30"/>
      <c r="I11" s="31"/>
      <c r="J11" s="32"/>
      <c r="K11" s="31"/>
      <c r="L11" s="32"/>
      <c r="M11" s="31"/>
      <c r="N11" s="32"/>
      <c r="O11" s="31"/>
    </row>
    <row r="12" spans="1:15" ht="18.649999999999999" customHeight="1" x14ac:dyDescent="0.35">
      <c r="A12" s="16" t="s">
        <v>70</v>
      </c>
      <c r="F12" s="29"/>
      <c r="H12" s="30"/>
      <c r="I12" s="37">
        <f>SUM(I9:I11)</f>
        <v>16804373.330000043</v>
      </c>
      <c r="J12" s="32"/>
      <c r="K12" s="37">
        <f>SUM(K9:K11)</f>
        <v>48973760</v>
      </c>
      <c r="L12" s="32"/>
      <c r="M12" s="37">
        <f>SUM(M9:M11)</f>
        <v>19607649</v>
      </c>
      <c r="N12" s="32"/>
      <c r="O12" s="37">
        <f>SUM(O9:O11)</f>
        <v>94574475</v>
      </c>
    </row>
    <row r="13" spans="1:15" ht="18.649999999999999" customHeight="1" x14ac:dyDescent="0.55000000000000004">
      <c r="A13" s="25" t="s">
        <v>71</v>
      </c>
      <c r="F13" s="29"/>
      <c r="H13" s="38"/>
      <c r="I13" s="31">
        <v>26162938.829999998</v>
      </c>
      <c r="J13" s="32"/>
      <c r="K13" s="31">
        <v>19489376</v>
      </c>
      <c r="L13" s="32"/>
      <c r="M13" s="31">
        <v>25131840</v>
      </c>
      <c r="N13" s="33"/>
      <c r="O13" s="31">
        <v>25241262</v>
      </c>
    </row>
    <row r="14" spans="1:15" ht="18.649999999999999" customHeight="1" x14ac:dyDescent="0.55000000000000004">
      <c r="A14" s="20" t="s">
        <v>205</v>
      </c>
      <c r="F14" s="29"/>
      <c r="H14" s="30"/>
      <c r="I14" s="31">
        <v>-16743085</v>
      </c>
      <c r="J14" s="32"/>
      <c r="K14" s="31">
        <v>-68654554</v>
      </c>
      <c r="L14" s="32"/>
      <c r="M14" s="37">
        <v>-16743085</v>
      </c>
      <c r="N14" s="33"/>
      <c r="O14" s="37">
        <v>-68654554</v>
      </c>
    </row>
    <row r="15" spans="1:15" ht="18.649999999999999" customHeight="1" x14ac:dyDescent="0.55000000000000004">
      <c r="A15" s="20" t="s">
        <v>72</v>
      </c>
      <c r="F15" s="29"/>
      <c r="H15" s="30"/>
      <c r="I15" s="31">
        <v>-126619173.25</v>
      </c>
      <c r="J15" s="32"/>
      <c r="K15" s="31">
        <v>-142045210</v>
      </c>
      <c r="L15" s="32"/>
      <c r="M15" s="37">
        <v>-85095522</v>
      </c>
      <c r="N15" s="33"/>
      <c r="O15" s="37">
        <v>-78816256</v>
      </c>
    </row>
    <row r="16" spans="1:15" ht="18.649999999999999" customHeight="1" x14ac:dyDescent="0.55000000000000004">
      <c r="A16" s="20" t="s">
        <v>241</v>
      </c>
      <c r="F16" s="29"/>
      <c r="H16" s="30"/>
      <c r="I16" s="31">
        <v>-3060295</v>
      </c>
      <c r="J16" s="32"/>
      <c r="K16" s="31">
        <v>-14970722</v>
      </c>
      <c r="L16" s="32"/>
      <c r="M16" s="31">
        <v>19037132</v>
      </c>
      <c r="N16" s="33"/>
      <c r="O16" s="31">
        <v>-3116973</v>
      </c>
    </row>
    <row r="17" spans="1:15" ht="18.649999999999999" customHeight="1" x14ac:dyDescent="0.35">
      <c r="A17" s="25" t="s">
        <v>213</v>
      </c>
      <c r="F17" s="29"/>
      <c r="H17" s="38"/>
      <c r="I17" s="31">
        <v>47450370</v>
      </c>
      <c r="J17" s="32"/>
      <c r="K17" s="31">
        <v>1165749</v>
      </c>
      <c r="L17" s="32"/>
      <c r="M17" s="31">
        <v>4628994</v>
      </c>
      <c r="N17" s="32"/>
      <c r="O17" s="31">
        <v>971842</v>
      </c>
    </row>
    <row r="18" spans="1:15" ht="18.649999999999999" customHeight="1" x14ac:dyDescent="0.35">
      <c r="A18" s="25" t="s">
        <v>237</v>
      </c>
      <c r="F18" s="29"/>
      <c r="G18" s="29" t="s">
        <v>256</v>
      </c>
      <c r="H18" s="38"/>
      <c r="I18" s="31">
        <v>-78611229</v>
      </c>
      <c r="J18" s="32"/>
      <c r="K18" s="31">
        <v>0</v>
      </c>
      <c r="L18" s="32"/>
      <c r="M18" s="31">
        <v>-68469000</v>
      </c>
      <c r="N18" s="32"/>
      <c r="O18" s="31">
        <v>0</v>
      </c>
    </row>
    <row r="19" spans="1:15" ht="18.649999999999999" customHeight="1" x14ac:dyDescent="0.35">
      <c r="A19" s="25" t="s">
        <v>74</v>
      </c>
      <c r="F19" s="29"/>
      <c r="H19" s="38"/>
      <c r="I19" s="31">
        <v>-77623869</v>
      </c>
      <c r="J19" s="32"/>
      <c r="K19" s="31">
        <v>-55458457</v>
      </c>
      <c r="L19" s="32"/>
      <c r="M19" s="31">
        <v>3607984</v>
      </c>
      <c r="N19" s="32"/>
      <c r="O19" s="31">
        <v>10178210</v>
      </c>
    </row>
    <row r="20" spans="1:15" ht="18.649999999999999" customHeight="1" x14ac:dyDescent="0.55000000000000004">
      <c r="A20" s="25" t="s">
        <v>75</v>
      </c>
      <c r="F20" s="29"/>
      <c r="H20" s="30"/>
      <c r="I20" s="39">
        <v>-6666109</v>
      </c>
      <c r="J20" s="32"/>
      <c r="K20" s="39">
        <v>-12903919</v>
      </c>
      <c r="L20" s="32"/>
      <c r="M20" s="39">
        <v>-5647804</v>
      </c>
      <c r="N20" s="33"/>
      <c r="O20" s="39">
        <v>-12521661</v>
      </c>
    </row>
    <row r="21" spans="1:15" ht="6" customHeight="1" x14ac:dyDescent="0.35">
      <c r="A21" s="16"/>
      <c r="F21" s="29"/>
      <c r="H21" s="30"/>
      <c r="I21" s="31"/>
      <c r="J21" s="32"/>
      <c r="K21" s="31"/>
      <c r="L21" s="32"/>
      <c r="M21" s="31"/>
      <c r="N21" s="32"/>
      <c r="O21" s="31"/>
    </row>
    <row r="22" spans="1:15" ht="18.649999999999999" customHeight="1" x14ac:dyDescent="0.35">
      <c r="A22" s="16" t="s">
        <v>76</v>
      </c>
      <c r="F22" s="29"/>
      <c r="H22" s="30"/>
      <c r="I22" s="37">
        <f>SUM(I12:I20)</f>
        <v>-218906078.08999997</v>
      </c>
      <c r="J22" s="32"/>
      <c r="K22" s="37">
        <f>SUM(K12:K20)</f>
        <v>-224403977</v>
      </c>
      <c r="L22" s="32"/>
      <c r="M22" s="37">
        <f>SUM(M12:M20)</f>
        <v>-103941812</v>
      </c>
      <c r="N22" s="32"/>
      <c r="O22" s="37">
        <f>SUM(O12:O20)</f>
        <v>-32143655</v>
      </c>
    </row>
    <row r="23" spans="1:15" ht="18.649999999999999" customHeight="1" x14ac:dyDescent="0.55000000000000004">
      <c r="A23" s="25" t="s">
        <v>214</v>
      </c>
      <c r="F23" s="29"/>
      <c r="G23" s="29">
        <v>30</v>
      </c>
      <c r="H23" s="30"/>
      <c r="I23" s="39">
        <v>-5681013</v>
      </c>
      <c r="J23" s="32"/>
      <c r="K23" s="39">
        <v>-27088954</v>
      </c>
      <c r="L23" s="32"/>
      <c r="M23" s="39">
        <v>-4184202</v>
      </c>
      <c r="N23" s="33"/>
      <c r="O23" s="39">
        <v>-15898628</v>
      </c>
    </row>
    <row r="24" spans="1:15" ht="6" customHeight="1" x14ac:dyDescent="0.35">
      <c r="A24" s="19"/>
      <c r="F24" s="29"/>
      <c r="H24" s="30"/>
      <c r="I24" s="37"/>
      <c r="J24" s="32"/>
      <c r="K24" s="37"/>
      <c r="L24" s="32"/>
      <c r="M24" s="37"/>
      <c r="N24" s="32"/>
      <c r="O24" s="37"/>
    </row>
    <row r="25" spans="1:15" ht="18.649999999999999" customHeight="1" x14ac:dyDescent="0.35">
      <c r="A25" s="16" t="s">
        <v>77</v>
      </c>
      <c r="F25" s="29"/>
      <c r="H25" s="30"/>
      <c r="I25" s="39">
        <f>SUM(I22:I23)</f>
        <v>-224587091.08999997</v>
      </c>
      <c r="J25" s="32"/>
      <c r="K25" s="39">
        <f>SUM(K22:K23)</f>
        <v>-251492931</v>
      </c>
      <c r="L25" s="32"/>
      <c r="M25" s="39">
        <f>SUM(M22:M23)</f>
        <v>-108126014</v>
      </c>
      <c r="N25" s="32"/>
      <c r="O25" s="39">
        <f>SUM(O22:O23)</f>
        <v>-48042283</v>
      </c>
    </row>
    <row r="26" spans="1:15" ht="12" customHeight="1" x14ac:dyDescent="0.35">
      <c r="A26" s="16"/>
      <c r="F26" s="29"/>
      <c r="H26" s="30"/>
      <c r="I26" s="37"/>
      <c r="J26" s="32"/>
      <c r="K26" s="37"/>
      <c r="L26" s="32"/>
      <c r="M26" s="37"/>
      <c r="N26" s="32"/>
      <c r="O26" s="37"/>
    </row>
    <row r="27" spans="1:15" ht="18.649999999999999" customHeight="1" x14ac:dyDescent="0.35">
      <c r="A27" s="16" t="s">
        <v>78</v>
      </c>
      <c r="F27" s="29"/>
      <c r="H27" s="30"/>
      <c r="I27" s="37"/>
      <c r="J27" s="32"/>
      <c r="K27" s="37"/>
      <c r="L27" s="32"/>
      <c r="M27" s="37"/>
      <c r="N27" s="32"/>
      <c r="O27" s="37"/>
    </row>
    <row r="28" spans="1:15" ht="18.649999999999999" customHeight="1" x14ac:dyDescent="0.35">
      <c r="A28" s="25"/>
      <c r="B28" s="20" t="s">
        <v>181</v>
      </c>
      <c r="F28" s="29"/>
      <c r="H28" s="30"/>
      <c r="I28" s="37"/>
      <c r="J28" s="40"/>
      <c r="K28" s="37"/>
      <c r="L28" s="40"/>
      <c r="M28" s="37"/>
      <c r="N28" s="41"/>
      <c r="O28" s="37"/>
    </row>
    <row r="29" spans="1:15" ht="18.649999999999999" customHeight="1" x14ac:dyDescent="0.35">
      <c r="A29" s="25"/>
      <c r="C29" s="42" t="s">
        <v>182</v>
      </c>
      <c r="F29" s="29"/>
      <c r="H29" s="30"/>
      <c r="I29" s="37"/>
      <c r="J29" s="40"/>
      <c r="K29" s="37"/>
      <c r="L29" s="40"/>
      <c r="M29" s="37"/>
      <c r="N29" s="41"/>
      <c r="O29" s="37"/>
    </row>
    <row r="30" spans="1:15" ht="18.649999999999999" customHeight="1" x14ac:dyDescent="0.35">
      <c r="A30" s="25"/>
      <c r="D30" s="20" t="s">
        <v>81</v>
      </c>
      <c r="F30" s="29"/>
      <c r="H30" s="30"/>
      <c r="I30" s="37">
        <v>8158158</v>
      </c>
      <c r="J30" s="40"/>
      <c r="K30" s="37">
        <v>4129344</v>
      </c>
      <c r="L30" s="40"/>
      <c r="M30" s="37">
        <f>Thai12!S26</f>
        <v>4028814</v>
      </c>
      <c r="N30" s="41"/>
      <c r="O30" s="37">
        <v>0</v>
      </c>
    </row>
    <row r="31" spans="1:15" ht="18.649999999999999" customHeight="1" x14ac:dyDescent="0.35">
      <c r="A31" s="25"/>
      <c r="D31" s="20" t="s">
        <v>80</v>
      </c>
      <c r="F31" s="29"/>
      <c r="H31" s="30"/>
      <c r="I31" s="37">
        <v>2441218</v>
      </c>
      <c r="J31" s="40"/>
      <c r="K31" s="37">
        <v>3440491</v>
      </c>
      <c r="L31" s="40"/>
      <c r="M31" s="37">
        <v>2351350</v>
      </c>
      <c r="N31" s="41"/>
      <c r="O31" s="37">
        <v>1208113</v>
      </c>
    </row>
    <row r="32" spans="1:15" ht="18.649999999999999" customHeight="1" x14ac:dyDescent="0.35">
      <c r="A32" s="25"/>
      <c r="D32" s="20" t="s">
        <v>82</v>
      </c>
      <c r="H32" s="30"/>
      <c r="I32" s="37"/>
      <c r="J32" s="40"/>
      <c r="K32" s="37"/>
      <c r="L32" s="40"/>
      <c r="M32" s="37"/>
      <c r="N32" s="41"/>
      <c r="O32" s="37"/>
    </row>
    <row r="33" spans="1:15" ht="18.649999999999999" customHeight="1" x14ac:dyDescent="0.35">
      <c r="A33" s="25"/>
      <c r="E33" s="43" t="s">
        <v>83</v>
      </c>
      <c r="F33" s="43"/>
      <c r="H33" s="30"/>
      <c r="I33" s="2">
        <v>633840</v>
      </c>
      <c r="J33" s="1"/>
      <c r="K33" s="2">
        <v>-30172398</v>
      </c>
      <c r="L33" s="1"/>
      <c r="M33" s="2">
        <v>633840</v>
      </c>
      <c r="N33" s="1"/>
      <c r="O33" s="2">
        <v>-30172398</v>
      </c>
    </row>
    <row r="34" spans="1:15" ht="6" customHeight="1" x14ac:dyDescent="0.35">
      <c r="A34" s="19"/>
      <c r="F34" s="29"/>
      <c r="H34" s="30"/>
      <c r="I34" s="37"/>
      <c r="J34" s="32"/>
      <c r="K34" s="37"/>
      <c r="L34" s="32"/>
      <c r="M34" s="37"/>
      <c r="N34" s="32"/>
      <c r="O34" s="37"/>
    </row>
    <row r="35" spans="1:15" ht="18.649999999999999" customHeight="1" x14ac:dyDescent="0.35">
      <c r="B35" s="25" t="s">
        <v>84</v>
      </c>
      <c r="F35" s="29"/>
      <c r="H35" s="30"/>
      <c r="I35" s="37"/>
      <c r="J35" s="20"/>
      <c r="K35" s="37"/>
      <c r="M35" s="37"/>
      <c r="N35" s="20"/>
      <c r="O35" s="37"/>
    </row>
    <row r="36" spans="1:15" ht="18.649999999999999" customHeight="1" x14ac:dyDescent="0.35">
      <c r="B36" s="25"/>
      <c r="C36" s="20" t="s">
        <v>79</v>
      </c>
      <c r="F36" s="29"/>
      <c r="H36" s="30"/>
      <c r="I36" s="2">
        <f>SUM(I28:I33)</f>
        <v>11233216</v>
      </c>
      <c r="J36" s="3"/>
      <c r="K36" s="2">
        <f>SUM(K28:K33)</f>
        <v>-22602563</v>
      </c>
      <c r="L36" s="3"/>
      <c r="M36" s="2">
        <f>SUM(M28:M33)</f>
        <v>7014004</v>
      </c>
      <c r="N36" s="3"/>
      <c r="O36" s="2">
        <f>SUM(O28:O33)</f>
        <v>-28964285</v>
      </c>
    </row>
    <row r="37" spans="1:15" ht="6" customHeight="1" x14ac:dyDescent="0.35">
      <c r="A37" s="16"/>
      <c r="F37" s="29"/>
      <c r="H37" s="30"/>
      <c r="I37" s="37"/>
      <c r="J37" s="32"/>
      <c r="K37" s="37"/>
      <c r="L37" s="32"/>
      <c r="M37" s="37"/>
      <c r="N37" s="32"/>
      <c r="O37" s="37"/>
    </row>
    <row r="38" spans="1:15" ht="18.649999999999999" customHeight="1" x14ac:dyDescent="0.35">
      <c r="A38" s="25"/>
      <c r="B38" s="20" t="s">
        <v>180</v>
      </c>
      <c r="F38" s="29"/>
      <c r="H38" s="30"/>
      <c r="I38" s="37"/>
      <c r="J38" s="40"/>
      <c r="K38" s="37"/>
      <c r="L38" s="40"/>
      <c r="M38" s="37"/>
      <c r="N38" s="41"/>
      <c r="O38" s="37"/>
    </row>
    <row r="39" spans="1:15" ht="18.649999999999999" customHeight="1" x14ac:dyDescent="0.35">
      <c r="A39" s="25"/>
      <c r="D39" s="20" t="s">
        <v>85</v>
      </c>
      <c r="F39" s="29"/>
      <c r="H39" s="30"/>
      <c r="I39" s="37">
        <f>Thai11!X26</f>
        <v>90731664</v>
      </c>
      <c r="J39" s="40"/>
      <c r="K39" s="37">
        <v>71687809</v>
      </c>
      <c r="L39" s="40"/>
      <c r="M39" s="37">
        <v>0</v>
      </c>
      <c r="N39" s="41"/>
      <c r="O39" s="37">
        <v>0</v>
      </c>
    </row>
    <row r="40" spans="1:15" ht="6" customHeight="1" x14ac:dyDescent="0.35">
      <c r="A40" s="19"/>
      <c r="F40" s="29"/>
      <c r="H40" s="30"/>
      <c r="I40" s="44"/>
      <c r="J40" s="20"/>
      <c r="K40" s="44"/>
      <c r="M40" s="44"/>
      <c r="N40" s="20"/>
      <c r="O40" s="44"/>
    </row>
    <row r="41" spans="1:15" ht="18.649999999999999" customHeight="1" x14ac:dyDescent="0.35">
      <c r="A41" s="25"/>
      <c r="B41" s="25" t="s">
        <v>179</v>
      </c>
      <c r="F41" s="29"/>
      <c r="H41" s="30"/>
      <c r="I41" s="2">
        <f>SUM(I39:I40)</f>
        <v>90731664</v>
      </c>
      <c r="J41" s="3"/>
      <c r="K41" s="2">
        <f>SUM(K39:K40)</f>
        <v>71687809</v>
      </c>
      <c r="L41" s="3"/>
      <c r="M41" s="2">
        <f>SUM(M39:M40)</f>
        <v>0</v>
      </c>
      <c r="N41" s="3"/>
      <c r="O41" s="2">
        <f>SUM(O39:O40)</f>
        <v>0</v>
      </c>
    </row>
    <row r="42" spans="1:15" ht="6" customHeight="1" x14ac:dyDescent="0.35">
      <c r="A42" s="16"/>
      <c r="F42" s="29"/>
      <c r="H42" s="30"/>
      <c r="I42" s="37"/>
      <c r="J42" s="32"/>
      <c r="K42" s="37"/>
      <c r="L42" s="32"/>
      <c r="M42" s="37"/>
      <c r="N42" s="32"/>
      <c r="O42" s="37"/>
    </row>
    <row r="43" spans="1:15" ht="18.649999999999999" customHeight="1" x14ac:dyDescent="0.35">
      <c r="A43" s="16" t="s">
        <v>86</v>
      </c>
      <c r="B43" s="19"/>
      <c r="F43" s="29"/>
      <c r="H43" s="30"/>
      <c r="I43" s="2">
        <f>I41+I36</f>
        <v>101964880</v>
      </c>
      <c r="J43" s="3"/>
      <c r="K43" s="2">
        <f>K41+K36</f>
        <v>49085246</v>
      </c>
      <c r="L43" s="3"/>
      <c r="M43" s="2">
        <f>M41+M36</f>
        <v>7014004</v>
      </c>
      <c r="N43" s="3"/>
      <c r="O43" s="2">
        <f>O41+O36</f>
        <v>-28964285</v>
      </c>
    </row>
    <row r="44" spans="1:15" ht="6" customHeight="1" x14ac:dyDescent="0.35">
      <c r="A44" s="16"/>
      <c r="B44" s="19"/>
      <c r="F44" s="29"/>
      <c r="H44" s="30"/>
      <c r="I44" s="4"/>
      <c r="J44" s="3"/>
      <c r="K44" s="4"/>
      <c r="L44" s="3"/>
      <c r="M44" s="4"/>
      <c r="N44" s="3"/>
      <c r="O44" s="4"/>
    </row>
    <row r="45" spans="1:15" ht="18.649999999999999" customHeight="1" thickBot="1" x14ac:dyDescent="0.4">
      <c r="A45" s="16" t="s">
        <v>87</v>
      </c>
      <c r="F45" s="29"/>
      <c r="H45" s="30"/>
      <c r="I45" s="45">
        <f>I25+I43</f>
        <v>-122622211.08999997</v>
      </c>
      <c r="J45" s="32"/>
      <c r="K45" s="45">
        <f>K25+K43</f>
        <v>-202407685</v>
      </c>
      <c r="L45" s="32"/>
      <c r="M45" s="45">
        <f>M25+M43</f>
        <v>-101112010</v>
      </c>
      <c r="N45" s="32"/>
      <c r="O45" s="45">
        <f>O25+O43</f>
        <v>-77006568</v>
      </c>
    </row>
    <row r="46" spans="1:15" ht="12" customHeight="1" thickTop="1" x14ac:dyDescent="0.35">
      <c r="A46" s="16"/>
      <c r="F46" s="29"/>
      <c r="H46" s="30"/>
      <c r="I46" s="37"/>
      <c r="J46" s="32"/>
      <c r="K46" s="37"/>
      <c r="L46" s="32"/>
      <c r="M46" s="37"/>
      <c r="N46" s="32"/>
      <c r="O46" s="37"/>
    </row>
    <row r="47" spans="1:15" ht="18.649999999999999" customHeight="1" x14ac:dyDescent="0.35">
      <c r="A47" s="16" t="s">
        <v>88</v>
      </c>
      <c r="F47" s="29"/>
      <c r="H47" s="30"/>
      <c r="I47" s="37"/>
      <c r="J47" s="32"/>
      <c r="K47" s="37"/>
      <c r="L47" s="32"/>
      <c r="M47" s="37"/>
      <c r="N47" s="32"/>
      <c r="O47" s="37"/>
    </row>
    <row r="48" spans="1:15" ht="18.649999999999999" customHeight="1" x14ac:dyDescent="0.35">
      <c r="B48" s="25" t="s">
        <v>89</v>
      </c>
      <c r="C48" s="25"/>
      <c r="D48" s="25"/>
      <c r="E48" s="25"/>
      <c r="F48" s="25"/>
      <c r="H48" s="30"/>
      <c r="I48" s="37">
        <f>I25</f>
        <v>-224587091.08999997</v>
      </c>
      <c r="J48" s="32"/>
      <c r="K48" s="37">
        <f>K25</f>
        <v>-251492931</v>
      </c>
      <c r="L48" s="32"/>
      <c r="M48" s="37">
        <f>M25</f>
        <v>-108126014</v>
      </c>
      <c r="N48" s="32"/>
      <c r="O48" s="37">
        <f>O25</f>
        <v>-48042283</v>
      </c>
    </row>
    <row r="49" spans="1:15" ht="18.649999999999999" customHeight="1" x14ac:dyDescent="0.35">
      <c r="B49" s="25" t="s">
        <v>90</v>
      </c>
      <c r="C49" s="25"/>
      <c r="D49" s="25"/>
      <c r="E49" s="25"/>
      <c r="F49" s="25"/>
      <c r="H49" s="30"/>
      <c r="I49" s="37">
        <v>0</v>
      </c>
      <c r="J49" s="35"/>
      <c r="K49" s="37">
        <v>0</v>
      </c>
      <c r="L49" s="35"/>
      <c r="M49" s="37">
        <v>0</v>
      </c>
      <c r="N49" s="46"/>
      <c r="O49" s="37">
        <v>0</v>
      </c>
    </row>
    <row r="50" spans="1:15" ht="6" customHeight="1" x14ac:dyDescent="0.35">
      <c r="F50" s="29"/>
      <c r="H50" s="30"/>
      <c r="I50" s="47"/>
      <c r="J50" s="35"/>
      <c r="K50" s="47"/>
      <c r="L50" s="35"/>
      <c r="M50" s="47"/>
      <c r="N50" s="35"/>
      <c r="O50" s="47"/>
    </row>
    <row r="51" spans="1:15" ht="18.649999999999999" customHeight="1" thickBot="1" x14ac:dyDescent="0.4">
      <c r="F51" s="29"/>
      <c r="H51" s="30"/>
      <c r="I51" s="45">
        <f>I48+I49</f>
        <v>-224587091.08999997</v>
      </c>
      <c r="J51" s="32"/>
      <c r="K51" s="45">
        <f>K48+K49</f>
        <v>-251492931</v>
      </c>
      <c r="L51" s="32"/>
      <c r="M51" s="45">
        <f>M48+M49</f>
        <v>-108126014</v>
      </c>
      <c r="N51" s="32"/>
      <c r="O51" s="45">
        <f>O48+O49</f>
        <v>-48042283</v>
      </c>
    </row>
    <row r="52" spans="1:15" ht="12" customHeight="1" thickTop="1" x14ac:dyDescent="0.35">
      <c r="A52" s="19"/>
      <c r="F52" s="29"/>
      <c r="H52" s="30"/>
      <c r="I52" s="48"/>
      <c r="J52" s="32"/>
      <c r="K52" s="48"/>
      <c r="L52" s="32"/>
      <c r="M52" s="37"/>
      <c r="N52" s="32"/>
      <c r="O52" s="37"/>
    </row>
    <row r="53" spans="1:15" ht="18.649999999999999" customHeight="1" x14ac:dyDescent="0.35">
      <c r="A53" s="16" t="s">
        <v>91</v>
      </c>
      <c r="F53" s="29"/>
      <c r="H53" s="30"/>
      <c r="I53" s="37"/>
      <c r="J53" s="32"/>
      <c r="K53" s="37"/>
      <c r="L53" s="32"/>
      <c r="M53" s="37"/>
      <c r="N53" s="32"/>
      <c r="O53" s="37"/>
    </row>
    <row r="54" spans="1:15" ht="18.649999999999999" customHeight="1" x14ac:dyDescent="0.35">
      <c r="B54" s="25" t="s">
        <v>89</v>
      </c>
      <c r="F54" s="29"/>
      <c r="H54" s="30"/>
      <c r="I54" s="37">
        <f>I45</f>
        <v>-122622211.08999997</v>
      </c>
      <c r="J54" s="32"/>
      <c r="K54" s="37">
        <f>K45</f>
        <v>-202407685</v>
      </c>
      <c r="L54" s="32"/>
      <c r="M54" s="37">
        <f>M45</f>
        <v>-101112010</v>
      </c>
      <c r="N54" s="5"/>
      <c r="O54" s="37">
        <f>O45</f>
        <v>-77006568</v>
      </c>
    </row>
    <row r="55" spans="1:15" ht="18.649999999999999" customHeight="1" x14ac:dyDescent="0.35">
      <c r="B55" s="25" t="s">
        <v>90</v>
      </c>
      <c r="F55" s="29"/>
      <c r="H55" s="30"/>
      <c r="I55" s="37">
        <v>0</v>
      </c>
      <c r="J55" s="35"/>
      <c r="K55" s="37">
        <v>0</v>
      </c>
      <c r="L55" s="35"/>
      <c r="M55" s="37">
        <v>0</v>
      </c>
      <c r="N55" s="46"/>
      <c r="O55" s="37">
        <v>0</v>
      </c>
    </row>
    <row r="56" spans="1:15" ht="6" customHeight="1" x14ac:dyDescent="0.35">
      <c r="A56" s="19"/>
      <c r="F56" s="29"/>
      <c r="H56" s="30"/>
      <c r="I56" s="47"/>
      <c r="J56" s="35"/>
      <c r="K56" s="47"/>
      <c r="L56" s="35"/>
      <c r="M56" s="47"/>
      <c r="N56" s="35"/>
      <c r="O56" s="47"/>
    </row>
    <row r="57" spans="1:15" ht="18.649999999999999" customHeight="1" thickBot="1" x14ac:dyDescent="0.4">
      <c r="F57" s="29"/>
      <c r="H57" s="30"/>
      <c r="I57" s="45">
        <f>I54+I55</f>
        <v>-122622211.08999997</v>
      </c>
      <c r="J57" s="32"/>
      <c r="K57" s="45">
        <f>K54+K55</f>
        <v>-202407685</v>
      </c>
      <c r="L57" s="32"/>
      <c r="M57" s="45">
        <f>M54+M55</f>
        <v>-101112010</v>
      </c>
      <c r="N57" s="32"/>
      <c r="O57" s="45">
        <f>O54+O55</f>
        <v>-77006568</v>
      </c>
    </row>
    <row r="58" spans="1:15" ht="12" customHeight="1" thickTop="1" x14ac:dyDescent="0.35">
      <c r="F58" s="29"/>
      <c r="H58" s="30"/>
      <c r="I58" s="37"/>
      <c r="J58" s="32"/>
      <c r="K58" s="37"/>
      <c r="L58" s="32"/>
      <c r="M58" s="37"/>
      <c r="N58" s="32"/>
      <c r="O58" s="37"/>
    </row>
    <row r="59" spans="1:15" ht="18.649999999999999" customHeight="1" x14ac:dyDescent="0.35">
      <c r="A59" s="16" t="s">
        <v>246</v>
      </c>
      <c r="F59" s="29"/>
      <c r="I59" s="37"/>
      <c r="J59" s="20"/>
      <c r="K59" s="37"/>
      <c r="M59" s="37"/>
      <c r="N59" s="20"/>
      <c r="O59" s="37"/>
    </row>
    <row r="60" spans="1:15" ht="6" customHeight="1" x14ac:dyDescent="0.35">
      <c r="A60" s="25"/>
      <c r="F60" s="29"/>
      <c r="H60" s="30"/>
      <c r="I60" s="37"/>
      <c r="K60" s="37"/>
      <c r="L60" s="30"/>
      <c r="M60" s="37"/>
      <c r="O60" s="37"/>
    </row>
    <row r="61" spans="1:15" ht="18.649999999999999" customHeight="1" x14ac:dyDescent="0.35">
      <c r="A61" s="25" t="s">
        <v>247</v>
      </c>
      <c r="F61" s="29"/>
      <c r="G61" s="29">
        <v>31</v>
      </c>
      <c r="H61" s="30"/>
      <c r="I61" s="49">
        <v>-0.32800000000000001</v>
      </c>
      <c r="J61" s="48"/>
      <c r="K61" s="49">
        <v>-0.43919123346405525</v>
      </c>
      <c r="L61" s="48"/>
      <c r="M61" s="49">
        <v>-0.158</v>
      </c>
      <c r="N61" s="50"/>
      <c r="O61" s="49">
        <v>-8.389746528961102E-2</v>
      </c>
    </row>
    <row r="62" spans="1:15" ht="11.25" customHeight="1" x14ac:dyDescent="0.35">
      <c r="A62" s="25"/>
      <c r="F62" s="29"/>
      <c r="H62" s="30"/>
      <c r="I62" s="49"/>
      <c r="J62" s="40"/>
      <c r="K62" s="49"/>
      <c r="L62" s="40"/>
      <c r="M62" s="49"/>
      <c r="N62" s="41"/>
      <c r="O62" s="49"/>
    </row>
    <row r="63" spans="1:15" ht="21.75" customHeight="1" x14ac:dyDescent="0.35">
      <c r="A63" s="51" t="s">
        <v>29</v>
      </c>
      <c r="B63" s="52"/>
      <c r="C63" s="52"/>
      <c r="D63" s="52"/>
      <c r="E63" s="52"/>
      <c r="F63" s="52"/>
      <c r="G63" s="52"/>
      <c r="H63" s="52"/>
      <c r="I63" s="53"/>
      <c r="J63" s="52"/>
      <c r="K63" s="53"/>
      <c r="L63" s="52"/>
      <c r="M63" s="53"/>
      <c r="N63" s="52"/>
      <c r="O63" s="53"/>
    </row>
  </sheetData>
  <mergeCells count="2">
    <mergeCell ref="I5:K5"/>
    <mergeCell ref="M5:O5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5702-ED71-47B5-A6EF-2D4125FE84F7}">
  <dimension ref="A1:AF43"/>
  <sheetViews>
    <sheetView topLeftCell="I15" zoomScaleNormal="100" zoomScaleSheetLayoutView="74" workbookViewId="0">
      <selection activeCell="AB30" sqref="AB30"/>
    </sheetView>
  </sheetViews>
  <sheetFormatPr defaultColWidth="9.453125" defaultRowHeight="21.75" customHeight="1" x14ac:dyDescent="0.55000000000000004"/>
  <cols>
    <col min="1" max="3" width="1.453125" style="25" customWidth="1"/>
    <col min="4" max="4" width="22.54296875" style="25" customWidth="1"/>
    <col min="5" max="5" width="19.453125" style="25" customWidth="1"/>
    <col min="6" max="6" width="8" style="25" customWidth="1"/>
    <col min="7" max="7" width="0.54296875" style="25" customWidth="1"/>
    <col min="8" max="8" width="13" style="20" customWidth="1"/>
    <col min="9" max="9" width="0.54296875" style="25" customWidth="1"/>
    <col min="10" max="10" width="12" style="20" customWidth="1"/>
    <col min="11" max="11" width="0.54296875" style="25" customWidth="1"/>
    <col min="12" max="12" width="12.7265625" style="25" customWidth="1"/>
    <col min="13" max="13" width="0.54296875" style="25" customWidth="1"/>
    <col min="14" max="14" width="11.54296875" style="20" customWidth="1"/>
    <col min="15" max="15" width="0.54296875" style="25" customWidth="1"/>
    <col min="16" max="16" width="10.453125" style="20" customWidth="1"/>
    <col min="17" max="17" width="0.54296875" style="20" customWidth="1"/>
    <col min="18" max="18" width="12.1796875" style="20" customWidth="1"/>
    <col min="19" max="19" width="0.54296875" style="20" customWidth="1"/>
    <col min="20" max="20" width="12.26953125" style="20" customWidth="1"/>
    <col min="21" max="21" width="0.54296875" style="20" customWidth="1"/>
    <col min="22" max="22" width="17.453125" style="20" customWidth="1"/>
    <col min="23" max="23" width="0.54296875" style="20" customWidth="1"/>
    <col min="24" max="24" width="13.453125" style="20" customWidth="1"/>
    <col min="25" max="25" width="0.54296875" style="20" customWidth="1"/>
    <col min="26" max="26" width="15.54296875" style="20" customWidth="1"/>
    <col min="27" max="27" width="0.54296875" style="20" customWidth="1"/>
    <col min="28" max="28" width="11" style="25" customWidth="1"/>
    <col min="29" max="29" width="0.54296875" style="20" customWidth="1"/>
    <col min="30" max="30" width="12.453125" style="25" customWidth="1"/>
    <col min="31" max="31" width="0.54296875" style="20" customWidth="1"/>
    <col min="32" max="32" width="11.26953125" style="25" customWidth="1"/>
    <col min="33" max="16384" width="9.453125" style="57"/>
  </cols>
  <sheetData>
    <row r="1" spans="1:32" s="25" customFormat="1" ht="20.9" customHeight="1" x14ac:dyDescent="0.35">
      <c r="A1" s="16" t="s">
        <v>0</v>
      </c>
      <c r="B1" s="16"/>
      <c r="C1" s="16"/>
      <c r="H1" s="55"/>
      <c r="J1" s="55"/>
      <c r="N1" s="55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C1" s="20"/>
      <c r="AE1" s="20"/>
    </row>
    <row r="2" spans="1:32" ht="20.9" customHeight="1" x14ac:dyDescent="0.55000000000000004">
      <c r="A2" s="16" t="s">
        <v>190</v>
      </c>
      <c r="C2" s="56"/>
      <c r="H2" s="55"/>
      <c r="J2" s="55"/>
      <c r="N2" s="5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C2" s="25"/>
      <c r="AE2" s="25"/>
    </row>
    <row r="3" spans="1:32" ht="20.9" customHeight="1" x14ac:dyDescent="0.55000000000000004">
      <c r="A3" s="21" t="s">
        <v>185</v>
      </c>
      <c r="B3" s="21"/>
      <c r="C3" s="21"/>
      <c r="D3" s="22"/>
      <c r="E3" s="51"/>
      <c r="F3" s="51"/>
      <c r="G3" s="51"/>
      <c r="H3" s="58"/>
      <c r="I3" s="51"/>
      <c r="J3" s="58"/>
      <c r="K3" s="51"/>
      <c r="L3" s="51"/>
      <c r="M3" s="51"/>
      <c r="N3" s="58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9"/>
      <c r="AE3" s="59"/>
      <c r="AF3" s="59"/>
    </row>
    <row r="4" spans="1:32" ht="20.9" customHeight="1" x14ac:dyDescent="0.55000000000000004">
      <c r="A4" s="16"/>
      <c r="B4" s="16"/>
      <c r="C4" s="16"/>
      <c r="D4" s="17"/>
      <c r="H4" s="55"/>
      <c r="J4" s="55"/>
      <c r="N4" s="5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C4" s="25"/>
      <c r="AE4" s="25"/>
    </row>
    <row r="5" spans="1:32" s="25" customFormat="1" ht="20.9" customHeight="1" x14ac:dyDescent="0.35">
      <c r="A5" s="16"/>
      <c r="B5" s="16"/>
      <c r="C5" s="16"/>
      <c r="D5" s="17"/>
      <c r="E5" s="17"/>
      <c r="F5" s="17"/>
      <c r="G5" s="17"/>
      <c r="H5" s="139" t="s">
        <v>92</v>
      </c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7"/>
      <c r="AE5" s="17"/>
    </row>
    <row r="6" spans="1:32" s="25" customFormat="1" ht="20.9" customHeight="1" x14ac:dyDescent="0.35">
      <c r="A6" s="16"/>
      <c r="B6" s="16"/>
      <c r="C6" s="16"/>
      <c r="D6" s="17"/>
      <c r="H6" s="20"/>
      <c r="J6" s="20"/>
      <c r="N6" s="20"/>
      <c r="P6" s="20"/>
      <c r="Q6" s="20"/>
      <c r="R6" s="20"/>
      <c r="S6" s="20"/>
      <c r="T6" s="140" t="s">
        <v>61</v>
      </c>
      <c r="U6" s="140"/>
      <c r="V6" s="140"/>
      <c r="W6" s="140"/>
      <c r="X6" s="140"/>
      <c r="Y6" s="140"/>
      <c r="Z6" s="140"/>
      <c r="AA6" s="28"/>
      <c r="AB6" s="60"/>
      <c r="AC6" s="28"/>
      <c r="AE6" s="28"/>
    </row>
    <row r="7" spans="1:32" s="25" customFormat="1" ht="20.9" customHeight="1" x14ac:dyDescent="0.35">
      <c r="A7" s="16"/>
      <c r="B7" s="16"/>
      <c r="C7" s="16"/>
      <c r="D7" s="17"/>
      <c r="H7" s="20"/>
      <c r="J7" s="20"/>
      <c r="N7" s="20"/>
      <c r="P7" s="141" t="s">
        <v>57</v>
      </c>
      <c r="Q7" s="141"/>
      <c r="R7" s="141"/>
      <c r="S7" s="19"/>
      <c r="T7" s="142" t="s">
        <v>93</v>
      </c>
      <c r="U7" s="142"/>
      <c r="V7" s="142"/>
      <c r="W7" s="142"/>
      <c r="X7" s="142"/>
      <c r="Y7" s="20"/>
      <c r="Z7" s="60"/>
      <c r="AA7" s="28"/>
      <c r="AB7" s="28"/>
      <c r="AC7" s="28"/>
      <c r="AE7" s="28"/>
    </row>
    <row r="8" spans="1:32" s="25" customFormat="1" ht="20.9" customHeight="1" x14ac:dyDescent="0.35">
      <c r="A8" s="16"/>
      <c r="B8" s="16"/>
      <c r="C8" s="16"/>
      <c r="D8" s="17"/>
      <c r="H8" s="20"/>
      <c r="J8" s="20"/>
      <c r="N8" s="20"/>
      <c r="P8" s="143"/>
      <c r="Q8" s="143"/>
      <c r="R8" s="143"/>
      <c r="S8" s="19"/>
      <c r="T8" s="19"/>
      <c r="U8" s="19"/>
      <c r="V8" s="28" t="s">
        <v>94</v>
      </c>
      <c r="W8" s="19"/>
      <c r="X8" s="28" t="s">
        <v>95</v>
      </c>
      <c r="Y8" s="20"/>
      <c r="Z8" s="60"/>
      <c r="AA8" s="28"/>
      <c r="AB8" s="28"/>
      <c r="AC8" s="28"/>
      <c r="AE8" s="28"/>
    </row>
    <row r="9" spans="1:32" s="25" customFormat="1" ht="20.9" customHeight="1" x14ac:dyDescent="0.6">
      <c r="A9" s="16"/>
      <c r="B9" s="16"/>
      <c r="C9" s="16"/>
      <c r="D9" s="17"/>
      <c r="H9" s="20"/>
      <c r="J9" s="28"/>
      <c r="L9" s="28"/>
      <c r="N9" s="62" t="s">
        <v>96</v>
      </c>
      <c r="P9" s="28" t="s">
        <v>97</v>
      </c>
      <c r="Q9" s="20"/>
      <c r="R9" s="20"/>
      <c r="S9" s="20"/>
      <c r="T9" s="28" t="s">
        <v>98</v>
      </c>
      <c r="U9" s="20"/>
      <c r="V9" s="28" t="s">
        <v>99</v>
      </c>
      <c r="W9" s="20"/>
      <c r="X9" s="28" t="s">
        <v>100</v>
      </c>
      <c r="Y9" s="20"/>
      <c r="AA9" s="28"/>
      <c r="AB9" s="28" t="s">
        <v>101</v>
      </c>
      <c r="AC9" s="28"/>
      <c r="AE9" s="28"/>
    </row>
    <row r="10" spans="1:32" s="25" customFormat="1" ht="20.9" customHeight="1" x14ac:dyDescent="0.35">
      <c r="A10" s="16"/>
      <c r="B10" s="16"/>
      <c r="C10" s="16"/>
      <c r="D10" s="17"/>
      <c r="H10" s="28" t="s">
        <v>102</v>
      </c>
      <c r="J10" s="28" t="s">
        <v>103</v>
      </c>
      <c r="K10" s="28"/>
      <c r="L10" s="28" t="s">
        <v>104</v>
      </c>
      <c r="N10" s="28" t="s">
        <v>105</v>
      </c>
      <c r="P10" s="28" t="s">
        <v>106</v>
      </c>
      <c r="Q10" s="28"/>
      <c r="R10" s="28"/>
      <c r="S10" s="28"/>
      <c r="T10" s="28" t="s">
        <v>107</v>
      </c>
      <c r="U10" s="28"/>
      <c r="V10" s="28" t="s">
        <v>108</v>
      </c>
      <c r="W10" s="28"/>
      <c r="X10" s="28" t="s">
        <v>109</v>
      </c>
      <c r="Y10" s="28"/>
      <c r="Z10" s="28" t="s">
        <v>110</v>
      </c>
      <c r="AA10" s="28"/>
      <c r="AB10" s="28" t="s">
        <v>111</v>
      </c>
      <c r="AC10" s="28"/>
      <c r="AD10" s="63" t="s">
        <v>112</v>
      </c>
      <c r="AE10" s="28"/>
      <c r="AF10" s="63" t="s">
        <v>101</v>
      </c>
    </row>
    <row r="11" spans="1:32" s="25" customFormat="1" ht="20.9" customHeight="1" x14ac:dyDescent="0.35">
      <c r="A11" s="16"/>
      <c r="B11" s="16"/>
      <c r="C11" s="16"/>
      <c r="D11" s="17"/>
      <c r="H11" s="28" t="s">
        <v>113</v>
      </c>
      <c r="J11" s="28" t="s">
        <v>114</v>
      </c>
      <c r="K11" s="28"/>
      <c r="L11" s="28" t="s">
        <v>114</v>
      </c>
      <c r="N11" s="28" t="s">
        <v>115</v>
      </c>
      <c r="P11" s="28" t="s">
        <v>116</v>
      </c>
      <c r="Q11" s="28"/>
      <c r="R11" s="28" t="s">
        <v>60</v>
      </c>
      <c r="S11" s="28"/>
      <c r="T11" s="28" t="s">
        <v>6</v>
      </c>
      <c r="U11" s="28"/>
      <c r="V11" s="28" t="s">
        <v>117</v>
      </c>
      <c r="W11" s="28"/>
      <c r="X11" s="28" t="s">
        <v>118</v>
      </c>
      <c r="Y11" s="28"/>
      <c r="Z11" s="28" t="s">
        <v>119</v>
      </c>
      <c r="AA11" s="28"/>
      <c r="AB11" s="28" t="s">
        <v>120</v>
      </c>
      <c r="AC11" s="28"/>
      <c r="AD11" s="63" t="s">
        <v>121</v>
      </c>
      <c r="AE11" s="28"/>
      <c r="AF11" s="63" t="s">
        <v>122</v>
      </c>
    </row>
    <row r="12" spans="1:32" s="25" customFormat="1" ht="20.9" customHeight="1" x14ac:dyDescent="0.35">
      <c r="E12" s="17"/>
      <c r="F12" s="64" t="s">
        <v>4</v>
      </c>
      <c r="G12" s="17"/>
      <c r="H12" s="65" t="s">
        <v>5</v>
      </c>
      <c r="I12" s="17"/>
      <c r="J12" s="65" t="s">
        <v>5</v>
      </c>
      <c r="K12" s="17"/>
      <c r="L12" s="65" t="s">
        <v>5</v>
      </c>
      <c r="M12" s="17"/>
      <c r="N12" s="65" t="s">
        <v>5</v>
      </c>
      <c r="O12" s="17"/>
      <c r="P12" s="65" t="s">
        <v>5</v>
      </c>
      <c r="Q12" s="28"/>
      <c r="R12" s="65" t="s">
        <v>5</v>
      </c>
      <c r="S12" s="28"/>
      <c r="T12" s="65" t="s">
        <v>5</v>
      </c>
      <c r="U12" s="28"/>
      <c r="V12" s="65" t="s">
        <v>5</v>
      </c>
      <c r="W12" s="28"/>
      <c r="X12" s="65" t="s">
        <v>5</v>
      </c>
      <c r="Y12" s="28"/>
      <c r="Z12" s="65" t="s">
        <v>5</v>
      </c>
      <c r="AA12" s="28"/>
      <c r="AB12" s="65" t="s">
        <v>5</v>
      </c>
      <c r="AC12" s="28"/>
      <c r="AD12" s="65" t="s">
        <v>5</v>
      </c>
      <c r="AE12" s="28"/>
      <c r="AF12" s="65" t="s">
        <v>5</v>
      </c>
    </row>
    <row r="13" spans="1:32" s="25" customFormat="1" ht="20.9" customHeight="1" x14ac:dyDescent="0.35">
      <c r="A13" s="16"/>
      <c r="B13" s="16"/>
      <c r="H13" s="20"/>
      <c r="J13" s="20"/>
      <c r="N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30"/>
      <c r="AA13" s="30"/>
      <c r="AB13" s="20"/>
      <c r="AC13" s="30"/>
      <c r="AE13" s="30"/>
    </row>
    <row r="14" spans="1:32" s="25" customFormat="1" ht="20.9" customHeight="1" x14ac:dyDescent="0.35">
      <c r="A14" s="16" t="s">
        <v>125</v>
      </c>
      <c r="H14" s="35">
        <v>10594091201</v>
      </c>
      <c r="I14" s="35"/>
      <c r="J14" s="35">
        <v>612679954</v>
      </c>
      <c r="K14" s="35"/>
      <c r="L14" s="35">
        <v>-8776721033</v>
      </c>
      <c r="M14" s="35"/>
      <c r="N14" s="35">
        <v>41479200</v>
      </c>
      <c r="O14" s="35"/>
      <c r="P14" s="35">
        <v>56845152</v>
      </c>
      <c r="Q14" s="35"/>
      <c r="R14" s="35">
        <v>-2016996282</v>
      </c>
      <c r="S14" s="35"/>
      <c r="T14" s="35">
        <v>238080897</v>
      </c>
      <c r="U14" s="35"/>
      <c r="V14" s="35">
        <v>-78516926</v>
      </c>
      <c r="W14" s="35"/>
      <c r="X14" s="35">
        <v>-64811457</v>
      </c>
      <c r="Y14" s="35"/>
      <c r="Z14" s="35">
        <f>SUM(T14,V14,X14)</f>
        <v>94752514</v>
      </c>
      <c r="AA14" s="35"/>
      <c r="AB14" s="35">
        <f>SUM(Z14,R14,P14,N14,J14,H14,L14)</f>
        <v>606130706</v>
      </c>
      <c r="AC14" s="35"/>
      <c r="AD14" s="35">
        <v>0</v>
      </c>
      <c r="AE14" s="35"/>
      <c r="AF14" s="35">
        <f>AB14+AD14</f>
        <v>606130706</v>
      </c>
    </row>
    <row r="15" spans="1:32" s="25" customFormat="1" ht="20.9" customHeight="1" x14ac:dyDescent="0.35">
      <c r="A15" s="25" t="s">
        <v>123</v>
      </c>
      <c r="F15" s="56"/>
      <c r="H15" s="35">
        <v>1397083500</v>
      </c>
      <c r="I15" s="35"/>
      <c r="J15" s="35">
        <v>0</v>
      </c>
      <c r="K15" s="35"/>
      <c r="L15" s="35">
        <v>-1299146400</v>
      </c>
      <c r="M15" s="35"/>
      <c r="N15" s="35">
        <v>0</v>
      </c>
      <c r="O15" s="35"/>
      <c r="P15" s="35">
        <v>0</v>
      </c>
      <c r="Q15" s="35"/>
      <c r="R15" s="35">
        <v>0</v>
      </c>
      <c r="S15" s="35"/>
      <c r="T15" s="35">
        <v>0</v>
      </c>
      <c r="U15" s="35"/>
      <c r="V15" s="35">
        <v>0</v>
      </c>
      <c r="W15" s="35"/>
      <c r="X15" s="35">
        <v>0</v>
      </c>
      <c r="Y15" s="35"/>
      <c r="Z15" s="35">
        <f>SUM(T15,V15,X15)</f>
        <v>0</v>
      </c>
      <c r="AA15" s="35"/>
      <c r="AB15" s="35">
        <f>SUM(Z15,R15,P15,N15,J15,H15,L15)</f>
        <v>97937100</v>
      </c>
      <c r="AC15" s="35"/>
      <c r="AD15" s="35">
        <v>0</v>
      </c>
      <c r="AE15" s="35"/>
      <c r="AF15" s="35">
        <f>AB15+AD15</f>
        <v>97937100</v>
      </c>
    </row>
    <row r="16" spans="1:32" s="25" customFormat="1" ht="20.9" customHeight="1" x14ac:dyDescent="0.35">
      <c r="A16" s="25" t="s">
        <v>126</v>
      </c>
      <c r="F16" s="56"/>
      <c r="H16" s="35">
        <v>367012446</v>
      </c>
      <c r="I16" s="35"/>
      <c r="J16" s="35">
        <v>0</v>
      </c>
      <c r="K16" s="35"/>
      <c r="L16" s="35">
        <v>-330311201</v>
      </c>
      <c r="M16" s="35"/>
      <c r="N16" s="35">
        <v>0</v>
      </c>
      <c r="O16" s="35"/>
      <c r="P16" s="35">
        <v>0</v>
      </c>
      <c r="Q16" s="35"/>
      <c r="R16" s="35">
        <v>0</v>
      </c>
      <c r="S16" s="35"/>
      <c r="T16" s="35">
        <v>0</v>
      </c>
      <c r="U16" s="35"/>
      <c r="V16" s="35">
        <v>0</v>
      </c>
      <c r="W16" s="35"/>
      <c r="X16" s="32">
        <v>0</v>
      </c>
      <c r="Y16" s="35"/>
      <c r="Z16" s="35">
        <f>SUM(T16,V16,X16)</f>
        <v>0</v>
      </c>
      <c r="AA16" s="35"/>
      <c r="AB16" s="35">
        <f>SUM(Z16,R16,P16,N16,J16,H16,L16)</f>
        <v>36701245</v>
      </c>
      <c r="AC16" s="35"/>
      <c r="AD16" s="35">
        <v>0</v>
      </c>
      <c r="AE16" s="35"/>
      <c r="AF16" s="35">
        <f>AB16+AD16</f>
        <v>36701245</v>
      </c>
    </row>
    <row r="17" spans="1:32" s="25" customFormat="1" ht="20.9" customHeight="1" x14ac:dyDescent="0.35">
      <c r="A17" s="25" t="s">
        <v>124</v>
      </c>
      <c r="E17" s="56"/>
      <c r="F17" s="56"/>
      <c r="G17" s="56"/>
      <c r="H17" s="32">
        <v>0</v>
      </c>
      <c r="I17" s="56"/>
      <c r="J17" s="35">
        <v>0</v>
      </c>
      <c r="K17" s="56"/>
      <c r="L17" s="35">
        <v>0</v>
      </c>
      <c r="M17" s="56"/>
      <c r="N17" s="35">
        <v>0</v>
      </c>
      <c r="O17" s="56"/>
      <c r="P17" s="35">
        <v>0</v>
      </c>
      <c r="Q17" s="35"/>
      <c r="R17" s="35">
        <v>-248052440</v>
      </c>
      <c r="S17" s="35"/>
      <c r="T17" s="35">
        <v>4129344</v>
      </c>
      <c r="U17" s="35"/>
      <c r="V17" s="32">
        <v>-30172398</v>
      </c>
      <c r="W17" s="35"/>
      <c r="X17" s="35">
        <v>71687809</v>
      </c>
      <c r="Y17" s="32"/>
      <c r="Z17" s="35">
        <f>SUM(T17,V17,X17)</f>
        <v>45644755</v>
      </c>
      <c r="AA17" s="35"/>
      <c r="AB17" s="35">
        <f>SUM(Z17,R17,P17,N17,J17,H17,L17)</f>
        <v>-202407685</v>
      </c>
      <c r="AC17" s="35"/>
      <c r="AD17" s="35">
        <v>0</v>
      </c>
      <c r="AE17" s="35"/>
      <c r="AF17" s="35">
        <f t="shared" ref="AF17" si="0">AB17+AD17</f>
        <v>-202407685</v>
      </c>
    </row>
    <row r="18" spans="1:32" s="25" customFormat="1" ht="6" customHeight="1" x14ac:dyDescent="0.35">
      <c r="A18" s="16"/>
      <c r="B18" s="16"/>
      <c r="H18" s="66"/>
      <c r="J18" s="66"/>
      <c r="L18" s="66"/>
      <c r="N18" s="66"/>
      <c r="P18" s="66"/>
      <c r="Q18" s="35"/>
      <c r="R18" s="66"/>
      <c r="S18" s="35"/>
      <c r="T18" s="66"/>
      <c r="U18" s="35"/>
      <c r="V18" s="66"/>
      <c r="W18" s="35"/>
      <c r="X18" s="66"/>
      <c r="Y18" s="35"/>
      <c r="Z18" s="66"/>
      <c r="AA18" s="35"/>
      <c r="AB18" s="66"/>
      <c r="AC18" s="35"/>
      <c r="AD18" s="66"/>
      <c r="AE18" s="35"/>
      <c r="AF18" s="66"/>
    </row>
    <row r="19" spans="1:32" s="25" customFormat="1" ht="20.9" customHeight="1" thickBot="1" x14ac:dyDescent="0.4">
      <c r="A19" s="16" t="s">
        <v>127</v>
      </c>
      <c r="E19" s="35"/>
      <c r="F19" s="35"/>
      <c r="G19" s="35"/>
      <c r="H19" s="67">
        <f>SUM(H14:H17)</f>
        <v>12358187147</v>
      </c>
      <c r="I19" s="35"/>
      <c r="J19" s="67">
        <f>SUM(J14:J17)</f>
        <v>612679954</v>
      </c>
      <c r="K19" s="35"/>
      <c r="L19" s="67">
        <f>SUM(L14:L17)</f>
        <v>-10406178634</v>
      </c>
      <c r="M19" s="35"/>
      <c r="N19" s="67">
        <f>SUM(N14:N17)</f>
        <v>41479200</v>
      </c>
      <c r="O19" s="35"/>
      <c r="P19" s="67">
        <f>SUM(P14:P17)</f>
        <v>56845152</v>
      </c>
      <c r="Q19" s="35"/>
      <c r="R19" s="67">
        <f>SUM(R14:R17)</f>
        <v>-2265048722</v>
      </c>
      <c r="S19" s="35"/>
      <c r="T19" s="67">
        <f>SUM(T14:T17)</f>
        <v>242210241</v>
      </c>
      <c r="U19" s="35"/>
      <c r="V19" s="67">
        <f>SUM(V14:V17)</f>
        <v>-108689324</v>
      </c>
      <c r="W19" s="35"/>
      <c r="X19" s="67">
        <f>SUM(X14:X17)</f>
        <v>6876352</v>
      </c>
      <c r="Y19" s="35"/>
      <c r="Z19" s="67">
        <f>SUM(Z14:Z17)</f>
        <v>140397269</v>
      </c>
      <c r="AA19" s="35"/>
      <c r="AB19" s="67">
        <f>SUM(AB14:AB17)</f>
        <v>538361366</v>
      </c>
      <c r="AC19" s="35"/>
      <c r="AD19" s="67">
        <f>SUM(AD14:AD17)</f>
        <v>0</v>
      </c>
      <c r="AE19" s="35"/>
      <c r="AF19" s="67">
        <f>SUM(AF14:AF17)</f>
        <v>538361366</v>
      </c>
    </row>
    <row r="20" spans="1:32" s="25" customFormat="1" ht="20.9" customHeight="1" thickTop="1" x14ac:dyDescent="0.35">
      <c r="A20" s="16"/>
      <c r="B20" s="16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E20" s="35"/>
      <c r="AF20" s="35"/>
    </row>
    <row r="21" spans="1:32" s="25" customFormat="1" ht="20.9" customHeight="1" x14ac:dyDescent="0.35">
      <c r="A21" s="16" t="s">
        <v>186</v>
      </c>
      <c r="H21" s="35">
        <v>12358187147</v>
      </c>
      <c r="I21" s="35"/>
      <c r="J21" s="35">
        <v>612679954</v>
      </c>
      <c r="K21" s="35"/>
      <c r="L21" s="35">
        <v>-10406178634</v>
      </c>
      <c r="M21" s="35"/>
      <c r="N21" s="35">
        <v>41479200</v>
      </c>
      <c r="O21" s="35"/>
      <c r="P21" s="35">
        <v>56845152</v>
      </c>
      <c r="Q21" s="35"/>
      <c r="R21" s="35">
        <v>-2265048722</v>
      </c>
      <c r="S21" s="35"/>
      <c r="T21" s="35">
        <v>242210241</v>
      </c>
      <c r="U21" s="35"/>
      <c r="V21" s="35">
        <v>-108689324</v>
      </c>
      <c r="W21" s="35"/>
      <c r="X21" s="35">
        <v>6876352</v>
      </c>
      <c r="Y21" s="35"/>
      <c r="Z21" s="35">
        <f>SUM(T21,V21,X21)</f>
        <v>140397269</v>
      </c>
      <c r="AA21" s="35"/>
      <c r="AB21" s="35">
        <f>SUM(Z21,R21,P21,N21,J21,H21,L21)</f>
        <v>538361366</v>
      </c>
      <c r="AC21" s="35"/>
      <c r="AD21" s="35">
        <v>0</v>
      </c>
      <c r="AE21" s="35"/>
      <c r="AF21" s="35">
        <f>AB21+AD21</f>
        <v>538361366</v>
      </c>
    </row>
    <row r="22" spans="1:32" s="25" customFormat="1" ht="20.9" customHeight="1" x14ac:dyDescent="0.35">
      <c r="A22" s="25" t="s">
        <v>198</v>
      </c>
      <c r="F22" s="56">
        <v>26</v>
      </c>
      <c r="H22" s="35">
        <v>130308863</v>
      </c>
      <c r="I22" s="35"/>
      <c r="J22" s="35">
        <v>0</v>
      </c>
      <c r="K22" s="35"/>
      <c r="L22" s="35">
        <v>-105171862</v>
      </c>
      <c r="M22" s="35"/>
      <c r="N22" s="35">
        <v>0</v>
      </c>
      <c r="O22" s="35"/>
      <c r="P22" s="35">
        <v>0</v>
      </c>
      <c r="Q22" s="35"/>
      <c r="R22" s="35">
        <v>0</v>
      </c>
      <c r="S22" s="35"/>
      <c r="T22" s="35">
        <v>0</v>
      </c>
      <c r="U22" s="35"/>
      <c r="V22" s="35">
        <v>0</v>
      </c>
      <c r="W22" s="35"/>
      <c r="X22" s="35">
        <v>0</v>
      </c>
      <c r="Y22" s="35"/>
      <c r="Z22" s="35">
        <f>SUM(T22,V22,X22)</f>
        <v>0</v>
      </c>
      <c r="AA22" s="35"/>
      <c r="AB22" s="35">
        <f>SUM(Z22,R22,P22,N22,J22,H22,L22)</f>
        <v>25137001</v>
      </c>
      <c r="AC22" s="35"/>
      <c r="AD22" s="35">
        <v>0</v>
      </c>
      <c r="AE22" s="35"/>
      <c r="AF22" s="35">
        <f>AB22+AD22</f>
        <v>25137001</v>
      </c>
    </row>
    <row r="23" spans="1:32" s="25" customFormat="1" ht="20.9" customHeight="1" x14ac:dyDescent="0.35">
      <c r="A23" s="25" t="s">
        <v>199</v>
      </c>
      <c r="F23" s="56">
        <v>26</v>
      </c>
      <c r="H23" s="35">
        <v>-12162499811</v>
      </c>
      <c r="I23" s="35"/>
      <c r="J23" s="35">
        <v>-612679954</v>
      </c>
      <c r="K23" s="35"/>
      <c r="L23" s="35">
        <v>10832692877</v>
      </c>
      <c r="M23" s="35"/>
      <c r="N23" s="35">
        <v>0</v>
      </c>
      <c r="O23" s="35"/>
      <c r="P23" s="35">
        <v>-56845152</v>
      </c>
      <c r="Q23" s="35"/>
      <c r="R23" s="35">
        <v>1999332040</v>
      </c>
      <c r="S23" s="35"/>
      <c r="T23" s="35">
        <v>0</v>
      </c>
      <c r="U23" s="35"/>
      <c r="V23" s="35">
        <v>0</v>
      </c>
      <c r="W23" s="35"/>
      <c r="X23" s="32">
        <v>0</v>
      </c>
      <c r="Y23" s="35"/>
      <c r="Z23" s="35">
        <f t="shared" ref="Z23:Z28" si="1">SUM(T23,V23,X23)</f>
        <v>0</v>
      </c>
      <c r="AA23" s="35"/>
      <c r="AB23" s="35">
        <f>SUM(Z23,R23,P23,N23,J23,H23,L23)</f>
        <v>0</v>
      </c>
      <c r="AC23" s="35"/>
      <c r="AD23" s="35">
        <v>0</v>
      </c>
      <c r="AE23" s="35"/>
      <c r="AF23" s="35">
        <f>AB23+AD23</f>
        <v>0</v>
      </c>
    </row>
    <row r="24" spans="1:32" s="25" customFormat="1" ht="20.9" customHeight="1" x14ac:dyDescent="0.35">
      <c r="A24" s="25" t="s">
        <v>123</v>
      </c>
      <c r="F24" s="56" t="s">
        <v>194</v>
      </c>
      <c r="H24" s="35">
        <v>444444233</v>
      </c>
      <c r="I24" s="35"/>
      <c r="J24" s="35">
        <v>0</v>
      </c>
      <c r="K24" s="35"/>
      <c r="L24" s="35">
        <v>-426514243</v>
      </c>
      <c r="M24" s="35"/>
      <c r="N24" s="35">
        <v>0</v>
      </c>
      <c r="O24" s="35"/>
      <c r="P24" s="35">
        <v>0</v>
      </c>
      <c r="Q24" s="35"/>
      <c r="R24" s="35">
        <v>0</v>
      </c>
      <c r="S24" s="35"/>
      <c r="T24" s="35">
        <v>0</v>
      </c>
      <c r="U24" s="35"/>
      <c r="V24" s="35">
        <v>0</v>
      </c>
      <c r="W24" s="35"/>
      <c r="X24" s="32">
        <v>0</v>
      </c>
      <c r="Y24" s="35"/>
      <c r="Z24" s="35">
        <f t="shared" si="1"/>
        <v>0</v>
      </c>
      <c r="AA24" s="35"/>
      <c r="AB24" s="35">
        <f t="shared" ref="AB24:AB28" si="2">SUM(Z24,R24,P24,N24,J24,H24,L24)</f>
        <v>17929990</v>
      </c>
      <c r="AC24" s="35"/>
      <c r="AD24" s="35">
        <v>0</v>
      </c>
      <c r="AE24" s="35"/>
      <c r="AF24" s="35">
        <f t="shared" ref="AF24:AF28" si="3">AB24+AD24</f>
        <v>17929990</v>
      </c>
    </row>
    <row r="25" spans="1:32" s="25" customFormat="1" ht="20.9" customHeight="1" x14ac:dyDescent="0.35">
      <c r="A25" s="25" t="s">
        <v>206</v>
      </c>
      <c r="F25" s="56" t="s">
        <v>195</v>
      </c>
      <c r="H25" s="35">
        <v>152302</v>
      </c>
      <c r="I25" s="35"/>
      <c r="J25" s="35">
        <v>135</v>
      </c>
      <c r="K25" s="35"/>
      <c r="L25" s="35">
        <v>-118747</v>
      </c>
      <c r="M25" s="35"/>
      <c r="N25" s="35">
        <v>0</v>
      </c>
      <c r="O25" s="35"/>
      <c r="P25" s="35">
        <v>0</v>
      </c>
      <c r="Q25" s="35"/>
      <c r="R25" s="35">
        <v>0</v>
      </c>
      <c r="S25" s="35"/>
      <c r="T25" s="35">
        <v>0</v>
      </c>
      <c r="U25" s="35"/>
      <c r="V25" s="35">
        <v>0</v>
      </c>
      <c r="W25" s="35"/>
      <c r="X25" s="32">
        <v>0</v>
      </c>
      <c r="Y25" s="35"/>
      <c r="Z25" s="35">
        <f t="shared" si="1"/>
        <v>0</v>
      </c>
      <c r="AA25" s="35"/>
      <c r="AB25" s="35">
        <f t="shared" si="2"/>
        <v>33690</v>
      </c>
      <c r="AC25" s="35"/>
      <c r="AD25" s="35">
        <v>0</v>
      </c>
      <c r="AE25" s="35"/>
      <c r="AF25" s="35">
        <f t="shared" si="3"/>
        <v>33690</v>
      </c>
    </row>
    <row r="26" spans="1:32" s="25" customFormat="1" ht="20.9" customHeight="1" x14ac:dyDescent="0.35">
      <c r="A26" s="25" t="s">
        <v>124</v>
      </c>
      <c r="F26" s="56"/>
      <c r="H26" s="35">
        <v>0</v>
      </c>
      <c r="I26" s="35"/>
      <c r="J26" s="35">
        <v>0</v>
      </c>
      <c r="K26" s="35"/>
      <c r="L26" s="35">
        <v>0</v>
      </c>
      <c r="M26" s="35"/>
      <c r="N26" s="35">
        <v>0</v>
      </c>
      <c r="O26" s="35"/>
      <c r="P26" s="35">
        <v>0</v>
      </c>
      <c r="Q26" s="35"/>
      <c r="R26" s="35">
        <v>-222145873</v>
      </c>
      <c r="S26" s="35"/>
      <c r="T26" s="35">
        <v>8158158</v>
      </c>
      <c r="U26" s="35"/>
      <c r="V26" s="35">
        <v>633840</v>
      </c>
      <c r="W26" s="35"/>
      <c r="X26" s="32">
        <v>90731664</v>
      </c>
      <c r="Y26" s="35"/>
      <c r="Z26" s="35">
        <f t="shared" si="1"/>
        <v>99523662</v>
      </c>
      <c r="AA26" s="35"/>
      <c r="AB26" s="35">
        <f t="shared" si="2"/>
        <v>-122622211</v>
      </c>
      <c r="AC26" s="35"/>
      <c r="AD26" s="35">
        <v>0</v>
      </c>
      <c r="AE26" s="35"/>
      <c r="AF26" s="35">
        <f t="shared" si="3"/>
        <v>-122622211</v>
      </c>
    </row>
    <row r="27" spans="1:32" s="25" customFormat="1" ht="20.9" customHeight="1" x14ac:dyDescent="0.35">
      <c r="A27" s="25" t="s">
        <v>200</v>
      </c>
      <c r="F27" s="5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2"/>
      <c r="Y27" s="35"/>
      <c r="Z27" s="35"/>
      <c r="AA27" s="35"/>
      <c r="AB27" s="35"/>
      <c r="AC27" s="35"/>
      <c r="AD27" s="35"/>
      <c r="AE27" s="35"/>
      <c r="AF27" s="35"/>
    </row>
    <row r="28" spans="1:32" s="25" customFormat="1" ht="20.9" customHeight="1" x14ac:dyDescent="0.35">
      <c r="B28" s="25" t="s">
        <v>201</v>
      </c>
      <c r="F28" s="56"/>
      <c r="H28" s="35">
        <v>0</v>
      </c>
      <c r="I28" s="35"/>
      <c r="J28" s="35">
        <v>0</v>
      </c>
      <c r="K28" s="35"/>
      <c r="L28" s="35">
        <v>0</v>
      </c>
      <c r="M28" s="35"/>
      <c r="N28" s="35">
        <v>0</v>
      </c>
      <c r="O28" s="35"/>
      <c r="P28" s="35">
        <v>0</v>
      </c>
      <c r="Q28" s="35"/>
      <c r="R28" s="35">
        <v>-8634761</v>
      </c>
      <c r="S28" s="35"/>
      <c r="T28" s="35">
        <v>0</v>
      </c>
      <c r="U28" s="35"/>
      <c r="V28" s="35">
        <v>6694439</v>
      </c>
      <c r="W28" s="35"/>
      <c r="X28" s="32">
        <v>0</v>
      </c>
      <c r="Y28" s="35"/>
      <c r="Z28" s="35">
        <f t="shared" si="1"/>
        <v>6694439</v>
      </c>
      <c r="AA28" s="35"/>
      <c r="AB28" s="35">
        <f t="shared" si="2"/>
        <v>-1940322</v>
      </c>
      <c r="AC28" s="35"/>
      <c r="AD28" s="35">
        <v>0</v>
      </c>
      <c r="AE28" s="35"/>
      <c r="AF28" s="35">
        <f t="shared" si="3"/>
        <v>-1940322</v>
      </c>
    </row>
    <row r="29" spans="1:32" s="25" customFormat="1" ht="6" customHeight="1" x14ac:dyDescent="0.35">
      <c r="A29" s="16"/>
      <c r="B29" s="16"/>
      <c r="H29" s="66"/>
      <c r="J29" s="66"/>
      <c r="L29" s="66"/>
      <c r="N29" s="66"/>
      <c r="P29" s="66"/>
      <c r="Q29" s="35"/>
      <c r="R29" s="66"/>
      <c r="S29" s="35"/>
      <c r="T29" s="66"/>
      <c r="U29" s="35"/>
      <c r="V29" s="66"/>
      <c r="W29" s="35"/>
      <c r="X29" s="66"/>
      <c r="Y29" s="35"/>
      <c r="Z29" s="66"/>
      <c r="AA29" s="35"/>
      <c r="AB29" s="66"/>
      <c r="AC29" s="35"/>
      <c r="AD29" s="66"/>
      <c r="AE29" s="35"/>
      <c r="AF29" s="66"/>
    </row>
    <row r="30" spans="1:32" s="25" customFormat="1" ht="20.9" customHeight="1" thickBot="1" x14ac:dyDescent="0.4">
      <c r="A30" s="16" t="s">
        <v>187</v>
      </c>
      <c r="E30" s="35"/>
      <c r="F30" s="35"/>
      <c r="G30" s="35"/>
      <c r="H30" s="67">
        <f>SUM(H21:H28)</f>
        <v>770592734</v>
      </c>
      <c r="I30" s="35"/>
      <c r="J30" s="67">
        <f>SUM(J21:J28)</f>
        <v>135</v>
      </c>
      <c r="K30" s="35"/>
      <c r="L30" s="67">
        <f>SUM(L21:L28)</f>
        <v>-105290609</v>
      </c>
      <c r="M30" s="35"/>
      <c r="N30" s="67">
        <f>SUM(N21:N28)</f>
        <v>41479200</v>
      </c>
      <c r="O30" s="35"/>
      <c r="P30" s="67">
        <f>SUM(P21:P28)</f>
        <v>0</v>
      </c>
      <c r="Q30" s="35"/>
      <c r="R30" s="67">
        <f>SUM(R21:R28)</f>
        <v>-496497316</v>
      </c>
      <c r="S30" s="35"/>
      <c r="T30" s="67">
        <f>SUM(T21:T28)</f>
        <v>250368399</v>
      </c>
      <c r="U30" s="35"/>
      <c r="V30" s="67">
        <f>SUM(V21:V28)</f>
        <v>-101361045</v>
      </c>
      <c r="W30" s="35"/>
      <c r="X30" s="67">
        <f>SUM(X21:X28)</f>
        <v>97608016</v>
      </c>
      <c r="Y30" s="35"/>
      <c r="Z30" s="67">
        <f>SUM(Z21:Z28)</f>
        <v>246615370</v>
      </c>
      <c r="AA30" s="35"/>
      <c r="AB30" s="67">
        <f>SUM(AB21:AB28)</f>
        <v>456899514</v>
      </c>
      <c r="AC30" s="35"/>
      <c r="AD30" s="67">
        <f>SUM(AD21:AD28)</f>
        <v>0</v>
      </c>
      <c r="AE30" s="35"/>
      <c r="AF30" s="67">
        <f>SUM(AF21:AF28)</f>
        <v>456899514</v>
      </c>
    </row>
    <row r="31" spans="1:32" s="25" customFormat="1" ht="20.9" customHeight="1" thickTop="1" x14ac:dyDescent="0.35">
      <c r="A31" s="16"/>
      <c r="B31" s="16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E31" s="35"/>
      <c r="AF31" s="35"/>
    </row>
    <row r="32" spans="1:32" s="25" customFormat="1" ht="20.9" customHeight="1" x14ac:dyDescent="0.35">
      <c r="A32" s="16"/>
      <c r="B32" s="16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E32" s="35"/>
      <c r="AF32" s="35"/>
    </row>
    <row r="33" spans="1:32" s="25" customFormat="1" ht="20.9" customHeight="1" x14ac:dyDescent="0.35">
      <c r="A33" s="16"/>
      <c r="B33" s="16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E33" s="35"/>
    </row>
    <row r="34" spans="1:32" s="25" customFormat="1" ht="20.9" customHeight="1" x14ac:dyDescent="0.35">
      <c r="A34" s="16"/>
      <c r="B34" s="16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E34" s="35"/>
    </row>
    <row r="35" spans="1:32" s="25" customFormat="1" ht="20.9" customHeight="1" x14ac:dyDescent="0.35">
      <c r="A35" s="16"/>
      <c r="B35" s="16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E35" s="35"/>
    </row>
    <row r="36" spans="1:32" s="25" customFormat="1" ht="20.9" customHeight="1" x14ac:dyDescent="0.35">
      <c r="A36" s="16"/>
      <c r="B36" s="16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E36" s="35"/>
    </row>
    <row r="37" spans="1:32" s="25" customFormat="1" ht="20.9" customHeight="1" x14ac:dyDescent="0.35">
      <c r="A37" s="16"/>
      <c r="B37" s="16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E37" s="35"/>
    </row>
    <row r="38" spans="1:32" s="25" customFormat="1" ht="20.9" customHeight="1" x14ac:dyDescent="0.35">
      <c r="A38" s="16"/>
      <c r="B38" s="16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E38" s="35"/>
    </row>
    <row r="39" spans="1:32" s="25" customFormat="1" ht="20.9" customHeight="1" x14ac:dyDescent="0.35">
      <c r="A39" s="16"/>
      <c r="B39" s="16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E39" s="35"/>
    </row>
    <row r="40" spans="1:32" s="25" customFormat="1" ht="20.9" customHeight="1" x14ac:dyDescent="0.35">
      <c r="A40" s="16"/>
      <c r="B40" s="16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E40" s="35"/>
    </row>
    <row r="41" spans="1:32" s="25" customFormat="1" ht="18" customHeight="1" x14ac:dyDescent="0.35">
      <c r="A41" s="16"/>
      <c r="B41" s="16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E41" s="35"/>
    </row>
    <row r="42" spans="1:32" s="25" customFormat="1" ht="7.5" customHeight="1" x14ac:dyDescent="0.35">
      <c r="A42" s="16"/>
      <c r="B42" s="16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E42" s="35"/>
    </row>
    <row r="43" spans="1:32" ht="22.4" customHeight="1" x14ac:dyDescent="0.55000000000000004">
      <c r="A43" s="59" t="s">
        <v>29</v>
      </c>
      <c r="B43" s="59"/>
      <c r="C43" s="59"/>
      <c r="D43" s="59"/>
      <c r="E43" s="59"/>
      <c r="F43" s="59"/>
      <c r="G43" s="59"/>
      <c r="H43" s="68"/>
      <c r="I43" s="59"/>
      <c r="J43" s="68"/>
      <c r="K43" s="59"/>
      <c r="L43" s="59"/>
      <c r="M43" s="59"/>
      <c r="N43" s="68"/>
      <c r="O43" s="59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59"/>
      <c r="AE43" s="68"/>
      <c r="AF43" s="59"/>
    </row>
  </sheetData>
  <mergeCells count="5">
    <mergeCell ref="H5:AB5"/>
    <mergeCell ref="T6:Z6"/>
    <mergeCell ref="P7:R7"/>
    <mergeCell ref="T7:X7"/>
    <mergeCell ref="P8:R8"/>
  </mergeCells>
  <pageMargins left="0.3" right="0.3" top="0.5" bottom="0.6" header="0.49" footer="0.4"/>
  <pageSetup paperSize="9" scale="63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1EE5-9980-4FE7-BFF9-8A9B0ED55066}">
  <dimension ref="A1:Y37"/>
  <sheetViews>
    <sheetView topLeftCell="D13" zoomScale="84" zoomScaleNormal="84" zoomScaleSheetLayoutView="80" workbookViewId="0">
      <selection activeCell="Q26" sqref="Q26"/>
    </sheetView>
  </sheetViews>
  <sheetFormatPr defaultColWidth="9.453125" defaultRowHeight="20.25" customHeight="1" x14ac:dyDescent="0.55000000000000004"/>
  <cols>
    <col min="1" max="3" width="1.453125" style="25" customWidth="1"/>
    <col min="4" max="4" width="38.7265625" style="25" customWidth="1"/>
    <col min="5" max="5" width="8.453125" style="25" customWidth="1"/>
    <col min="6" max="6" width="0.54296875" style="25" customWidth="1"/>
    <col min="7" max="7" width="13.453125" style="20" bestFit="1" customWidth="1"/>
    <col min="8" max="8" width="0.54296875" style="20" customWidth="1"/>
    <col min="9" max="9" width="14" style="20" bestFit="1" customWidth="1"/>
    <col min="10" max="10" width="0.54296875" style="20" customWidth="1"/>
    <col min="11" max="11" width="13.453125" style="20" customWidth="1"/>
    <col min="12" max="12" width="0.54296875" style="20" customWidth="1"/>
    <col min="13" max="13" width="11.54296875" style="20" customWidth="1"/>
    <col min="14" max="14" width="0.54296875" style="20" customWidth="1"/>
    <col min="15" max="15" width="11.54296875" style="20" customWidth="1"/>
    <col min="16" max="16" width="0.54296875" style="20" customWidth="1"/>
    <col min="17" max="17" width="12.54296875" style="20" customWidth="1"/>
    <col min="18" max="18" width="0.54296875" style="20" customWidth="1"/>
    <col min="19" max="19" width="12.453125" style="20" customWidth="1"/>
    <col min="20" max="20" width="0.54296875" style="20" customWidth="1"/>
    <col min="21" max="21" width="17.453125" style="20" customWidth="1"/>
    <col min="22" max="22" width="0.54296875" style="20" customWidth="1"/>
    <col min="23" max="23" width="15.453125" style="25" customWidth="1"/>
    <col min="24" max="24" width="0.54296875" style="25" customWidth="1"/>
    <col min="25" max="25" width="11.453125" style="25" customWidth="1"/>
    <col min="26" max="16384" width="9.453125" style="57"/>
  </cols>
  <sheetData>
    <row r="1" spans="1:25" ht="20.25" customHeight="1" x14ac:dyDescent="0.55000000000000004">
      <c r="A1" s="16" t="s">
        <v>0</v>
      </c>
      <c r="B1" s="16"/>
      <c r="C1" s="16"/>
      <c r="G1" s="55"/>
      <c r="H1" s="55"/>
      <c r="I1" s="55"/>
      <c r="J1" s="55"/>
      <c r="K1" s="55"/>
      <c r="L1" s="55"/>
      <c r="M1" s="55"/>
      <c r="N1" s="55"/>
      <c r="O1" s="25"/>
      <c r="P1" s="25"/>
      <c r="Q1" s="25"/>
      <c r="R1" s="55"/>
      <c r="S1" s="55"/>
      <c r="T1" s="55"/>
      <c r="U1" s="55"/>
      <c r="V1" s="25"/>
      <c r="W1" s="63"/>
      <c r="Y1" s="63"/>
    </row>
    <row r="2" spans="1:25" ht="20.25" customHeight="1" x14ac:dyDescent="0.55000000000000004">
      <c r="A2" s="16" t="s">
        <v>190</v>
      </c>
      <c r="C2" s="56"/>
      <c r="G2" s="55"/>
      <c r="H2" s="55"/>
      <c r="I2" s="55"/>
      <c r="J2" s="55"/>
      <c r="K2" s="55"/>
      <c r="L2" s="55"/>
      <c r="M2" s="55"/>
      <c r="N2" s="55"/>
      <c r="O2" s="25"/>
      <c r="P2" s="25"/>
      <c r="Q2" s="25"/>
      <c r="R2" s="55"/>
      <c r="S2" s="55"/>
      <c r="T2" s="55"/>
      <c r="U2" s="55"/>
      <c r="V2" s="25"/>
    </row>
    <row r="3" spans="1:25" ht="20.25" customHeight="1" x14ac:dyDescent="0.55000000000000004">
      <c r="A3" s="21" t="s">
        <v>185</v>
      </c>
      <c r="B3" s="21"/>
      <c r="C3" s="21"/>
      <c r="D3" s="22"/>
      <c r="E3" s="22"/>
      <c r="F3" s="51"/>
      <c r="G3" s="58"/>
      <c r="H3" s="58"/>
      <c r="I3" s="58"/>
      <c r="J3" s="58"/>
      <c r="K3" s="58"/>
      <c r="L3" s="58"/>
      <c r="M3" s="58"/>
      <c r="N3" s="58"/>
      <c r="O3" s="51"/>
      <c r="P3" s="51"/>
      <c r="Q3" s="51"/>
      <c r="R3" s="58"/>
      <c r="S3" s="58"/>
      <c r="T3" s="58"/>
      <c r="U3" s="58"/>
      <c r="V3" s="51"/>
      <c r="W3" s="51"/>
      <c r="X3" s="59"/>
      <c r="Y3" s="51"/>
    </row>
    <row r="4" spans="1:25" ht="20.25" customHeight="1" x14ac:dyDescent="0.55000000000000004">
      <c r="A4" s="16"/>
      <c r="B4" s="16"/>
      <c r="C4" s="16"/>
      <c r="D4" s="17"/>
      <c r="E4" s="17"/>
      <c r="G4" s="55"/>
      <c r="H4" s="55"/>
      <c r="I4" s="55"/>
      <c r="J4" s="55"/>
      <c r="K4" s="55"/>
      <c r="L4" s="55"/>
      <c r="M4" s="55"/>
      <c r="N4" s="55"/>
      <c r="O4" s="25"/>
      <c r="P4" s="25"/>
      <c r="Q4" s="25"/>
      <c r="R4" s="55"/>
      <c r="S4" s="55"/>
      <c r="T4" s="55"/>
      <c r="U4" s="55"/>
      <c r="V4" s="25"/>
    </row>
    <row r="5" spans="1:25" ht="20.25" customHeight="1" x14ac:dyDescent="0.55000000000000004">
      <c r="A5" s="16"/>
      <c r="B5" s="16"/>
      <c r="C5" s="16"/>
      <c r="D5" s="17"/>
      <c r="E5" s="17"/>
      <c r="F5" s="17"/>
      <c r="G5" s="139" t="s">
        <v>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</row>
    <row r="6" spans="1:25" ht="20.25" customHeight="1" x14ac:dyDescent="0.55000000000000004">
      <c r="A6" s="16"/>
      <c r="B6" s="16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44" t="s">
        <v>61</v>
      </c>
      <c r="T6" s="144"/>
      <c r="U6" s="144"/>
      <c r="V6" s="144"/>
      <c r="W6" s="144"/>
      <c r="Y6" s="17"/>
    </row>
    <row r="7" spans="1:25" ht="20.25" customHeight="1" x14ac:dyDescent="0.55000000000000004">
      <c r="A7" s="16"/>
      <c r="B7" s="16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41" t="s">
        <v>57</v>
      </c>
      <c r="P7" s="141"/>
      <c r="Q7" s="141"/>
      <c r="R7" s="17"/>
      <c r="S7" s="145" t="s">
        <v>93</v>
      </c>
      <c r="T7" s="145"/>
      <c r="U7" s="145"/>
      <c r="V7" s="17"/>
      <c r="W7" s="17"/>
      <c r="Y7" s="17"/>
    </row>
    <row r="8" spans="1:25" ht="20.25" customHeight="1" x14ac:dyDescent="0.55000000000000004">
      <c r="A8" s="16"/>
      <c r="B8" s="16"/>
      <c r="C8" s="16"/>
      <c r="D8" s="17"/>
      <c r="E8" s="17"/>
      <c r="O8" s="143"/>
      <c r="P8" s="143"/>
      <c r="Q8" s="143"/>
      <c r="S8" s="28"/>
      <c r="T8" s="28"/>
      <c r="U8" s="28" t="s">
        <v>94</v>
      </c>
      <c r="V8" s="28"/>
      <c r="W8" s="28"/>
      <c r="Y8" s="28"/>
    </row>
    <row r="9" spans="1:25" ht="20.25" customHeight="1" x14ac:dyDescent="0.6">
      <c r="A9" s="16"/>
      <c r="B9" s="16"/>
      <c r="C9" s="16"/>
      <c r="D9" s="17"/>
      <c r="E9" s="17"/>
      <c r="M9" s="62" t="s">
        <v>96</v>
      </c>
      <c r="O9" s="28" t="s">
        <v>97</v>
      </c>
      <c r="S9" s="28" t="s">
        <v>98</v>
      </c>
      <c r="T9" s="28"/>
      <c r="U9" s="28" t="s">
        <v>99</v>
      </c>
      <c r="V9" s="28"/>
      <c r="W9" s="57"/>
      <c r="Y9" s="28"/>
    </row>
    <row r="10" spans="1:25" ht="20.25" customHeight="1" x14ac:dyDescent="0.55000000000000004">
      <c r="A10" s="16"/>
      <c r="B10" s="16"/>
      <c r="C10" s="16"/>
      <c r="D10" s="17"/>
      <c r="E10" s="17"/>
      <c r="G10" s="28" t="s">
        <v>102</v>
      </c>
      <c r="H10" s="28"/>
      <c r="I10" s="28" t="s">
        <v>103</v>
      </c>
      <c r="J10" s="28"/>
      <c r="K10" s="28" t="s">
        <v>104</v>
      </c>
      <c r="L10" s="28"/>
      <c r="M10" s="28" t="s">
        <v>105</v>
      </c>
      <c r="N10" s="28"/>
      <c r="O10" s="28" t="s">
        <v>128</v>
      </c>
      <c r="P10" s="28"/>
      <c r="Q10" s="28"/>
      <c r="R10" s="28"/>
      <c r="S10" s="28" t="s">
        <v>107</v>
      </c>
      <c r="T10" s="28"/>
      <c r="U10" s="28" t="s">
        <v>108</v>
      </c>
      <c r="V10" s="28"/>
      <c r="W10" s="28" t="s">
        <v>110</v>
      </c>
      <c r="Y10" s="63" t="s">
        <v>101</v>
      </c>
    </row>
    <row r="11" spans="1:25" ht="20.25" customHeight="1" x14ac:dyDescent="0.55000000000000004">
      <c r="B11" s="16"/>
      <c r="C11" s="16"/>
      <c r="D11" s="17"/>
      <c r="E11" s="17"/>
      <c r="G11" s="28" t="s">
        <v>113</v>
      </c>
      <c r="H11" s="28"/>
      <c r="I11" s="28" t="s">
        <v>114</v>
      </c>
      <c r="J11" s="28"/>
      <c r="K11" s="28" t="s">
        <v>114</v>
      </c>
      <c r="L11" s="28"/>
      <c r="M11" s="28" t="s">
        <v>115</v>
      </c>
      <c r="N11" s="28"/>
      <c r="O11" s="28" t="s">
        <v>129</v>
      </c>
      <c r="P11" s="28"/>
      <c r="Q11" s="28" t="s">
        <v>60</v>
      </c>
      <c r="R11" s="28"/>
      <c r="S11" s="28" t="s">
        <v>6</v>
      </c>
      <c r="T11" s="28"/>
      <c r="U11" s="28" t="s">
        <v>117</v>
      </c>
      <c r="V11" s="28"/>
      <c r="W11" s="28" t="s">
        <v>119</v>
      </c>
      <c r="Y11" s="63" t="s">
        <v>122</v>
      </c>
    </row>
    <row r="12" spans="1:25" ht="20.25" customHeight="1" x14ac:dyDescent="0.55000000000000004">
      <c r="E12" s="64" t="s">
        <v>4</v>
      </c>
      <c r="F12" s="17"/>
      <c r="G12" s="65" t="s">
        <v>5</v>
      </c>
      <c r="H12" s="28"/>
      <c r="I12" s="65" t="s">
        <v>5</v>
      </c>
      <c r="J12" s="28"/>
      <c r="K12" s="65" t="s">
        <v>5</v>
      </c>
      <c r="L12" s="65"/>
      <c r="M12" s="65" t="s">
        <v>5</v>
      </c>
      <c r="N12" s="28"/>
      <c r="O12" s="65" t="s">
        <v>5</v>
      </c>
      <c r="P12" s="28"/>
      <c r="Q12" s="65" t="s">
        <v>5</v>
      </c>
      <c r="R12" s="28"/>
      <c r="S12" s="65" t="s">
        <v>5</v>
      </c>
      <c r="T12" s="28"/>
      <c r="U12" s="65" t="s">
        <v>5</v>
      </c>
      <c r="V12" s="28"/>
      <c r="W12" s="65" t="s">
        <v>5</v>
      </c>
      <c r="Y12" s="65" t="s">
        <v>5</v>
      </c>
    </row>
    <row r="13" spans="1:25" ht="8.9" customHeight="1" x14ac:dyDescent="0.55000000000000004">
      <c r="A13" s="16"/>
      <c r="B13" s="16"/>
      <c r="W13" s="20"/>
      <c r="X13" s="20"/>
      <c r="Y13" s="20"/>
    </row>
    <row r="14" spans="1:25" ht="20.25" customHeight="1" x14ac:dyDescent="0.55000000000000004">
      <c r="A14" s="16" t="s">
        <v>125</v>
      </c>
      <c r="E14" s="56"/>
      <c r="F14" s="35"/>
      <c r="G14" s="32">
        <v>10594091201</v>
      </c>
      <c r="H14" s="57"/>
      <c r="I14" s="32">
        <v>612679954</v>
      </c>
      <c r="J14" s="32"/>
      <c r="K14" s="32">
        <v>-8776721033</v>
      </c>
      <c r="L14" s="32"/>
      <c r="M14" s="32">
        <v>41479200</v>
      </c>
      <c r="N14" s="32"/>
      <c r="O14" s="32">
        <v>56845152</v>
      </c>
      <c r="P14" s="35"/>
      <c r="Q14" s="32">
        <v>-1954611956</v>
      </c>
      <c r="R14" s="32"/>
      <c r="S14" s="32">
        <v>783560</v>
      </c>
      <c r="T14" s="32"/>
      <c r="U14" s="32">
        <v>-78516926</v>
      </c>
      <c r="V14" s="35"/>
      <c r="W14" s="35">
        <f>SUM(S14:U14)</f>
        <v>-77733366</v>
      </c>
      <c r="Y14" s="35">
        <f>SUM(G14:Q14,W14)</f>
        <v>496029152</v>
      </c>
    </row>
    <row r="15" spans="1:25" ht="20.25" customHeight="1" x14ac:dyDescent="0.55000000000000004">
      <c r="A15" s="25" t="s">
        <v>123</v>
      </c>
      <c r="E15" s="56"/>
      <c r="F15" s="35"/>
      <c r="G15" s="32">
        <v>1397083500</v>
      </c>
      <c r="H15" s="57"/>
      <c r="I15" s="32">
        <v>0</v>
      </c>
      <c r="J15" s="32"/>
      <c r="K15" s="32">
        <v>-1299146400</v>
      </c>
      <c r="L15" s="32"/>
      <c r="M15" s="32">
        <v>0</v>
      </c>
      <c r="N15" s="32"/>
      <c r="O15" s="32">
        <v>0</v>
      </c>
      <c r="P15" s="35"/>
      <c r="Q15" s="32">
        <v>0</v>
      </c>
      <c r="R15" s="32"/>
      <c r="S15" s="32">
        <v>0</v>
      </c>
      <c r="T15" s="32"/>
      <c r="U15" s="32">
        <v>0</v>
      </c>
      <c r="V15" s="35"/>
      <c r="W15" s="35">
        <f>SUM(S15:U15)</f>
        <v>0</v>
      </c>
      <c r="Y15" s="35">
        <f>SUM(G15:Q15,W15)</f>
        <v>97937100</v>
      </c>
    </row>
    <row r="16" spans="1:25" ht="20.25" customHeight="1" x14ac:dyDescent="0.55000000000000004">
      <c r="A16" s="25" t="s">
        <v>126</v>
      </c>
      <c r="E16" s="56"/>
      <c r="F16" s="35"/>
      <c r="G16" s="32">
        <v>367012446</v>
      </c>
      <c r="H16" s="32"/>
      <c r="I16" s="32">
        <v>0</v>
      </c>
      <c r="J16" s="32"/>
      <c r="K16" s="32">
        <v>-330311201</v>
      </c>
      <c r="L16" s="32"/>
      <c r="M16" s="32">
        <v>0</v>
      </c>
      <c r="N16" s="32"/>
      <c r="O16" s="32">
        <v>0</v>
      </c>
      <c r="P16" s="35"/>
      <c r="Q16" s="32">
        <v>0</v>
      </c>
      <c r="R16" s="32"/>
      <c r="S16" s="32">
        <v>0</v>
      </c>
      <c r="T16" s="32"/>
      <c r="U16" s="32">
        <v>0</v>
      </c>
      <c r="V16" s="35"/>
      <c r="W16" s="35">
        <f>SUM(S16:U16)</f>
        <v>0</v>
      </c>
      <c r="Y16" s="35">
        <f>SUM(G16:Q16,W16)</f>
        <v>36701245</v>
      </c>
    </row>
    <row r="17" spans="1:25" ht="20.25" customHeight="1" x14ac:dyDescent="0.55000000000000004">
      <c r="A17" s="25" t="s">
        <v>87</v>
      </c>
      <c r="E17" s="56"/>
      <c r="F17" s="35"/>
      <c r="G17" s="69">
        <v>0</v>
      </c>
      <c r="H17" s="32"/>
      <c r="I17" s="69">
        <v>0</v>
      </c>
      <c r="J17" s="32"/>
      <c r="K17" s="69">
        <v>0</v>
      </c>
      <c r="L17" s="32"/>
      <c r="M17" s="69">
        <v>0</v>
      </c>
      <c r="N17" s="32"/>
      <c r="O17" s="69">
        <v>0</v>
      </c>
      <c r="P17" s="35"/>
      <c r="Q17" s="69">
        <v>-46834170</v>
      </c>
      <c r="R17" s="32"/>
      <c r="S17" s="69">
        <v>0</v>
      </c>
      <c r="T17" s="32"/>
      <c r="U17" s="69">
        <v>-30172398</v>
      </c>
      <c r="V17" s="35"/>
      <c r="W17" s="68">
        <f>SUM(S17:U17)</f>
        <v>-30172398</v>
      </c>
      <c r="Y17" s="68">
        <f>SUM(G17:Q17,W17)</f>
        <v>-77006568</v>
      </c>
    </row>
    <row r="18" spans="1:25" ht="8.9" customHeight="1" x14ac:dyDescent="0.55000000000000004">
      <c r="A18" s="16"/>
      <c r="B18" s="16"/>
      <c r="G18" s="35"/>
      <c r="H18" s="35"/>
      <c r="I18" s="35"/>
      <c r="J18" s="35"/>
      <c r="K18" s="35"/>
      <c r="L18" s="35"/>
      <c r="M18" s="35"/>
      <c r="N18" s="35"/>
      <c r="O18" s="32"/>
      <c r="P18" s="35"/>
      <c r="Q18" s="35"/>
      <c r="R18" s="35"/>
      <c r="S18" s="35"/>
      <c r="T18" s="35"/>
      <c r="U18" s="35"/>
      <c r="V18" s="35"/>
      <c r="W18" s="35"/>
      <c r="Y18" s="35"/>
    </row>
    <row r="19" spans="1:25" ht="20.25" customHeight="1" thickBot="1" x14ac:dyDescent="0.6">
      <c r="A19" s="16" t="s">
        <v>127</v>
      </c>
      <c r="F19" s="35"/>
      <c r="G19" s="67">
        <f>SUM(G14:G17)</f>
        <v>12358187147</v>
      </c>
      <c r="H19" s="35"/>
      <c r="I19" s="67">
        <f>SUM(I14:I17)</f>
        <v>612679954</v>
      </c>
      <c r="J19" s="35"/>
      <c r="K19" s="67">
        <f>SUM(K14:K17)</f>
        <v>-10406178634</v>
      </c>
      <c r="L19" s="67"/>
      <c r="M19" s="67">
        <f>SUM(M14:M17)</f>
        <v>41479200</v>
      </c>
      <c r="N19" s="35"/>
      <c r="O19" s="67">
        <f>SUM(O14:O17)</f>
        <v>56845152</v>
      </c>
      <c r="P19" s="35"/>
      <c r="Q19" s="67">
        <f>SUM(Q14:Q17)</f>
        <v>-2001446126</v>
      </c>
      <c r="R19" s="35"/>
      <c r="S19" s="67">
        <f>SUM(S14:S17)</f>
        <v>783560</v>
      </c>
      <c r="T19" s="35"/>
      <c r="U19" s="67">
        <f>SUM(U14:U17)</f>
        <v>-108689324</v>
      </c>
      <c r="V19" s="35"/>
      <c r="W19" s="67">
        <f>SUM(W14:W17)</f>
        <v>-107905764</v>
      </c>
      <c r="Y19" s="67">
        <f>SUM(Y14:Y17)</f>
        <v>553660929</v>
      </c>
    </row>
    <row r="20" spans="1:25" ht="19.5" customHeight="1" thickTop="1" x14ac:dyDescent="0.55000000000000004">
      <c r="A20" s="16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Y20" s="35"/>
    </row>
    <row r="21" spans="1:25" ht="20.25" customHeight="1" x14ac:dyDescent="0.55000000000000004">
      <c r="A21" s="16" t="s">
        <v>186</v>
      </c>
      <c r="E21" s="56"/>
      <c r="F21" s="35"/>
      <c r="G21" s="32">
        <v>12358187147</v>
      </c>
      <c r="H21" s="57"/>
      <c r="I21" s="32">
        <v>612679954</v>
      </c>
      <c r="J21" s="32"/>
      <c r="K21" s="32">
        <v>-10406178634</v>
      </c>
      <c r="L21" s="32"/>
      <c r="M21" s="32">
        <v>41479200</v>
      </c>
      <c r="N21" s="32"/>
      <c r="O21" s="32">
        <v>56845152</v>
      </c>
      <c r="P21" s="35"/>
      <c r="Q21" s="32">
        <v>-2001446126</v>
      </c>
      <c r="R21" s="32"/>
      <c r="S21" s="32">
        <v>783560</v>
      </c>
      <c r="T21" s="32"/>
      <c r="U21" s="32">
        <v>-108689324</v>
      </c>
      <c r="V21" s="35"/>
      <c r="W21" s="35">
        <f>SUM(S21:U21)</f>
        <v>-107905764</v>
      </c>
      <c r="Y21" s="35">
        <f>SUM(G21:Q21,W21)</f>
        <v>553660929</v>
      </c>
    </row>
    <row r="22" spans="1:25" ht="20.25" customHeight="1" x14ac:dyDescent="0.55000000000000004">
      <c r="A22" s="25" t="s">
        <v>198</v>
      </c>
      <c r="E22" s="56">
        <v>26</v>
      </c>
      <c r="F22" s="35"/>
      <c r="G22" s="32">
        <v>130308863</v>
      </c>
      <c r="H22" s="57"/>
      <c r="I22" s="32">
        <v>0</v>
      </c>
      <c r="J22" s="32"/>
      <c r="K22" s="32">
        <v>-105171862</v>
      </c>
      <c r="L22" s="32"/>
      <c r="M22" s="32">
        <v>0</v>
      </c>
      <c r="N22" s="32"/>
      <c r="O22" s="32">
        <v>0</v>
      </c>
      <c r="P22" s="35"/>
      <c r="Q22" s="32">
        <v>0</v>
      </c>
      <c r="R22" s="32"/>
      <c r="S22" s="32">
        <v>0</v>
      </c>
      <c r="T22" s="32"/>
      <c r="U22" s="32">
        <v>0</v>
      </c>
      <c r="V22" s="35"/>
      <c r="W22" s="35">
        <f t="shared" ref="W22:W26" si="0">SUM(S22:U22)</f>
        <v>0</v>
      </c>
      <c r="Y22" s="35">
        <f t="shared" ref="Y22:Y26" si="1">SUM(G22:Q22,W22)</f>
        <v>25137001</v>
      </c>
    </row>
    <row r="23" spans="1:25" ht="20.25" customHeight="1" x14ac:dyDescent="0.55000000000000004">
      <c r="A23" s="25" t="s">
        <v>199</v>
      </c>
      <c r="E23" s="56">
        <v>26</v>
      </c>
      <c r="F23" s="35"/>
      <c r="G23" s="32">
        <v>-12162499811</v>
      </c>
      <c r="H23" s="32"/>
      <c r="I23" s="32">
        <v>-612679954</v>
      </c>
      <c r="J23" s="32"/>
      <c r="K23" s="32">
        <v>10832692877</v>
      </c>
      <c r="L23" s="32"/>
      <c r="M23" s="32">
        <v>0</v>
      </c>
      <c r="N23" s="32"/>
      <c r="O23" s="32">
        <v>-56845152</v>
      </c>
      <c r="P23" s="35"/>
      <c r="Q23" s="32">
        <v>1999332040</v>
      </c>
      <c r="R23" s="32"/>
      <c r="S23" s="32">
        <v>0</v>
      </c>
      <c r="T23" s="32"/>
      <c r="U23" s="32">
        <v>0</v>
      </c>
      <c r="V23" s="35"/>
      <c r="W23" s="35">
        <f>SUM(S23:U23)</f>
        <v>0</v>
      </c>
      <c r="Y23" s="35">
        <f>SUM(G23:Q23,W23)</f>
        <v>0</v>
      </c>
    </row>
    <row r="24" spans="1:25" ht="20.25" customHeight="1" x14ac:dyDescent="0.55000000000000004">
      <c r="A24" s="25" t="s">
        <v>123</v>
      </c>
      <c r="E24" s="56" t="s">
        <v>194</v>
      </c>
      <c r="F24" s="35"/>
      <c r="G24" s="32">
        <v>444444233</v>
      </c>
      <c r="H24" s="57"/>
      <c r="I24" s="32">
        <v>0</v>
      </c>
      <c r="J24" s="32"/>
      <c r="K24" s="32">
        <v>-426514243</v>
      </c>
      <c r="L24" s="32"/>
      <c r="M24" s="32">
        <v>0</v>
      </c>
      <c r="N24" s="32"/>
      <c r="O24" s="32" t="s">
        <v>73</v>
      </c>
      <c r="P24" s="35"/>
      <c r="Q24" s="32">
        <v>0</v>
      </c>
      <c r="R24" s="32"/>
      <c r="S24" s="32">
        <v>0</v>
      </c>
      <c r="T24" s="32"/>
      <c r="U24" s="32">
        <v>0</v>
      </c>
      <c r="V24" s="35"/>
      <c r="W24" s="35">
        <f t="shared" si="0"/>
        <v>0</v>
      </c>
      <c r="Y24" s="35">
        <f t="shared" si="1"/>
        <v>17929990</v>
      </c>
    </row>
    <row r="25" spans="1:25" ht="20.25" customHeight="1" x14ac:dyDescent="0.55000000000000004">
      <c r="A25" s="25" t="s">
        <v>206</v>
      </c>
      <c r="E25" s="56" t="s">
        <v>195</v>
      </c>
      <c r="F25" s="35"/>
      <c r="G25" s="32">
        <v>152302</v>
      </c>
      <c r="H25" s="57"/>
      <c r="I25" s="32">
        <v>135</v>
      </c>
      <c r="J25" s="32"/>
      <c r="K25" s="32">
        <v>-118747</v>
      </c>
      <c r="L25" s="32"/>
      <c r="M25" s="32">
        <v>0</v>
      </c>
      <c r="N25" s="32"/>
      <c r="O25" s="32">
        <v>0</v>
      </c>
      <c r="P25" s="35"/>
      <c r="Q25" s="32">
        <v>0</v>
      </c>
      <c r="R25" s="32"/>
      <c r="S25" s="32">
        <v>0</v>
      </c>
      <c r="T25" s="32"/>
      <c r="U25" s="32">
        <v>0</v>
      </c>
      <c r="V25" s="35"/>
      <c r="W25" s="35">
        <f t="shared" si="0"/>
        <v>0</v>
      </c>
      <c r="Y25" s="35">
        <f t="shared" si="1"/>
        <v>33690</v>
      </c>
    </row>
    <row r="26" spans="1:25" ht="20.25" customHeight="1" x14ac:dyDescent="0.55000000000000004">
      <c r="A26" s="25" t="s">
        <v>124</v>
      </c>
      <c r="E26" s="56"/>
      <c r="F26" s="35"/>
      <c r="G26" s="32">
        <v>0</v>
      </c>
      <c r="H26" s="32"/>
      <c r="I26" s="32">
        <v>0</v>
      </c>
      <c r="J26" s="32"/>
      <c r="K26" s="32">
        <v>0</v>
      </c>
      <c r="L26" s="32"/>
      <c r="M26" s="32">
        <v>0</v>
      </c>
      <c r="N26" s="32"/>
      <c r="O26" s="32">
        <v>0</v>
      </c>
      <c r="P26" s="35"/>
      <c r="Q26" s="32">
        <v>-105774664</v>
      </c>
      <c r="R26" s="32"/>
      <c r="S26" s="32">
        <v>4028814</v>
      </c>
      <c r="T26" s="32"/>
      <c r="U26" s="32">
        <v>633840</v>
      </c>
      <c r="V26" s="35"/>
      <c r="W26" s="35">
        <f t="shared" si="0"/>
        <v>4662654</v>
      </c>
      <c r="Y26" s="35">
        <f t="shared" si="1"/>
        <v>-101112010</v>
      </c>
    </row>
    <row r="27" spans="1:25" ht="20.25" customHeight="1" x14ac:dyDescent="0.55000000000000004">
      <c r="A27" s="25" t="s">
        <v>200</v>
      </c>
      <c r="E27" s="56"/>
      <c r="F27" s="35"/>
      <c r="G27" s="32"/>
      <c r="H27" s="32"/>
      <c r="I27" s="32"/>
      <c r="J27" s="32"/>
      <c r="K27" s="32"/>
      <c r="L27" s="32"/>
      <c r="M27" s="32"/>
      <c r="N27" s="32"/>
      <c r="O27" s="32"/>
      <c r="P27" s="35"/>
      <c r="Q27" s="32"/>
      <c r="R27" s="32"/>
      <c r="S27" s="32"/>
      <c r="T27" s="32"/>
      <c r="U27" s="32"/>
      <c r="V27" s="35"/>
      <c r="W27" s="35"/>
      <c r="Y27" s="35"/>
    </row>
    <row r="28" spans="1:25" ht="20.25" customHeight="1" x14ac:dyDescent="0.55000000000000004">
      <c r="B28" s="25" t="s">
        <v>201</v>
      </c>
      <c r="E28" s="56"/>
      <c r="F28" s="35"/>
      <c r="G28" s="69">
        <v>0</v>
      </c>
      <c r="H28" s="32"/>
      <c r="I28" s="69">
        <v>0</v>
      </c>
      <c r="J28" s="32"/>
      <c r="K28" s="69">
        <v>0</v>
      </c>
      <c r="L28" s="32"/>
      <c r="M28" s="69">
        <v>0</v>
      </c>
      <c r="N28" s="32"/>
      <c r="O28" s="69">
        <v>0</v>
      </c>
      <c r="P28" s="35"/>
      <c r="Q28" s="69">
        <v>-8634761</v>
      </c>
      <c r="R28" s="32"/>
      <c r="S28" s="69">
        <v>0</v>
      </c>
      <c r="T28" s="32"/>
      <c r="U28" s="69">
        <v>6694439</v>
      </c>
      <c r="V28" s="35"/>
      <c r="W28" s="68">
        <f>SUM(S28:U28)</f>
        <v>6694439</v>
      </c>
      <c r="Y28" s="68">
        <f>SUM(G28:Q28,W28)</f>
        <v>-1940322</v>
      </c>
    </row>
    <row r="29" spans="1:25" ht="8.9" customHeight="1" x14ac:dyDescent="0.55000000000000004">
      <c r="A29" s="16"/>
      <c r="B29" s="16"/>
      <c r="G29" s="35"/>
      <c r="H29" s="35"/>
      <c r="I29" s="35"/>
      <c r="J29" s="35"/>
      <c r="K29" s="35"/>
      <c r="L29" s="35"/>
      <c r="M29" s="35"/>
      <c r="N29" s="35"/>
      <c r="O29" s="32"/>
      <c r="P29" s="35"/>
      <c r="Q29" s="35"/>
      <c r="R29" s="35"/>
      <c r="S29" s="35"/>
      <c r="T29" s="35"/>
      <c r="U29" s="35"/>
      <c r="V29" s="35"/>
      <c r="W29" s="35"/>
      <c r="Y29" s="35"/>
    </row>
    <row r="30" spans="1:25" ht="20.25" customHeight="1" thickBot="1" x14ac:dyDescent="0.6">
      <c r="A30" s="16" t="s">
        <v>187</v>
      </c>
      <c r="F30" s="35"/>
      <c r="G30" s="67">
        <f>SUM(G21:G28)</f>
        <v>770592734</v>
      </c>
      <c r="H30" s="35"/>
      <c r="I30" s="67">
        <f>SUM(I21:I28)</f>
        <v>135</v>
      </c>
      <c r="J30" s="35"/>
      <c r="K30" s="67">
        <f>SUM(K21:K28)</f>
        <v>-105290609</v>
      </c>
      <c r="L30" s="67"/>
      <c r="M30" s="67">
        <f>SUM(M21:M28)</f>
        <v>41479200</v>
      </c>
      <c r="N30" s="35"/>
      <c r="O30" s="67">
        <f>SUM(O21:O28)</f>
        <v>0</v>
      </c>
      <c r="P30" s="35"/>
      <c r="Q30" s="67">
        <f>SUM(Q21:Q28)</f>
        <v>-116523511</v>
      </c>
      <c r="R30" s="35"/>
      <c r="S30" s="67">
        <f>SUM(S21:S28)</f>
        <v>4812374</v>
      </c>
      <c r="T30" s="35"/>
      <c r="U30" s="67">
        <f>SUM(U21:U28)</f>
        <v>-101361045</v>
      </c>
      <c r="V30" s="35"/>
      <c r="W30" s="67">
        <f>SUM(W21:W28)</f>
        <v>-96548671</v>
      </c>
      <c r="Y30" s="67">
        <f>SUM(Y21:Y28)</f>
        <v>493709278</v>
      </c>
    </row>
    <row r="31" spans="1:25" ht="20.25" customHeight="1" thickTop="1" x14ac:dyDescent="0.55000000000000004">
      <c r="A31" s="16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Y31" s="35"/>
    </row>
    <row r="32" spans="1:25" ht="20.25" customHeight="1" x14ac:dyDescent="0.55000000000000004">
      <c r="A32" s="16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Y32" s="35"/>
    </row>
    <row r="33" spans="1:25" ht="20.25" customHeight="1" x14ac:dyDescent="0.55000000000000004">
      <c r="A33" s="16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Y33" s="35"/>
    </row>
    <row r="34" spans="1:25" ht="20.25" customHeight="1" x14ac:dyDescent="0.55000000000000004">
      <c r="A34" s="16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Y34" s="35"/>
    </row>
    <row r="35" spans="1:25" ht="20.25" customHeight="1" x14ac:dyDescent="0.55000000000000004">
      <c r="A35" s="16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Y35" s="35"/>
    </row>
    <row r="36" spans="1:25" ht="20.25" customHeight="1" x14ac:dyDescent="0.55000000000000004">
      <c r="A36" s="16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Y36" s="35"/>
    </row>
    <row r="37" spans="1:25" ht="22.4" customHeight="1" x14ac:dyDescent="0.55000000000000004">
      <c r="A37" s="51" t="s">
        <v>29</v>
      </c>
      <c r="B37" s="59"/>
      <c r="C37" s="59"/>
      <c r="D37" s="70"/>
      <c r="E37" s="70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71"/>
      <c r="R37" s="59"/>
      <c r="S37" s="59"/>
      <c r="T37" s="59"/>
      <c r="U37" s="59"/>
      <c r="V37" s="59"/>
      <c r="W37" s="59"/>
      <c r="X37" s="59"/>
      <c r="Y37" s="59"/>
    </row>
  </sheetData>
  <mergeCells count="5">
    <mergeCell ref="G5:W5"/>
    <mergeCell ref="S6:W6"/>
    <mergeCell ref="O7:Q7"/>
    <mergeCell ref="S7:U7"/>
    <mergeCell ref="O8:Q8"/>
  </mergeCells>
  <pageMargins left="0.3" right="0.3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AAF0D-42C8-42F8-9DB8-1A8BF5454D49}">
  <dimension ref="A1:M112"/>
  <sheetViews>
    <sheetView topLeftCell="A25" zoomScale="87" zoomScaleNormal="87" zoomScaleSheetLayoutView="99" workbookViewId="0">
      <selection activeCell="E45" sqref="E45"/>
    </sheetView>
  </sheetViews>
  <sheetFormatPr defaultColWidth="9.453125" defaultRowHeight="21.75" customHeight="1" x14ac:dyDescent="0.55000000000000004"/>
  <cols>
    <col min="1" max="2" width="1.54296875" style="43" customWidth="1"/>
    <col min="3" max="3" width="47.81640625" style="43" customWidth="1"/>
    <col min="4" max="4" width="2" style="29" customWidth="1"/>
    <col min="5" max="5" width="7.54296875" style="30" customWidth="1"/>
    <col min="6" max="6" width="1" style="73" customWidth="1"/>
    <col min="7" max="7" width="12.54296875" style="32" customWidth="1"/>
    <col min="8" max="8" width="1" style="73" customWidth="1"/>
    <col min="9" max="9" width="12.54296875" style="32" customWidth="1"/>
    <col min="10" max="10" width="1" style="75" customWidth="1"/>
    <col min="11" max="11" width="12.54296875" style="14" customWidth="1"/>
    <col min="12" max="12" width="1" style="75" customWidth="1"/>
    <col min="13" max="13" width="12.54296875" style="14" customWidth="1"/>
    <col min="14" max="16384" width="9.453125" style="57"/>
  </cols>
  <sheetData>
    <row r="1" spans="1:13" ht="20.9" customHeight="1" x14ac:dyDescent="0.55000000000000004">
      <c r="A1" s="72" t="s">
        <v>0</v>
      </c>
      <c r="B1" s="72"/>
      <c r="C1" s="72"/>
      <c r="G1" s="74"/>
      <c r="I1" s="74"/>
      <c r="K1" s="76"/>
      <c r="M1" s="76"/>
    </row>
    <row r="2" spans="1:13" ht="20.9" customHeight="1" x14ac:dyDescent="0.55000000000000004">
      <c r="A2" s="72" t="s">
        <v>130</v>
      </c>
      <c r="B2" s="72"/>
      <c r="C2" s="72"/>
    </row>
    <row r="3" spans="1:13" ht="20.9" customHeight="1" x14ac:dyDescent="0.55000000000000004">
      <c r="A3" s="24" t="s">
        <v>185</v>
      </c>
      <c r="B3" s="24"/>
      <c r="C3" s="24"/>
      <c r="D3" s="24"/>
      <c r="E3" s="24"/>
      <c r="F3" s="24"/>
      <c r="G3" s="77"/>
      <c r="H3" s="24"/>
      <c r="I3" s="77"/>
      <c r="J3" s="10"/>
      <c r="K3" s="10"/>
      <c r="L3" s="10"/>
      <c r="M3" s="10"/>
    </row>
    <row r="4" spans="1:13" ht="20.9" customHeight="1" x14ac:dyDescent="0.55000000000000004">
      <c r="A4" s="72"/>
      <c r="B4" s="72"/>
      <c r="C4" s="72"/>
    </row>
    <row r="5" spans="1:13" s="20" customFormat="1" ht="20.9" customHeight="1" x14ac:dyDescent="0.35">
      <c r="A5" s="72"/>
      <c r="B5" s="72"/>
      <c r="C5" s="72"/>
      <c r="D5" s="29"/>
      <c r="E5" s="30"/>
      <c r="F5" s="73"/>
      <c r="G5" s="137" t="s">
        <v>1</v>
      </c>
      <c r="H5" s="137"/>
      <c r="I5" s="137"/>
      <c r="J5" s="12"/>
      <c r="K5" s="138" t="s">
        <v>2</v>
      </c>
      <c r="L5" s="138"/>
      <c r="M5" s="138"/>
    </row>
    <row r="6" spans="1:13" s="20" customFormat="1" ht="20.9" customHeight="1" x14ac:dyDescent="0.35">
      <c r="A6" s="43"/>
      <c r="B6" s="43"/>
      <c r="C6" s="43"/>
      <c r="D6" s="60"/>
      <c r="E6" s="28"/>
      <c r="F6" s="78"/>
      <c r="G6" s="74" t="s">
        <v>184</v>
      </c>
      <c r="H6" s="19"/>
      <c r="I6" s="74" t="s">
        <v>3</v>
      </c>
      <c r="J6" s="79"/>
      <c r="K6" s="74" t="s">
        <v>184</v>
      </c>
      <c r="L6" s="7"/>
      <c r="M6" s="74" t="s">
        <v>3</v>
      </c>
    </row>
    <row r="7" spans="1:13" s="20" customFormat="1" ht="20.9" customHeight="1" x14ac:dyDescent="0.35">
      <c r="A7" s="43"/>
      <c r="B7" s="43"/>
      <c r="C7" s="43"/>
      <c r="D7" s="60"/>
      <c r="E7" s="22" t="s">
        <v>4</v>
      </c>
      <c r="F7" s="78"/>
      <c r="G7" s="80" t="s">
        <v>5</v>
      </c>
      <c r="H7" s="78"/>
      <c r="I7" s="80" t="s">
        <v>5</v>
      </c>
      <c r="J7" s="81"/>
      <c r="K7" s="13" t="s">
        <v>5</v>
      </c>
      <c r="L7" s="81"/>
      <c r="M7" s="13" t="s">
        <v>5</v>
      </c>
    </row>
    <row r="8" spans="1:13" s="20" customFormat="1" ht="20.9" customHeight="1" x14ac:dyDescent="0.35">
      <c r="A8" s="72" t="s">
        <v>131</v>
      </c>
      <c r="B8" s="43"/>
      <c r="C8" s="43"/>
      <c r="D8" s="29"/>
      <c r="E8" s="30"/>
      <c r="F8" s="73"/>
      <c r="G8" s="32"/>
      <c r="H8" s="73"/>
      <c r="I8" s="32"/>
      <c r="J8" s="75"/>
      <c r="K8" s="14"/>
      <c r="L8" s="75"/>
      <c r="M8" s="14"/>
    </row>
    <row r="9" spans="1:13" s="20" customFormat="1" ht="20.9" customHeight="1" x14ac:dyDescent="0.35">
      <c r="A9" s="43" t="s">
        <v>76</v>
      </c>
      <c r="B9" s="43"/>
      <c r="C9" s="43"/>
      <c r="D9" s="29"/>
      <c r="E9" s="30"/>
      <c r="F9" s="73"/>
      <c r="G9" s="82">
        <f>Thai10!I22</f>
        <v>-218906078.08999997</v>
      </c>
      <c r="H9" s="83"/>
      <c r="I9" s="82">
        <v>-224403977</v>
      </c>
      <c r="J9" s="84"/>
      <c r="K9" s="85">
        <f>Thai10!M22</f>
        <v>-103941812</v>
      </c>
      <c r="L9" s="84"/>
      <c r="M9" s="85">
        <v>-32143655</v>
      </c>
    </row>
    <row r="10" spans="1:13" s="20" customFormat="1" ht="20.9" customHeight="1" x14ac:dyDescent="0.35">
      <c r="A10" s="43" t="s">
        <v>132</v>
      </c>
      <c r="B10" s="43"/>
      <c r="C10" s="43"/>
      <c r="D10" s="29"/>
      <c r="E10" s="30"/>
      <c r="F10" s="73"/>
      <c r="G10" s="32"/>
      <c r="H10" s="73"/>
      <c r="I10" s="32"/>
      <c r="J10" s="75"/>
      <c r="K10" s="14"/>
      <c r="L10" s="75"/>
      <c r="M10" s="14"/>
    </row>
    <row r="11" spans="1:13" s="20" customFormat="1" ht="20.9" customHeight="1" x14ac:dyDescent="0.35">
      <c r="A11" s="43"/>
      <c r="B11" s="43" t="s">
        <v>133</v>
      </c>
      <c r="C11" s="43"/>
      <c r="D11" s="29"/>
      <c r="E11" s="30"/>
      <c r="F11" s="73"/>
      <c r="G11" s="32"/>
      <c r="H11" s="73"/>
      <c r="I11" s="32"/>
      <c r="J11" s="75"/>
      <c r="K11" s="14"/>
      <c r="L11" s="75"/>
      <c r="M11" s="14"/>
    </row>
    <row r="12" spans="1:13" s="20" customFormat="1" ht="20.9" customHeight="1" x14ac:dyDescent="0.35">
      <c r="A12" s="43" t="s">
        <v>134</v>
      </c>
      <c r="B12" s="43" t="s">
        <v>135</v>
      </c>
      <c r="C12" s="43"/>
      <c r="D12" s="29"/>
      <c r="E12" s="29">
        <v>29</v>
      </c>
      <c r="F12" s="73"/>
      <c r="G12" s="32">
        <v>52280453</v>
      </c>
      <c r="H12" s="83"/>
      <c r="I12" s="32">
        <v>59487219</v>
      </c>
      <c r="J12" s="84"/>
      <c r="K12" s="85">
        <v>2321522</v>
      </c>
      <c r="L12" s="84"/>
      <c r="M12" s="85">
        <v>2143919</v>
      </c>
    </row>
    <row r="13" spans="1:13" s="20" customFormat="1" ht="20.9" customHeight="1" x14ac:dyDescent="0.35">
      <c r="A13" s="43"/>
      <c r="B13" s="86" t="s">
        <v>239</v>
      </c>
      <c r="C13" s="43"/>
      <c r="D13" s="29"/>
      <c r="E13" s="29"/>
      <c r="F13" s="73"/>
      <c r="G13" s="32">
        <v>3060295</v>
      </c>
      <c r="H13" s="83"/>
      <c r="I13" s="32">
        <v>14970722</v>
      </c>
      <c r="J13" s="84"/>
      <c r="K13" s="85">
        <v>-19037132</v>
      </c>
      <c r="L13" s="84"/>
      <c r="M13" s="85">
        <v>3116973</v>
      </c>
    </row>
    <row r="14" spans="1:13" s="20" customFormat="1" ht="20.9" customHeight="1" x14ac:dyDescent="0.35">
      <c r="A14" s="43"/>
      <c r="B14" s="86" t="s">
        <v>254</v>
      </c>
      <c r="D14" s="29"/>
      <c r="E14" s="29">
        <v>12</v>
      </c>
      <c r="F14" s="73"/>
      <c r="G14" s="32">
        <v>2898629</v>
      </c>
      <c r="H14" s="73"/>
      <c r="I14" s="32">
        <v>8853382</v>
      </c>
      <c r="J14" s="75"/>
      <c r="K14" s="14">
        <v>0</v>
      </c>
      <c r="L14" s="75"/>
      <c r="M14" s="14">
        <v>0</v>
      </c>
    </row>
    <row r="15" spans="1:13" s="20" customFormat="1" ht="20.9" customHeight="1" x14ac:dyDescent="0.35">
      <c r="A15" s="43"/>
      <c r="B15" s="86" t="s">
        <v>257</v>
      </c>
      <c r="D15" s="29"/>
      <c r="E15" s="29" t="s">
        <v>256</v>
      </c>
      <c r="F15" s="73"/>
      <c r="G15" s="32">
        <v>78611229</v>
      </c>
      <c r="H15" s="73"/>
      <c r="I15" s="32">
        <v>0</v>
      </c>
      <c r="J15" s="75"/>
      <c r="K15" s="14">
        <v>68469000</v>
      </c>
      <c r="L15" s="75"/>
      <c r="M15" s="14">
        <v>0</v>
      </c>
    </row>
    <row r="16" spans="1:13" s="20" customFormat="1" ht="20.9" customHeight="1" x14ac:dyDescent="0.35">
      <c r="A16" s="43"/>
      <c r="B16" s="43" t="s">
        <v>136</v>
      </c>
      <c r="C16" s="43"/>
      <c r="D16" s="29"/>
      <c r="E16" s="29"/>
      <c r="F16" s="73"/>
      <c r="G16" s="32">
        <v>-5016888</v>
      </c>
      <c r="H16" s="83"/>
      <c r="I16" s="32">
        <v>-1702518</v>
      </c>
      <c r="J16" s="84"/>
      <c r="K16" s="14">
        <v>-4610170</v>
      </c>
      <c r="L16" s="84"/>
      <c r="M16" s="14">
        <v>-1648894</v>
      </c>
    </row>
    <row r="17" spans="1:13" s="20" customFormat="1" ht="20.9" customHeight="1" x14ac:dyDescent="0.35">
      <c r="A17" s="43"/>
      <c r="B17" s="86" t="s">
        <v>224</v>
      </c>
      <c r="C17" s="43"/>
      <c r="D17" s="29"/>
      <c r="E17" s="29"/>
      <c r="F17" s="73"/>
      <c r="G17" s="32">
        <v>-66222</v>
      </c>
      <c r="H17" s="83"/>
      <c r="I17" s="32">
        <v>0</v>
      </c>
      <c r="J17" s="84"/>
      <c r="K17" s="14">
        <v>-66222</v>
      </c>
      <c r="L17" s="84"/>
      <c r="M17" s="14">
        <v>0</v>
      </c>
    </row>
    <row r="18" spans="1:13" s="20" customFormat="1" ht="20.9" customHeight="1" x14ac:dyDescent="0.35">
      <c r="A18" s="43"/>
      <c r="B18" s="86" t="s">
        <v>137</v>
      </c>
      <c r="C18" s="43"/>
      <c r="D18" s="29"/>
      <c r="E18" s="29"/>
      <c r="F18" s="73"/>
      <c r="G18" s="32"/>
      <c r="H18" s="83"/>
      <c r="I18" s="32"/>
      <c r="J18" s="84"/>
      <c r="K18" s="14"/>
      <c r="L18" s="84"/>
      <c r="M18" s="14"/>
    </row>
    <row r="19" spans="1:13" s="20" customFormat="1" ht="20.9" customHeight="1" x14ac:dyDescent="0.35">
      <c r="C19" s="20" t="s">
        <v>138</v>
      </c>
      <c r="D19" s="29"/>
      <c r="E19" s="29">
        <v>16</v>
      </c>
      <c r="F19" s="73"/>
      <c r="G19" s="32">
        <v>-5773685</v>
      </c>
      <c r="H19" s="73"/>
      <c r="I19" s="32">
        <v>3680560</v>
      </c>
      <c r="J19" s="75"/>
      <c r="K19" s="14">
        <v>-1024760</v>
      </c>
      <c r="L19" s="75"/>
      <c r="M19" s="14">
        <v>3617110</v>
      </c>
    </row>
    <row r="20" spans="1:13" s="20" customFormat="1" ht="20.9" customHeight="1" x14ac:dyDescent="0.35">
      <c r="A20" s="43"/>
      <c r="B20" s="86" t="s">
        <v>248</v>
      </c>
      <c r="C20" s="43"/>
      <c r="D20" s="29"/>
      <c r="E20" s="29"/>
      <c r="F20" s="73"/>
      <c r="G20" s="32">
        <v>-47450370</v>
      </c>
      <c r="H20" s="73"/>
      <c r="I20" s="32">
        <v>-1165749</v>
      </c>
      <c r="J20" s="75"/>
      <c r="K20" s="14">
        <v>-4628994</v>
      </c>
      <c r="L20" s="75"/>
      <c r="M20" s="14">
        <v>-971842</v>
      </c>
    </row>
    <row r="21" spans="1:13" s="20" customFormat="1" ht="20.9" customHeight="1" x14ac:dyDescent="0.35">
      <c r="A21" s="43"/>
      <c r="B21" s="86" t="s">
        <v>222</v>
      </c>
      <c r="C21" s="43"/>
      <c r="D21" s="29"/>
      <c r="E21" s="29">
        <v>14</v>
      </c>
      <c r="F21" s="73"/>
      <c r="G21" s="32">
        <v>896199</v>
      </c>
      <c r="H21" s="73"/>
      <c r="I21" s="32">
        <v>0</v>
      </c>
      <c r="J21" s="75"/>
      <c r="K21" s="14">
        <v>896199</v>
      </c>
      <c r="L21" s="75"/>
      <c r="M21" s="14">
        <v>0</v>
      </c>
    </row>
    <row r="22" spans="1:13" s="20" customFormat="1" ht="20.9" customHeight="1" x14ac:dyDescent="0.35">
      <c r="A22" s="43"/>
      <c r="B22" s="86" t="s">
        <v>223</v>
      </c>
      <c r="C22" s="43"/>
      <c r="D22" s="29"/>
      <c r="E22" s="29">
        <v>22</v>
      </c>
      <c r="F22" s="73"/>
      <c r="G22" s="32">
        <v>1777072</v>
      </c>
      <c r="H22" s="73"/>
      <c r="I22" s="32">
        <v>0</v>
      </c>
      <c r="J22" s="75"/>
      <c r="K22" s="14">
        <v>1777072</v>
      </c>
      <c r="L22" s="75"/>
      <c r="M22" s="14">
        <v>0</v>
      </c>
    </row>
    <row r="23" spans="1:13" s="20" customFormat="1" ht="20.9" customHeight="1" x14ac:dyDescent="0.35">
      <c r="A23" s="43"/>
      <c r="B23" s="86" t="s">
        <v>139</v>
      </c>
      <c r="C23" s="43"/>
      <c r="D23" s="29"/>
      <c r="E23" s="29"/>
      <c r="F23" s="73"/>
      <c r="G23" s="32">
        <v>-3853877</v>
      </c>
      <c r="I23" s="32">
        <v>-13359115</v>
      </c>
      <c r="J23" s="8"/>
      <c r="K23" s="85">
        <v>-3853877</v>
      </c>
      <c r="L23" s="8"/>
      <c r="M23" s="85">
        <v>-13359117</v>
      </c>
    </row>
    <row r="24" spans="1:13" s="20" customFormat="1" ht="20.9" customHeight="1" x14ac:dyDescent="0.35">
      <c r="A24" s="43"/>
      <c r="B24" s="43" t="s">
        <v>140</v>
      </c>
      <c r="C24" s="43"/>
      <c r="D24" s="29"/>
      <c r="E24" s="29"/>
      <c r="F24" s="73"/>
      <c r="G24" s="35">
        <v>6666109</v>
      </c>
      <c r="H24" s="83"/>
      <c r="I24" s="35">
        <v>12903919</v>
      </c>
      <c r="J24" s="84"/>
      <c r="K24" s="85">
        <v>5647804</v>
      </c>
      <c r="L24" s="84"/>
      <c r="M24" s="85">
        <v>12521661</v>
      </c>
    </row>
    <row r="25" spans="1:13" s="20" customFormat="1" ht="20.9" customHeight="1" x14ac:dyDescent="0.35">
      <c r="A25" s="43"/>
      <c r="B25" s="86" t="s">
        <v>141</v>
      </c>
      <c r="C25" s="43"/>
      <c r="D25" s="29"/>
      <c r="E25" s="29">
        <v>25</v>
      </c>
      <c r="F25" s="73"/>
      <c r="G25" s="87">
        <v>103528</v>
      </c>
      <c r="H25" s="83"/>
      <c r="I25" s="87">
        <v>1192376</v>
      </c>
      <c r="J25" s="84"/>
      <c r="K25" s="87">
        <v>699734</v>
      </c>
      <c r="L25" s="84"/>
      <c r="M25" s="87">
        <v>435535</v>
      </c>
    </row>
    <row r="26" spans="1:13" s="20" customFormat="1" ht="6" customHeight="1" x14ac:dyDescent="0.35">
      <c r="A26" s="43"/>
      <c r="B26" s="43"/>
      <c r="C26" s="43"/>
      <c r="D26" s="29"/>
      <c r="E26" s="30"/>
      <c r="F26" s="73"/>
      <c r="G26" s="32"/>
      <c r="H26" s="73"/>
      <c r="I26" s="32"/>
      <c r="J26" s="75"/>
      <c r="K26" s="14"/>
      <c r="L26" s="75"/>
      <c r="M26" s="14"/>
    </row>
    <row r="27" spans="1:13" s="20" customFormat="1" ht="20.9" customHeight="1" x14ac:dyDescent="0.35">
      <c r="A27" s="43" t="s">
        <v>142</v>
      </c>
      <c r="B27" s="43"/>
      <c r="C27" s="43"/>
      <c r="D27" s="29"/>
      <c r="E27" s="30"/>
      <c r="F27" s="73"/>
      <c r="G27" s="32"/>
      <c r="H27" s="73"/>
      <c r="I27" s="32"/>
      <c r="J27" s="75"/>
      <c r="K27" s="14"/>
      <c r="L27" s="75"/>
      <c r="M27" s="14"/>
    </row>
    <row r="28" spans="1:13" s="20" customFormat="1" ht="20.9" customHeight="1" x14ac:dyDescent="0.35">
      <c r="B28" s="43" t="s">
        <v>143</v>
      </c>
      <c r="C28" s="43"/>
      <c r="D28" s="29"/>
      <c r="E28" s="30"/>
      <c r="F28" s="73"/>
      <c r="G28" s="32">
        <f>SUM(G9:G25)</f>
        <v>-134773606.08999997</v>
      </c>
      <c r="H28" s="73"/>
      <c r="I28" s="32">
        <f>SUM(I9:I25)</f>
        <v>-139543181</v>
      </c>
      <c r="J28" s="75"/>
      <c r="K28" s="14">
        <f>SUM(K9:K25)</f>
        <v>-57351636</v>
      </c>
      <c r="L28" s="75"/>
      <c r="M28" s="14">
        <f>SUM(M9:M25)</f>
        <v>-26288310</v>
      </c>
    </row>
    <row r="29" spans="1:13" s="20" customFormat="1" ht="20.9" customHeight="1" x14ac:dyDescent="0.35">
      <c r="A29" s="43" t="s">
        <v>144</v>
      </c>
      <c r="B29" s="43"/>
      <c r="C29" s="43"/>
      <c r="D29" s="29"/>
      <c r="E29" s="30"/>
      <c r="F29" s="73"/>
      <c r="G29" s="32"/>
      <c r="H29" s="73"/>
      <c r="I29" s="32"/>
      <c r="J29" s="75"/>
      <c r="K29" s="14"/>
      <c r="L29" s="75"/>
      <c r="M29" s="14"/>
    </row>
    <row r="30" spans="1:13" s="20" customFormat="1" ht="20.9" customHeight="1" x14ac:dyDescent="0.35">
      <c r="A30" s="43" t="s">
        <v>145</v>
      </c>
      <c r="B30" s="86" t="s">
        <v>225</v>
      </c>
      <c r="C30" s="43"/>
      <c r="D30" s="29"/>
      <c r="E30" s="29"/>
      <c r="F30" s="73"/>
      <c r="G30" s="32">
        <v>106764337</v>
      </c>
      <c r="H30" s="83"/>
      <c r="I30" s="32">
        <v>41690616</v>
      </c>
      <c r="J30" s="84"/>
      <c r="K30" s="14">
        <v>40055845</v>
      </c>
      <c r="L30" s="84"/>
      <c r="M30" s="14">
        <v>52816670</v>
      </c>
    </row>
    <row r="31" spans="1:13" s="20" customFormat="1" ht="20.9" customHeight="1" x14ac:dyDescent="0.35">
      <c r="A31" s="43" t="s">
        <v>145</v>
      </c>
      <c r="B31" s="43" t="s">
        <v>146</v>
      </c>
      <c r="C31" s="43"/>
      <c r="D31" s="29"/>
      <c r="E31" s="29">
        <v>12</v>
      </c>
      <c r="F31" s="73"/>
      <c r="G31" s="32">
        <v>55179578</v>
      </c>
      <c r="H31" s="83"/>
      <c r="I31" s="32">
        <v>44274870</v>
      </c>
      <c r="J31" s="84"/>
      <c r="K31" s="85">
        <v>6359411</v>
      </c>
      <c r="L31" s="84"/>
      <c r="M31" s="85">
        <v>6643607</v>
      </c>
    </row>
    <row r="32" spans="1:13" s="20" customFormat="1" ht="20.9" customHeight="1" x14ac:dyDescent="0.35">
      <c r="A32" s="43" t="s">
        <v>145</v>
      </c>
      <c r="B32" s="43" t="s">
        <v>147</v>
      </c>
      <c r="C32" s="43"/>
      <c r="D32" s="29"/>
      <c r="E32" s="30"/>
      <c r="F32" s="73"/>
      <c r="G32" s="32">
        <v>116483</v>
      </c>
      <c r="H32" s="83"/>
      <c r="I32" s="32">
        <v>3988611</v>
      </c>
      <c r="J32" s="84"/>
      <c r="K32" s="85">
        <v>-452977</v>
      </c>
      <c r="L32" s="84"/>
      <c r="M32" s="85">
        <v>-644259</v>
      </c>
    </row>
    <row r="33" spans="1:13" s="20" customFormat="1" ht="20.9" customHeight="1" x14ac:dyDescent="0.35">
      <c r="B33" s="43" t="s">
        <v>148</v>
      </c>
      <c r="C33" s="43"/>
      <c r="D33" s="29"/>
      <c r="F33" s="35"/>
      <c r="G33" s="32">
        <v>3943210</v>
      </c>
      <c r="H33" s="88"/>
      <c r="I33" s="32">
        <v>-532496</v>
      </c>
      <c r="J33" s="89"/>
      <c r="K33" s="85">
        <v>3405860</v>
      </c>
      <c r="L33" s="89"/>
      <c r="M33" s="85">
        <v>-705694</v>
      </c>
    </row>
    <row r="34" spans="1:13" s="20" customFormat="1" ht="20.9" customHeight="1" x14ac:dyDescent="0.35">
      <c r="A34" s="43" t="s">
        <v>145</v>
      </c>
      <c r="B34" s="86" t="s">
        <v>226</v>
      </c>
      <c r="C34" s="43"/>
      <c r="D34" s="29"/>
      <c r="E34" s="29"/>
      <c r="F34" s="73"/>
      <c r="G34" s="32">
        <f>-54589249</f>
        <v>-54589249</v>
      </c>
      <c r="H34" s="83"/>
      <c r="I34" s="32">
        <v>3710986</v>
      </c>
      <c r="J34" s="84"/>
      <c r="K34" s="85">
        <v>27891838</v>
      </c>
      <c r="L34" s="84"/>
      <c r="M34" s="85">
        <v>-47804003</v>
      </c>
    </row>
    <row r="35" spans="1:13" s="20" customFormat="1" ht="20.9" customHeight="1" x14ac:dyDescent="0.35">
      <c r="A35" s="43"/>
      <c r="B35" s="43" t="s">
        <v>149</v>
      </c>
      <c r="C35" s="43"/>
      <c r="D35" s="29"/>
      <c r="E35" s="30"/>
      <c r="F35" s="73"/>
      <c r="G35" s="32">
        <v>-7824458</v>
      </c>
      <c r="H35" s="83"/>
      <c r="I35" s="32">
        <v>-2625845</v>
      </c>
      <c r="J35" s="84"/>
      <c r="K35" s="85">
        <v>33694</v>
      </c>
      <c r="L35" s="84"/>
      <c r="M35" s="85">
        <v>839078</v>
      </c>
    </row>
    <row r="36" spans="1:13" s="20" customFormat="1" ht="20.9" customHeight="1" x14ac:dyDescent="0.35">
      <c r="A36" s="43"/>
      <c r="B36" s="86" t="s">
        <v>210</v>
      </c>
      <c r="C36" s="43"/>
      <c r="D36" s="29"/>
      <c r="E36" s="29">
        <v>25</v>
      </c>
      <c r="F36" s="73"/>
      <c r="G36" s="32">
        <v>-954133</v>
      </c>
      <c r="H36" s="83"/>
      <c r="I36" s="32">
        <v>-1476667</v>
      </c>
      <c r="J36" s="84"/>
      <c r="K36" s="32">
        <v>-75000</v>
      </c>
      <c r="L36" s="84"/>
      <c r="M36" s="32">
        <v>-1026667</v>
      </c>
    </row>
    <row r="37" spans="1:13" s="20" customFormat="1" ht="20.9" customHeight="1" x14ac:dyDescent="0.35">
      <c r="A37" s="43"/>
      <c r="B37" s="86" t="s">
        <v>150</v>
      </c>
      <c r="C37" s="43"/>
      <c r="D37" s="29"/>
      <c r="E37" s="30"/>
      <c r="F37" s="73"/>
      <c r="G37" s="69">
        <v>1186500</v>
      </c>
      <c r="H37" s="83"/>
      <c r="I37" s="69">
        <v>496500</v>
      </c>
      <c r="J37" s="84"/>
      <c r="K37" s="90">
        <v>368000</v>
      </c>
      <c r="L37" s="84"/>
      <c r="M37" s="90">
        <v>496500</v>
      </c>
    </row>
    <row r="38" spans="1:13" s="20" customFormat="1" ht="6" customHeight="1" x14ac:dyDescent="0.35">
      <c r="A38" s="43"/>
      <c r="B38" s="43"/>
      <c r="C38" s="43"/>
      <c r="D38" s="29"/>
      <c r="E38" s="30"/>
      <c r="F38" s="73"/>
      <c r="G38" s="32"/>
      <c r="H38" s="73"/>
      <c r="I38" s="32"/>
      <c r="J38" s="75"/>
      <c r="K38" s="14"/>
      <c r="L38" s="75"/>
      <c r="M38" s="14"/>
    </row>
    <row r="39" spans="1:13" s="20" customFormat="1" ht="20.9" customHeight="1" x14ac:dyDescent="0.35">
      <c r="A39" s="43" t="s">
        <v>259</v>
      </c>
      <c r="B39" s="43"/>
      <c r="C39" s="43"/>
      <c r="D39" s="29"/>
      <c r="E39" s="30"/>
      <c r="F39" s="32"/>
      <c r="G39" s="14">
        <f>SUM(G28:G37)</f>
        <v>-30951338.089999974</v>
      </c>
      <c r="H39" s="32"/>
      <c r="I39" s="14">
        <f>SUM(I28:I37)</f>
        <v>-50016606</v>
      </c>
      <c r="J39" s="14"/>
      <c r="K39" s="14">
        <f>SUM(K28:K37)</f>
        <v>20235035</v>
      </c>
      <c r="L39" s="14"/>
      <c r="M39" s="14">
        <f>SUM(M28:M37)</f>
        <v>-15673078</v>
      </c>
    </row>
    <row r="40" spans="1:13" s="20" customFormat="1" ht="20.9" customHeight="1" x14ac:dyDescent="0.35">
      <c r="A40" s="43"/>
      <c r="B40" s="86" t="s">
        <v>151</v>
      </c>
      <c r="C40" s="43"/>
      <c r="D40" s="29"/>
      <c r="E40" s="30"/>
      <c r="F40" s="32"/>
      <c r="G40" s="14">
        <v>-5267116</v>
      </c>
      <c r="H40" s="82"/>
      <c r="I40" s="14">
        <v>-6270643</v>
      </c>
      <c r="J40" s="85"/>
      <c r="K40" s="85">
        <v>-355805</v>
      </c>
      <c r="L40" s="85"/>
      <c r="M40" s="85">
        <v>-621456</v>
      </c>
    </row>
    <row r="41" spans="1:13" s="20" customFormat="1" ht="20.9" customHeight="1" x14ac:dyDescent="0.35">
      <c r="A41" s="43"/>
      <c r="B41" s="43" t="s">
        <v>152</v>
      </c>
      <c r="C41" s="43"/>
      <c r="D41" s="29"/>
      <c r="E41" s="30"/>
      <c r="F41" s="73"/>
      <c r="G41" s="91">
        <v>-8531211</v>
      </c>
      <c r="H41" s="83"/>
      <c r="I41" s="91">
        <v>-12575196</v>
      </c>
      <c r="J41" s="84"/>
      <c r="K41" s="90">
        <v>-7558467</v>
      </c>
      <c r="L41" s="84"/>
      <c r="M41" s="90">
        <v>-12197728</v>
      </c>
    </row>
    <row r="42" spans="1:13" s="20" customFormat="1" ht="6" customHeight="1" x14ac:dyDescent="0.35">
      <c r="A42" s="43"/>
      <c r="B42" s="43"/>
      <c r="C42" s="43"/>
      <c r="D42" s="60"/>
      <c r="E42" s="28"/>
      <c r="F42" s="78"/>
      <c r="G42" s="32"/>
      <c r="H42" s="78"/>
      <c r="I42" s="32"/>
      <c r="J42" s="81"/>
      <c r="K42" s="14"/>
      <c r="L42" s="81"/>
      <c r="M42" s="14"/>
    </row>
    <row r="43" spans="1:13" s="20" customFormat="1" ht="20.9" customHeight="1" x14ac:dyDescent="0.35">
      <c r="A43" s="43" t="s">
        <v>258</v>
      </c>
      <c r="B43" s="43"/>
      <c r="C43" s="43"/>
      <c r="D43" s="29"/>
      <c r="E43" s="30"/>
      <c r="F43" s="73"/>
      <c r="G43" s="92">
        <f>SUM(G39:G41)</f>
        <v>-44749665.089999974</v>
      </c>
      <c r="H43" s="73"/>
      <c r="I43" s="92">
        <f>SUM(I39:I41)</f>
        <v>-68862445</v>
      </c>
      <c r="J43" s="75"/>
      <c r="K43" s="15">
        <f>SUM(K39:K41)</f>
        <v>12320763</v>
      </c>
      <c r="L43" s="14"/>
      <c r="M43" s="15">
        <f>SUM(M39:M41)</f>
        <v>-28492262</v>
      </c>
    </row>
    <row r="44" spans="1:13" s="20" customFormat="1" ht="20.9" customHeight="1" x14ac:dyDescent="0.35">
      <c r="A44" s="43"/>
      <c r="B44" s="43"/>
      <c r="C44" s="43"/>
      <c r="D44" s="29"/>
      <c r="E44" s="30"/>
      <c r="F44" s="73"/>
      <c r="G44" s="32"/>
      <c r="H44" s="73"/>
      <c r="I44" s="32"/>
      <c r="J44" s="75"/>
      <c r="K44" s="14"/>
      <c r="L44" s="14"/>
      <c r="M44" s="14"/>
    </row>
    <row r="45" spans="1:13" s="20" customFormat="1" ht="20.9" customHeight="1" x14ac:dyDescent="0.35">
      <c r="A45" s="43"/>
      <c r="B45" s="43"/>
      <c r="C45" s="43"/>
      <c r="D45" s="29"/>
      <c r="E45" s="30"/>
      <c r="F45" s="73"/>
      <c r="G45" s="32"/>
      <c r="H45" s="73"/>
      <c r="I45" s="32"/>
      <c r="J45" s="75"/>
      <c r="K45" s="14"/>
      <c r="L45" s="14"/>
      <c r="M45" s="14"/>
    </row>
    <row r="46" spans="1:13" s="20" customFormat="1" ht="20.9" customHeight="1" x14ac:dyDescent="0.35">
      <c r="A46" s="43"/>
      <c r="B46" s="43"/>
      <c r="C46" s="43"/>
      <c r="D46" s="29"/>
      <c r="E46" s="30"/>
      <c r="F46" s="73"/>
      <c r="G46" s="32"/>
      <c r="H46" s="73"/>
      <c r="I46" s="32"/>
      <c r="J46" s="75"/>
      <c r="K46" s="14"/>
      <c r="L46" s="14"/>
      <c r="M46" s="14"/>
    </row>
    <row r="47" spans="1:13" s="20" customFormat="1" ht="20.9" customHeight="1" x14ac:dyDescent="0.35">
      <c r="A47" s="43"/>
      <c r="B47" s="43"/>
      <c r="C47" s="43"/>
      <c r="D47" s="29"/>
      <c r="E47" s="30"/>
      <c r="F47" s="73"/>
      <c r="G47" s="32"/>
      <c r="H47" s="73"/>
      <c r="I47" s="32"/>
      <c r="J47" s="75"/>
      <c r="K47" s="14"/>
      <c r="L47" s="14"/>
      <c r="M47" s="14"/>
    </row>
    <row r="48" spans="1:13" s="20" customFormat="1" ht="20.9" customHeight="1" x14ac:dyDescent="0.35">
      <c r="A48" s="43"/>
      <c r="B48" s="43"/>
      <c r="C48" s="43"/>
      <c r="D48" s="29"/>
      <c r="E48" s="30"/>
      <c r="F48" s="73"/>
      <c r="G48" s="32"/>
      <c r="H48" s="73"/>
      <c r="I48" s="32"/>
      <c r="J48" s="75"/>
      <c r="K48" s="14"/>
      <c r="L48" s="14"/>
      <c r="M48" s="14"/>
    </row>
    <row r="49" spans="1:13" s="20" customFormat="1" ht="20.25" customHeight="1" x14ac:dyDescent="0.35">
      <c r="A49" s="43"/>
      <c r="B49" s="43"/>
      <c r="C49" s="43"/>
      <c r="D49" s="29"/>
      <c r="E49" s="30"/>
      <c r="F49" s="73"/>
      <c r="G49" s="32"/>
      <c r="H49" s="73"/>
      <c r="I49" s="32"/>
      <c r="J49" s="75"/>
      <c r="K49" s="14"/>
      <c r="L49" s="14"/>
      <c r="M49" s="14"/>
    </row>
    <row r="50" spans="1:13" s="20" customFormat="1" ht="20.9" customHeight="1" x14ac:dyDescent="0.35">
      <c r="A50" s="43"/>
      <c r="B50" s="43"/>
      <c r="C50" s="43"/>
      <c r="D50" s="29"/>
      <c r="E50" s="30"/>
      <c r="F50" s="73"/>
      <c r="G50" s="32"/>
      <c r="H50" s="73"/>
      <c r="I50" s="32"/>
      <c r="J50" s="75"/>
      <c r="K50" s="14"/>
      <c r="L50" s="14"/>
      <c r="M50" s="14"/>
    </row>
    <row r="51" spans="1:13" s="20" customFormat="1" ht="4.5" customHeight="1" x14ac:dyDescent="0.35">
      <c r="A51" s="43"/>
      <c r="B51" s="43"/>
      <c r="C51" s="43"/>
      <c r="D51" s="29"/>
      <c r="E51" s="30"/>
      <c r="F51" s="73"/>
      <c r="G51" s="32"/>
      <c r="H51" s="73"/>
      <c r="I51" s="32"/>
      <c r="J51" s="75"/>
      <c r="K51" s="14"/>
      <c r="L51" s="14"/>
      <c r="M51" s="14"/>
    </row>
    <row r="52" spans="1:13" ht="22.4" customHeight="1" x14ac:dyDescent="0.55000000000000004">
      <c r="A52" s="93" t="s">
        <v>29</v>
      </c>
      <c r="B52" s="93"/>
      <c r="C52" s="93"/>
      <c r="D52" s="94"/>
      <c r="E52" s="95"/>
      <c r="F52" s="96"/>
      <c r="G52" s="92"/>
      <c r="H52" s="96"/>
      <c r="I52" s="92"/>
      <c r="J52" s="97"/>
      <c r="K52" s="15"/>
      <c r="L52" s="97"/>
      <c r="M52" s="15"/>
    </row>
    <row r="53" spans="1:13" ht="20.9" customHeight="1" x14ac:dyDescent="0.55000000000000004">
      <c r="A53" s="72" t="str">
        <f>A1</f>
        <v xml:space="preserve">บริษัท พีพี ไพร์ม จำกัด (มหาชน) </v>
      </c>
      <c r="B53" s="72"/>
      <c r="C53" s="72"/>
    </row>
    <row r="54" spans="1:13" ht="20.9" customHeight="1" x14ac:dyDescent="0.55000000000000004">
      <c r="A54" s="72" t="str">
        <f>A2</f>
        <v>งบกระแสเงินสด</v>
      </c>
      <c r="B54" s="72"/>
      <c r="C54" s="72"/>
    </row>
    <row r="55" spans="1:13" ht="20.9" customHeight="1" x14ac:dyDescent="0.55000000000000004">
      <c r="A55" s="98" t="str">
        <f>A3</f>
        <v>สำหรับปีสิ้นสุดวันที่ 31 ธันวาคม พ.ศ. 2567</v>
      </c>
      <c r="B55" s="98"/>
      <c r="C55" s="98"/>
      <c r="D55" s="94"/>
      <c r="E55" s="95"/>
      <c r="F55" s="96"/>
      <c r="G55" s="92"/>
      <c r="H55" s="96"/>
      <c r="I55" s="92"/>
      <c r="J55" s="97"/>
      <c r="K55" s="15"/>
      <c r="L55" s="97"/>
      <c r="M55" s="15"/>
    </row>
    <row r="56" spans="1:13" ht="18" customHeight="1" x14ac:dyDescent="0.55000000000000004">
      <c r="A56" s="72"/>
      <c r="B56" s="72"/>
      <c r="C56" s="72"/>
    </row>
    <row r="57" spans="1:13" s="20" customFormat="1" ht="18" customHeight="1" x14ac:dyDescent="0.35">
      <c r="A57" s="72"/>
      <c r="B57" s="72"/>
      <c r="C57" s="72"/>
      <c r="D57" s="29"/>
      <c r="E57" s="30"/>
      <c r="F57" s="73"/>
      <c r="G57" s="137" t="s">
        <v>1</v>
      </c>
      <c r="H57" s="137"/>
      <c r="I57" s="137"/>
      <c r="J57" s="12"/>
      <c r="K57" s="138" t="s">
        <v>2</v>
      </c>
      <c r="L57" s="138"/>
      <c r="M57" s="138"/>
    </row>
    <row r="58" spans="1:13" s="20" customFormat="1" ht="18" customHeight="1" x14ac:dyDescent="0.35">
      <c r="A58" s="43"/>
      <c r="B58" s="43"/>
      <c r="C58" s="43"/>
      <c r="D58" s="60"/>
      <c r="E58" s="28"/>
      <c r="F58" s="78"/>
      <c r="G58" s="74" t="s">
        <v>184</v>
      </c>
      <c r="H58" s="19"/>
      <c r="I58" s="74" t="s">
        <v>3</v>
      </c>
      <c r="J58" s="79"/>
      <c r="K58" s="74" t="s">
        <v>184</v>
      </c>
      <c r="L58" s="7"/>
      <c r="M58" s="74" t="s">
        <v>3</v>
      </c>
    </row>
    <row r="59" spans="1:13" s="20" customFormat="1" ht="18" customHeight="1" x14ac:dyDescent="0.35">
      <c r="A59" s="43"/>
      <c r="B59" s="43"/>
      <c r="C59" s="43"/>
      <c r="D59" s="60"/>
      <c r="E59" s="22" t="s">
        <v>4</v>
      </c>
      <c r="F59" s="78"/>
      <c r="G59" s="80" t="s">
        <v>5</v>
      </c>
      <c r="H59" s="78"/>
      <c r="I59" s="80" t="s">
        <v>5</v>
      </c>
      <c r="J59" s="81"/>
      <c r="K59" s="13" t="s">
        <v>5</v>
      </c>
      <c r="L59" s="81"/>
      <c r="M59" s="13" t="s">
        <v>5</v>
      </c>
    </row>
    <row r="60" spans="1:13" s="20" customFormat="1" ht="18" customHeight="1" x14ac:dyDescent="0.35">
      <c r="A60" s="72" t="s">
        <v>153</v>
      </c>
      <c r="B60" s="43"/>
      <c r="C60" s="43"/>
      <c r="D60" s="29"/>
      <c r="E60" s="30"/>
      <c r="F60" s="73"/>
      <c r="G60" s="32"/>
      <c r="H60" s="73"/>
      <c r="I60" s="32"/>
      <c r="J60" s="75"/>
      <c r="K60" s="14"/>
      <c r="L60" s="75"/>
      <c r="M60" s="14"/>
    </row>
    <row r="61" spans="1:13" s="20" customFormat="1" ht="18" customHeight="1" x14ac:dyDescent="0.35">
      <c r="A61" s="43" t="s">
        <v>154</v>
      </c>
      <c r="B61" s="43"/>
      <c r="C61" s="43"/>
      <c r="D61" s="29"/>
      <c r="E61" s="30"/>
      <c r="F61" s="73"/>
      <c r="G61" s="82">
        <v>1240060</v>
      </c>
      <c r="H61" s="83"/>
      <c r="I61" s="82">
        <v>1918092</v>
      </c>
      <c r="J61" s="84"/>
      <c r="K61" s="85">
        <v>600745</v>
      </c>
      <c r="L61" s="84"/>
      <c r="M61" s="85">
        <v>1530283</v>
      </c>
    </row>
    <row r="62" spans="1:13" s="20" customFormat="1" ht="18" customHeight="1" x14ac:dyDescent="0.35">
      <c r="A62" s="43" t="s">
        <v>227</v>
      </c>
      <c r="B62" s="43"/>
      <c r="C62" s="43"/>
      <c r="D62" s="29"/>
      <c r="E62" s="30"/>
      <c r="F62" s="73"/>
      <c r="G62" s="82">
        <v>66222</v>
      </c>
      <c r="H62" s="83"/>
      <c r="I62" s="82">
        <v>0</v>
      </c>
      <c r="J62" s="84"/>
      <c r="K62" s="85">
        <v>66222</v>
      </c>
      <c r="L62" s="84"/>
      <c r="M62" s="85">
        <v>0</v>
      </c>
    </row>
    <row r="63" spans="1:13" s="20" customFormat="1" ht="18" customHeight="1" x14ac:dyDescent="0.35">
      <c r="A63" s="43" t="s">
        <v>236</v>
      </c>
      <c r="B63" s="43"/>
      <c r="C63" s="43"/>
      <c r="D63" s="29"/>
      <c r="E63" s="29"/>
      <c r="F63" s="73"/>
      <c r="G63" s="82">
        <v>1109899</v>
      </c>
      <c r="H63" s="83"/>
      <c r="I63" s="82">
        <v>65964255</v>
      </c>
      <c r="J63" s="84"/>
      <c r="K63" s="32">
        <v>1109899</v>
      </c>
      <c r="L63" s="84"/>
      <c r="M63" s="32">
        <v>65576798</v>
      </c>
    </row>
    <row r="64" spans="1:13" s="20" customFormat="1" ht="18" customHeight="1" x14ac:dyDescent="0.35">
      <c r="A64" s="43" t="s">
        <v>155</v>
      </c>
      <c r="B64" s="43"/>
      <c r="C64" s="43"/>
      <c r="D64" s="29"/>
      <c r="E64" s="29"/>
      <c r="F64" s="73"/>
      <c r="G64" s="99">
        <v>5256773</v>
      </c>
      <c r="H64" s="83"/>
      <c r="I64" s="99" t="s">
        <v>73</v>
      </c>
      <c r="J64" s="84"/>
      <c r="K64" s="85">
        <v>5256773</v>
      </c>
      <c r="L64" s="84"/>
      <c r="M64" s="85">
        <v>0</v>
      </c>
    </row>
    <row r="65" spans="1:13" s="20" customFormat="1" ht="18" customHeight="1" x14ac:dyDescent="0.35">
      <c r="A65" s="43" t="s">
        <v>156</v>
      </c>
      <c r="B65" s="43"/>
      <c r="C65" s="43"/>
      <c r="D65" s="29"/>
      <c r="E65" s="29"/>
      <c r="F65" s="73"/>
      <c r="G65" s="82">
        <v>0</v>
      </c>
      <c r="H65" s="83"/>
      <c r="I65" s="82">
        <v>-115372</v>
      </c>
      <c r="J65" s="84"/>
      <c r="K65" s="85">
        <v>0</v>
      </c>
      <c r="L65" s="84"/>
      <c r="M65" s="85">
        <v>0</v>
      </c>
    </row>
    <row r="66" spans="1:13" s="20" customFormat="1" ht="18" customHeight="1" x14ac:dyDescent="0.35">
      <c r="A66" s="43" t="s">
        <v>157</v>
      </c>
      <c r="B66" s="43"/>
      <c r="C66" s="43"/>
      <c r="D66" s="29"/>
      <c r="E66" s="29" t="s">
        <v>242</v>
      </c>
      <c r="F66" s="73"/>
      <c r="G66" s="82">
        <v>0</v>
      </c>
      <c r="H66" s="83"/>
      <c r="I66" s="82">
        <v>0</v>
      </c>
      <c r="J66" s="84"/>
      <c r="K66" s="85">
        <v>27961528</v>
      </c>
      <c r="L66" s="84"/>
      <c r="M66" s="85">
        <v>13854936</v>
      </c>
    </row>
    <row r="67" spans="1:13" s="20" customFormat="1" ht="18" customHeight="1" x14ac:dyDescent="0.35">
      <c r="A67" s="43" t="s">
        <v>158</v>
      </c>
      <c r="B67" s="43"/>
      <c r="C67" s="43"/>
      <c r="D67" s="29"/>
      <c r="E67" s="29" t="s">
        <v>242</v>
      </c>
      <c r="F67" s="73"/>
      <c r="G67" s="82">
        <v>0</v>
      </c>
      <c r="H67" s="83"/>
      <c r="I67" s="82">
        <v>0</v>
      </c>
      <c r="J67" s="84"/>
      <c r="K67" s="85">
        <v>-5801450</v>
      </c>
      <c r="L67" s="84"/>
      <c r="M67" s="85">
        <v>-8626632</v>
      </c>
    </row>
    <row r="68" spans="1:13" s="20" customFormat="1" ht="18" customHeight="1" x14ac:dyDescent="0.35">
      <c r="A68" s="43" t="s">
        <v>228</v>
      </c>
      <c r="B68" s="43"/>
      <c r="C68" s="43"/>
      <c r="D68" s="29"/>
      <c r="E68" s="29">
        <v>14</v>
      </c>
      <c r="F68" s="73"/>
      <c r="G68" s="82">
        <v>5100000</v>
      </c>
      <c r="H68" s="83"/>
      <c r="I68" s="82" t="s">
        <v>73</v>
      </c>
      <c r="J68" s="84"/>
      <c r="K68" s="85">
        <v>5100000</v>
      </c>
      <c r="L68" s="84"/>
      <c r="M68" s="85" t="s">
        <v>73</v>
      </c>
    </row>
    <row r="69" spans="1:13" s="20" customFormat="1" ht="18" customHeight="1" x14ac:dyDescent="0.35">
      <c r="A69" s="43" t="s">
        <v>159</v>
      </c>
      <c r="B69" s="43"/>
      <c r="C69" s="43"/>
      <c r="D69" s="29"/>
      <c r="G69" s="82">
        <v>4724164</v>
      </c>
      <c r="I69" s="82">
        <v>1220350</v>
      </c>
      <c r="J69" s="8"/>
      <c r="K69" s="85">
        <v>4694034</v>
      </c>
      <c r="L69" s="8"/>
      <c r="M69" s="85">
        <v>972350</v>
      </c>
    </row>
    <row r="70" spans="1:13" s="20" customFormat="1" ht="18" customHeight="1" x14ac:dyDescent="0.35">
      <c r="A70" s="43" t="s">
        <v>160</v>
      </c>
      <c r="B70" s="43"/>
      <c r="C70" s="43"/>
      <c r="D70" s="29"/>
      <c r="E70" s="30"/>
      <c r="F70" s="73"/>
      <c r="G70" s="82">
        <v>-5725830</v>
      </c>
      <c r="H70" s="83"/>
      <c r="I70" s="82">
        <v>-20356767</v>
      </c>
      <c r="J70" s="84"/>
      <c r="K70" s="85">
        <v>-571403</v>
      </c>
      <c r="L70" s="84"/>
      <c r="M70" s="85">
        <v>-781153</v>
      </c>
    </row>
    <row r="71" spans="1:13" s="20" customFormat="1" ht="6" customHeight="1" x14ac:dyDescent="0.35">
      <c r="A71" s="43"/>
      <c r="B71" s="43"/>
      <c r="C71" s="43"/>
      <c r="D71" s="29"/>
      <c r="F71" s="35"/>
      <c r="G71" s="100"/>
      <c r="H71" s="35"/>
      <c r="I71" s="100"/>
      <c r="J71" s="9"/>
      <c r="K71" s="101"/>
      <c r="L71" s="9"/>
      <c r="M71" s="101"/>
    </row>
    <row r="72" spans="1:13" s="20" customFormat="1" ht="18" customHeight="1" x14ac:dyDescent="0.35">
      <c r="A72" s="43" t="s">
        <v>249</v>
      </c>
      <c r="B72" s="43"/>
      <c r="C72" s="43"/>
      <c r="D72" s="29"/>
      <c r="F72" s="35"/>
      <c r="G72" s="6">
        <f>SUM(G61:G70)</f>
        <v>11771288</v>
      </c>
      <c r="H72" s="35"/>
      <c r="I72" s="6">
        <f>SUM(I61:I70)</f>
        <v>48630558</v>
      </c>
      <c r="J72" s="9"/>
      <c r="K72" s="11">
        <f>SUM(K61:K70)</f>
        <v>38416348</v>
      </c>
      <c r="L72" s="9"/>
      <c r="M72" s="11">
        <f>SUM(M61:M70)</f>
        <v>72526582</v>
      </c>
    </row>
    <row r="73" spans="1:13" s="20" customFormat="1" ht="7.5" customHeight="1" x14ac:dyDescent="0.35">
      <c r="A73" s="43"/>
      <c r="B73" s="43"/>
      <c r="C73" s="43"/>
      <c r="D73" s="29"/>
      <c r="F73" s="35"/>
      <c r="G73" s="32"/>
      <c r="H73" s="35"/>
      <c r="I73" s="32"/>
      <c r="J73" s="9"/>
      <c r="K73" s="14"/>
      <c r="L73" s="9"/>
      <c r="M73" s="14"/>
    </row>
    <row r="74" spans="1:13" s="20" customFormat="1" ht="18" customHeight="1" x14ac:dyDescent="0.35">
      <c r="A74" s="72" t="s">
        <v>161</v>
      </c>
      <c r="B74" s="43"/>
      <c r="C74" s="43"/>
      <c r="D74" s="29"/>
      <c r="F74" s="35"/>
      <c r="G74" s="32"/>
      <c r="H74" s="35"/>
      <c r="I74" s="32"/>
      <c r="J74" s="9"/>
      <c r="K74" s="14"/>
      <c r="L74" s="9"/>
      <c r="M74" s="14"/>
    </row>
    <row r="75" spans="1:13" s="20" customFormat="1" ht="18" customHeight="1" x14ac:dyDescent="0.35">
      <c r="A75" s="43" t="s">
        <v>32</v>
      </c>
      <c r="B75" s="19"/>
      <c r="C75" s="43"/>
      <c r="D75" s="29"/>
      <c r="F75" s="35"/>
      <c r="G75" s="32"/>
      <c r="H75" s="35"/>
      <c r="I75" s="32"/>
      <c r="J75" s="9"/>
      <c r="K75" s="14"/>
      <c r="L75" s="9"/>
      <c r="M75" s="14"/>
    </row>
    <row r="76" spans="1:13" s="20" customFormat="1" ht="18" customHeight="1" x14ac:dyDescent="0.35">
      <c r="B76" s="20" t="s">
        <v>250</v>
      </c>
      <c r="D76" s="29"/>
      <c r="E76" s="29"/>
      <c r="G76" s="32">
        <v>3880565</v>
      </c>
      <c r="I76" s="32">
        <v>-75797765</v>
      </c>
      <c r="J76" s="8"/>
      <c r="K76" s="110" t="s">
        <v>73</v>
      </c>
      <c r="L76" s="8"/>
      <c r="M76" s="102">
        <v>-69924447</v>
      </c>
    </row>
    <row r="77" spans="1:13" s="20" customFormat="1" ht="18" customHeight="1" x14ac:dyDescent="0.35">
      <c r="A77" s="20" t="s">
        <v>229</v>
      </c>
      <c r="D77" s="29"/>
      <c r="E77" s="29"/>
      <c r="G77" s="32">
        <v>15000000</v>
      </c>
      <c r="I77" s="32">
        <v>0</v>
      </c>
      <c r="J77" s="8"/>
      <c r="K77" s="102">
        <v>15000000</v>
      </c>
      <c r="L77" s="8"/>
      <c r="M77" s="110" t="s">
        <v>73</v>
      </c>
    </row>
    <row r="78" spans="1:13" s="20" customFormat="1" ht="18" customHeight="1" x14ac:dyDescent="0.35">
      <c r="A78" s="20" t="s">
        <v>162</v>
      </c>
      <c r="B78" s="19"/>
      <c r="C78" s="43"/>
      <c r="D78" s="29"/>
      <c r="E78" s="29">
        <v>22</v>
      </c>
      <c r="F78" s="32"/>
      <c r="G78" s="32">
        <v>-81715078</v>
      </c>
      <c r="H78" s="103"/>
      <c r="I78" s="32">
        <v>-86830198</v>
      </c>
      <c r="J78" s="102"/>
      <c r="K78" s="85">
        <v>-81157793</v>
      </c>
      <c r="L78" s="102"/>
      <c r="M78" s="85">
        <v>-86346354</v>
      </c>
    </row>
    <row r="79" spans="1:13" s="20" customFormat="1" ht="18" customHeight="1" x14ac:dyDescent="0.35">
      <c r="A79" s="43" t="s">
        <v>163</v>
      </c>
      <c r="B79" s="43"/>
      <c r="C79" s="43"/>
      <c r="D79" s="29"/>
      <c r="E79" s="29"/>
      <c r="F79" s="73"/>
      <c r="G79" s="32">
        <v>-1667606</v>
      </c>
      <c r="H79" s="103"/>
      <c r="I79" s="32">
        <v>-118918</v>
      </c>
      <c r="J79" s="102"/>
      <c r="K79" s="32">
        <v>-1667606</v>
      </c>
      <c r="L79" s="84"/>
      <c r="M79" s="32">
        <v>-118918</v>
      </c>
    </row>
    <row r="80" spans="1:13" s="20" customFormat="1" ht="18" customHeight="1" x14ac:dyDescent="0.35">
      <c r="A80" s="43" t="s">
        <v>168</v>
      </c>
      <c r="B80" s="43"/>
      <c r="C80" s="43"/>
      <c r="D80" s="29"/>
      <c r="E80" s="29">
        <v>22</v>
      </c>
      <c r="F80" s="73"/>
      <c r="G80" s="32">
        <v>-33988000</v>
      </c>
      <c r="H80" s="103"/>
      <c r="I80" s="32">
        <v>-44012000</v>
      </c>
      <c r="J80" s="102"/>
      <c r="K80" s="32">
        <v>-33988000</v>
      </c>
      <c r="L80" s="84"/>
      <c r="M80" s="32">
        <v>-44012000</v>
      </c>
    </row>
    <row r="81" spans="1:13" s="20" customFormat="1" ht="18" customHeight="1" x14ac:dyDescent="0.35">
      <c r="A81" s="20" t="s">
        <v>166</v>
      </c>
      <c r="B81" s="43"/>
      <c r="C81" s="43"/>
      <c r="D81" s="29"/>
      <c r="E81" s="29">
        <v>24</v>
      </c>
      <c r="F81" s="73"/>
      <c r="G81" s="32">
        <v>20000000</v>
      </c>
      <c r="H81" s="103"/>
      <c r="I81" s="32">
        <v>110000000</v>
      </c>
      <c r="J81" s="102"/>
      <c r="K81" s="82">
        <v>20000000</v>
      </c>
      <c r="L81" s="84"/>
      <c r="M81" s="82">
        <v>110000000</v>
      </c>
    </row>
    <row r="82" spans="1:13" s="20" customFormat="1" ht="18" customHeight="1" x14ac:dyDescent="0.35">
      <c r="A82" s="20" t="s">
        <v>167</v>
      </c>
      <c r="B82" s="43"/>
      <c r="C82" s="43"/>
      <c r="D82" s="29"/>
      <c r="E82" s="29">
        <v>24</v>
      </c>
      <c r="F82" s="73"/>
      <c r="G82" s="32">
        <v>-2070000</v>
      </c>
      <c r="H82" s="103"/>
      <c r="I82" s="32">
        <v>-12062900</v>
      </c>
      <c r="J82" s="102"/>
      <c r="K82" s="85">
        <v>-2070000</v>
      </c>
      <c r="L82" s="84"/>
      <c r="M82" s="85">
        <v>-12062900</v>
      </c>
    </row>
    <row r="83" spans="1:13" s="20" customFormat="1" ht="18" customHeight="1" x14ac:dyDescent="0.35">
      <c r="A83" s="43" t="s">
        <v>164</v>
      </c>
      <c r="B83" s="43"/>
      <c r="C83" s="43"/>
      <c r="D83" s="29"/>
      <c r="E83" s="29">
        <v>26</v>
      </c>
      <c r="F83" s="73"/>
      <c r="G83" s="32">
        <v>26061773</v>
      </c>
      <c r="H83" s="103"/>
      <c r="I83" s="32">
        <v>0</v>
      </c>
      <c r="J83" s="102"/>
      <c r="K83" s="85">
        <v>26061773</v>
      </c>
      <c r="L83" s="84"/>
      <c r="M83" s="85">
        <v>0</v>
      </c>
    </row>
    <row r="84" spans="1:13" s="20" customFormat="1" ht="18" customHeight="1" x14ac:dyDescent="0.35">
      <c r="A84" s="43" t="s">
        <v>165</v>
      </c>
      <c r="B84" s="43"/>
      <c r="C84" s="43"/>
      <c r="D84" s="29"/>
      <c r="E84" s="29"/>
      <c r="F84" s="73"/>
      <c r="G84" s="32">
        <v>-924772</v>
      </c>
      <c r="H84" s="103"/>
      <c r="I84" s="32">
        <v>0</v>
      </c>
      <c r="J84" s="102"/>
      <c r="K84" s="85">
        <v>-924772</v>
      </c>
      <c r="L84" s="84"/>
      <c r="M84" s="85">
        <v>0</v>
      </c>
    </row>
    <row r="85" spans="1:13" s="20" customFormat="1" ht="18" customHeight="1" x14ac:dyDescent="0.35">
      <c r="A85" s="43" t="s">
        <v>230</v>
      </c>
      <c r="B85" s="43"/>
      <c r="C85" s="43"/>
      <c r="D85" s="29"/>
      <c r="E85" s="29"/>
      <c r="F85" s="73"/>
      <c r="G85" s="32">
        <v>33690</v>
      </c>
      <c r="H85" s="103"/>
      <c r="I85" s="32">
        <v>36701245</v>
      </c>
      <c r="J85" s="102"/>
      <c r="K85" s="90">
        <v>33690</v>
      </c>
      <c r="L85" s="84"/>
      <c r="M85" s="90">
        <v>36701245</v>
      </c>
    </row>
    <row r="86" spans="1:13" s="20" customFormat="1" ht="6" customHeight="1" x14ac:dyDescent="0.35">
      <c r="A86" s="43"/>
      <c r="B86" s="43"/>
      <c r="C86" s="43"/>
      <c r="D86" s="29"/>
      <c r="E86" s="29"/>
      <c r="F86" s="32"/>
      <c r="G86" s="100"/>
      <c r="H86" s="32"/>
      <c r="I86" s="100"/>
      <c r="J86" s="14"/>
      <c r="K86" s="14"/>
      <c r="L86" s="14"/>
      <c r="M86" s="14"/>
    </row>
    <row r="87" spans="1:13" s="20" customFormat="1" ht="18" customHeight="1" x14ac:dyDescent="0.35">
      <c r="A87" s="20" t="s">
        <v>251</v>
      </c>
      <c r="F87" s="32"/>
      <c r="G87" s="15">
        <f>SUM(G76:G85)</f>
        <v>-55389428</v>
      </c>
      <c r="H87" s="32"/>
      <c r="I87" s="15">
        <f>SUM(I76:I85)</f>
        <v>-72120536</v>
      </c>
      <c r="J87" s="14"/>
      <c r="K87" s="15">
        <f>SUM(K76:K85)</f>
        <v>-58712708</v>
      </c>
      <c r="L87" s="14"/>
      <c r="M87" s="15">
        <f>SUM(M76:M85)</f>
        <v>-65763374</v>
      </c>
    </row>
    <row r="88" spans="1:13" s="20" customFormat="1" ht="7.5" customHeight="1" x14ac:dyDescent="0.35">
      <c r="A88" s="43"/>
      <c r="B88" s="43"/>
      <c r="C88" s="43"/>
      <c r="D88" s="29"/>
      <c r="F88" s="35"/>
      <c r="G88" s="32"/>
      <c r="H88" s="35"/>
      <c r="I88" s="32"/>
      <c r="J88" s="9"/>
      <c r="K88" s="14"/>
      <c r="L88" s="9"/>
      <c r="M88" s="14"/>
    </row>
    <row r="89" spans="1:13" s="20" customFormat="1" ht="18" customHeight="1" x14ac:dyDescent="0.35">
      <c r="A89" s="72" t="s">
        <v>171</v>
      </c>
      <c r="C89" s="72"/>
      <c r="D89" s="43"/>
      <c r="E89" s="43"/>
      <c r="F89" s="32"/>
      <c r="G89" s="32"/>
      <c r="H89" s="32"/>
      <c r="I89" s="32"/>
      <c r="J89" s="14"/>
      <c r="K89" s="14"/>
      <c r="L89" s="14"/>
      <c r="M89" s="14"/>
    </row>
    <row r="90" spans="1:13" s="20" customFormat="1" ht="18" customHeight="1" x14ac:dyDescent="0.35">
      <c r="A90" s="72"/>
      <c r="B90" s="19" t="s">
        <v>240</v>
      </c>
      <c r="C90" s="72"/>
      <c r="D90" s="43"/>
      <c r="E90" s="43"/>
      <c r="F90" s="32"/>
      <c r="G90" s="14">
        <f>SUM(G43+G72+G87)</f>
        <v>-88367805.089999974</v>
      </c>
      <c r="H90" s="32"/>
      <c r="I90" s="14">
        <f>SUM(I43+I72+I87)</f>
        <v>-92352423</v>
      </c>
      <c r="J90" s="14"/>
      <c r="K90" s="14">
        <f>SUM(K43+K72+K87)</f>
        <v>-7975597</v>
      </c>
      <c r="L90" s="14"/>
      <c r="M90" s="14">
        <f>SUM(M43+M72+M87)</f>
        <v>-21729054</v>
      </c>
    </row>
    <row r="91" spans="1:13" s="20" customFormat="1" ht="18" customHeight="1" x14ac:dyDescent="0.35">
      <c r="A91" s="43" t="s">
        <v>169</v>
      </c>
      <c r="B91" s="19"/>
      <c r="C91" s="72"/>
      <c r="D91" s="43"/>
      <c r="E91" s="43"/>
      <c r="F91" s="32"/>
      <c r="G91" s="32"/>
      <c r="H91" s="32"/>
      <c r="I91" s="32"/>
      <c r="J91" s="14"/>
      <c r="K91" s="14"/>
      <c r="L91" s="14"/>
      <c r="M91" s="14"/>
    </row>
    <row r="92" spans="1:13" s="20" customFormat="1" ht="18" customHeight="1" x14ac:dyDescent="0.35">
      <c r="B92" s="43" t="s">
        <v>170</v>
      </c>
      <c r="C92" s="43"/>
      <c r="D92" s="29"/>
      <c r="E92" s="30"/>
      <c r="F92" s="73"/>
      <c r="G92" s="91">
        <v>80271479</v>
      </c>
      <c r="H92" s="103"/>
      <c r="I92" s="91">
        <v>60161592</v>
      </c>
      <c r="J92" s="102"/>
      <c r="K92" s="90">
        <v>0</v>
      </c>
      <c r="L92" s="84"/>
      <c r="M92" s="90">
        <v>0</v>
      </c>
    </row>
    <row r="93" spans="1:13" s="20" customFormat="1" ht="7.5" customHeight="1" x14ac:dyDescent="0.35">
      <c r="A93" s="43"/>
      <c r="B93" s="43"/>
      <c r="C93" s="43"/>
      <c r="D93" s="29"/>
      <c r="F93" s="35"/>
      <c r="G93" s="32"/>
      <c r="H93" s="35"/>
      <c r="I93" s="32"/>
      <c r="J93" s="9"/>
      <c r="K93" s="14"/>
      <c r="L93" s="9"/>
      <c r="M93" s="14"/>
    </row>
    <row r="94" spans="1:13" s="20" customFormat="1" ht="18" customHeight="1" x14ac:dyDescent="0.35">
      <c r="A94" s="72" t="s">
        <v>171</v>
      </c>
      <c r="B94" s="43"/>
      <c r="C94" s="43"/>
      <c r="D94" s="29"/>
      <c r="E94" s="30"/>
      <c r="F94" s="73"/>
      <c r="G94" s="82">
        <f>SUM(G90:G92)</f>
        <v>-8096326.0899999738</v>
      </c>
      <c r="H94" s="103"/>
      <c r="I94" s="82">
        <f>SUM(I90:I92)</f>
        <v>-32190831</v>
      </c>
      <c r="J94" s="102"/>
      <c r="K94" s="82">
        <f>SUM(K90:K92)</f>
        <v>-7975597</v>
      </c>
      <c r="L94" s="84"/>
      <c r="M94" s="104">
        <f>SUM(M90:M92)</f>
        <v>-21729054</v>
      </c>
    </row>
    <row r="95" spans="1:13" s="20" customFormat="1" ht="18" customHeight="1" x14ac:dyDescent="0.35">
      <c r="A95" s="43" t="s">
        <v>172</v>
      </c>
      <c r="B95" s="43"/>
      <c r="C95" s="43"/>
      <c r="D95" s="29"/>
      <c r="F95" s="35"/>
      <c r="G95" s="105">
        <f>'7-9'!H13</f>
        <v>13128221</v>
      </c>
      <c r="H95" s="88"/>
      <c r="I95" s="105">
        <v>45319052</v>
      </c>
      <c r="J95" s="89"/>
      <c r="K95" s="105">
        <f>'7-9'!L13</f>
        <v>11876944</v>
      </c>
      <c r="L95" s="89"/>
      <c r="M95" s="105">
        <v>33605998</v>
      </c>
    </row>
    <row r="96" spans="1:13" s="20" customFormat="1" ht="6" customHeight="1" x14ac:dyDescent="0.35">
      <c r="A96" s="43"/>
      <c r="B96" s="43"/>
      <c r="C96" s="43"/>
      <c r="D96" s="29"/>
      <c r="F96" s="35"/>
      <c r="G96" s="88"/>
      <c r="H96" s="88"/>
      <c r="I96" s="88"/>
      <c r="J96" s="89"/>
      <c r="K96" s="89"/>
      <c r="L96" s="89"/>
      <c r="M96" s="89"/>
    </row>
    <row r="97" spans="1:13" s="20" customFormat="1" ht="18" customHeight="1" thickBot="1" x14ac:dyDescent="0.4">
      <c r="A97" s="43" t="s">
        <v>173</v>
      </c>
      <c r="B97" s="43"/>
      <c r="C97" s="43"/>
      <c r="D97" s="29"/>
      <c r="F97" s="35"/>
      <c r="G97" s="67">
        <f>SUM(G94:G95)</f>
        <v>5031894.9100000262</v>
      </c>
      <c r="H97" s="35"/>
      <c r="I97" s="67">
        <f>SUM(I94:I95)</f>
        <v>13128221</v>
      </c>
      <c r="J97" s="9"/>
      <c r="K97" s="106">
        <f>SUM(K94:K95)</f>
        <v>3901347</v>
      </c>
      <c r="L97" s="9"/>
      <c r="M97" s="106">
        <f>SUM(M94:M95)</f>
        <v>11876944</v>
      </c>
    </row>
    <row r="98" spans="1:13" s="20" customFormat="1" ht="7.5" customHeight="1" thickTop="1" x14ac:dyDescent="0.35">
      <c r="A98" s="43"/>
      <c r="B98" s="43"/>
      <c r="C98" s="43"/>
      <c r="D98" s="29"/>
      <c r="F98" s="35"/>
      <c r="G98" s="32"/>
      <c r="H98" s="35"/>
      <c r="I98" s="32"/>
      <c r="J98" s="9"/>
      <c r="K98" s="14"/>
      <c r="L98" s="9"/>
      <c r="M98" s="14"/>
    </row>
    <row r="99" spans="1:13" s="19" customFormat="1" ht="18" customHeight="1" x14ac:dyDescent="0.35">
      <c r="A99" s="72" t="s">
        <v>174</v>
      </c>
      <c r="B99" s="72"/>
      <c r="C99" s="72"/>
      <c r="D99" s="60"/>
      <c r="F99" s="107"/>
      <c r="G99" s="32"/>
      <c r="H99" s="74"/>
      <c r="I99" s="32"/>
      <c r="J99" s="76"/>
      <c r="K99" s="76"/>
      <c r="L99" s="76"/>
      <c r="M99" s="76"/>
    </row>
    <row r="100" spans="1:13" s="20" customFormat="1" ht="6" customHeight="1" x14ac:dyDescent="0.35">
      <c r="A100" s="43"/>
      <c r="B100" s="43"/>
      <c r="C100" s="43"/>
      <c r="D100" s="29"/>
      <c r="F100" s="35"/>
      <c r="G100" s="32"/>
      <c r="H100" s="35"/>
      <c r="I100" s="32"/>
      <c r="J100" s="9"/>
      <c r="K100" s="76"/>
      <c r="L100" s="9"/>
      <c r="M100" s="76"/>
    </row>
    <row r="101" spans="1:13" s="20" customFormat="1" ht="18" customHeight="1" x14ac:dyDescent="0.35">
      <c r="A101" s="43" t="s">
        <v>175</v>
      </c>
      <c r="B101" s="43"/>
      <c r="C101" s="43"/>
      <c r="D101" s="29"/>
      <c r="F101" s="35"/>
      <c r="G101" s="32">
        <v>33545</v>
      </c>
      <c r="H101" s="88"/>
      <c r="I101" s="32">
        <v>143380</v>
      </c>
      <c r="J101" s="89"/>
      <c r="K101" s="85">
        <v>19849</v>
      </c>
      <c r="L101" s="89"/>
      <c r="M101" s="85">
        <v>0</v>
      </c>
    </row>
    <row r="102" spans="1:13" s="20" customFormat="1" ht="18" customHeight="1" x14ac:dyDescent="0.35">
      <c r="A102" s="43" t="s">
        <v>176</v>
      </c>
      <c r="B102" s="43"/>
      <c r="C102" s="43"/>
      <c r="D102" s="29"/>
      <c r="F102" s="35"/>
      <c r="G102" s="32">
        <v>0</v>
      </c>
      <c r="H102" s="88"/>
      <c r="I102" s="32">
        <v>11677900</v>
      </c>
      <c r="J102" s="89"/>
      <c r="K102" s="85">
        <v>0</v>
      </c>
      <c r="L102" s="89"/>
      <c r="M102" s="85">
        <v>0</v>
      </c>
    </row>
    <row r="103" spans="1:13" s="20" customFormat="1" ht="18" customHeight="1" x14ac:dyDescent="0.35">
      <c r="A103" s="43" t="s">
        <v>177</v>
      </c>
      <c r="B103" s="43"/>
      <c r="C103" s="43"/>
      <c r="D103" s="29"/>
      <c r="F103" s="35"/>
      <c r="G103" s="32">
        <v>0</v>
      </c>
      <c r="H103" s="88"/>
      <c r="I103" s="32">
        <v>98236</v>
      </c>
      <c r="J103" s="89"/>
      <c r="K103" s="85">
        <v>0</v>
      </c>
      <c r="L103" s="89"/>
      <c r="M103" s="85">
        <v>98236</v>
      </c>
    </row>
    <row r="104" spans="1:13" s="20" customFormat="1" ht="18" customHeight="1" x14ac:dyDescent="0.35">
      <c r="A104" s="43" t="s">
        <v>178</v>
      </c>
      <c r="B104" s="43"/>
      <c r="C104" s="43"/>
      <c r="D104" s="29"/>
      <c r="E104" s="29">
        <v>24</v>
      </c>
      <c r="F104" s="35"/>
      <c r="G104" s="82">
        <v>17929990</v>
      </c>
      <c r="H104" s="88"/>
      <c r="I104" s="82">
        <v>97937100</v>
      </c>
      <c r="J104" s="89"/>
      <c r="K104" s="82">
        <v>17929990</v>
      </c>
      <c r="L104" s="89"/>
      <c r="M104" s="82">
        <v>97937100</v>
      </c>
    </row>
    <row r="105" spans="1:13" s="20" customFormat="1" ht="18.5" x14ac:dyDescent="0.35">
      <c r="A105" s="43" t="s">
        <v>231</v>
      </c>
      <c r="B105" s="43"/>
      <c r="C105" s="43"/>
      <c r="D105" s="29"/>
      <c r="E105" s="29" t="s">
        <v>238</v>
      </c>
      <c r="F105" s="35"/>
      <c r="G105" s="82">
        <v>24201000</v>
      </c>
      <c r="H105" s="88"/>
      <c r="I105" s="82">
        <v>0</v>
      </c>
      <c r="J105" s="89"/>
      <c r="K105" s="82">
        <v>24201000</v>
      </c>
      <c r="L105" s="89"/>
      <c r="M105" s="82">
        <v>0</v>
      </c>
    </row>
    <row r="106" spans="1:13" s="20" customFormat="1" ht="21.75" customHeight="1" x14ac:dyDescent="0.35">
      <c r="A106" s="43" t="s">
        <v>232</v>
      </c>
      <c r="B106" s="43"/>
      <c r="C106" s="43"/>
      <c r="D106" s="29"/>
      <c r="F106" s="35"/>
      <c r="G106" s="82">
        <v>6650283</v>
      </c>
      <c r="H106" s="88"/>
      <c r="I106" s="82">
        <v>0</v>
      </c>
      <c r="J106" s="89"/>
      <c r="K106" s="82">
        <v>6650283</v>
      </c>
      <c r="L106" s="89"/>
      <c r="M106" s="82">
        <v>0</v>
      </c>
    </row>
    <row r="107" spans="1:13" s="20" customFormat="1" ht="21.75" customHeight="1" x14ac:dyDescent="0.35">
      <c r="A107" s="43" t="s">
        <v>233</v>
      </c>
      <c r="B107" s="43"/>
      <c r="C107" s="43"/>
      <c r="D107" s="29"/>
      <c r="F107" s="35"/>
      <c r="G107" s="82"/>
      <c r="H107" s="88"/>
      <c r="I107" s="82"/>
      <c r="J107" s="89"/>
      <c r="K107" s="82"/>
      <c r="L107" s="89"/>
      <c r="M107" s="82"/>
    </row>
    <row r="108" spans="1:13" s="20" customFormat="1" ht="21.75" customHeight="1" x14ac:dyDescent="0.35">
      <c r="B108" s="43" t="s">
        <v>234</v>
      </c>
      <c r="C108" s="43"/>
      <c r="D108" s="29"/>
      <c r="E108" s="29">
        <v>23</v>
      </c>
      <c r="F108" s="35"/>
      <c r="G108" s="82">
        <v>95875200</v>
      </c>
      <c r="H108" s="88"/>
      <c r="I108" s="82">
        <v>0</v>
      </c>
      <c r="J108" s="89"/>
      <c r="K108" s="82">
        <v>0</v>
      </c>
      <c r="L108" s="89"/>
      <c r="M108" s="82">
        <v>0</v>
      </c>
    </row>
    <row r="109" spans="1:13" ht="21.75" customHeight="1" x14ac:dyDescent="0.55000000000000004">
      <c r="A109" s="43" t="s">
        <v>235</v>
      </c>
      <c r="E109" s="29">
        <v>17</v>
      </c>
      <c r="G109" s="32">
        <v>87159273</v>
      </c>
      <c r="I109" s="32">
        <v>0</v>
      </c>
      <c r="K109" s="14">
        <v>0</v>
      </c>
      <c r="M109" s="14">
        <v>0</v>
      </c>
    </row>
    <row r="110" spans="1:13" ht="18.5" x14ac:dyDescent="0.55000000000000004"/>
    <row r="111" spans="1:13" ht="18.5" x14ac:dyDescent="0.55000000000000004"/>
    <row r="112" spans="1:13" ht="22.4" customHeight="1" x14ac:dyDescent="0.55000000000000004">
      <c r="A112" s="93" t="s">
        <v>29</v>
      </c>
      <c r="B112" s="93"/>
      <c r="C112" s="93"/>
      <c r="D112" s="61"/>
      <c r="E112" s="65"/>
      <c r="F112" s="108"/>
      <c r="G112" s="80"/>
      <c r="H112" s="108"/>
      <c r="I112" s="80"/>
      <c r="J112" s="109"/>
      <c r="K112" s="13"/>
      <c r="L112" s="109"/>
      <c r="M112" s="13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78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Thai10</vt:lpstr>
      <vt:lpstr>Thai11</vt:lpstr>
      <vt:lpstr>Thai12</vt:lpstr>
      <vt:lpstr>Thai13-14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Vapee Nonthaleeruk (TH)</cp:lastModifiedBy>
  <cp:revision/>
  <cp:lastPrinted>2025-02-28T06:31:06Z</cp:lastPrinted>
  <dcterms:created xsi:type="dcterms:W3CDTF">2023-02-28T14:52:58Z</dcterms:created>
  <dcterms:modified xsi:type="dcterms:W3CDTF">2025-02-28T18:43:26Z</dcterms:modified>
  <cp:category/>
  <cp:contentStatus/>
</cp:coreProperties>
</file>