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Dec24 YE\"/>
    </mc:Choice>
  </mc:AlternateContent>
  <xr:revisionPtr revIDLastSave="0" documentId="13_ncr:1_{62BE4149-AA59-4DDA-B7D1-16ED3B52718C}" xr6:coauthVersionLast="47" xr6:coauthVersionMax="47" xr10:uidLastSave="{00000000-0000-0000-0000-000000000000}"/>
  <bookViews>
    <workbookView xWindow="-110" yWindow="-110" windowWidth="19420" windowHeight="11500" tabRatio="645" activeTab="4" xr2:uid="{ED9B3971-FBE6-44B1-BC64-663DDCF1D7AF}"/>
  </bookViews>
  <sheets>
    <sheet name="6-8BS" sheetId="1" r:id="rId1"/>
    <sheet name="Eng 9" sheetId="2" r:id="rId2"/>
    <sheet name="Eng10" sheetId="3" r:id="rId3"/>
    <sheet name="Eng 11" sheetId="4" r:id="rId4"/>
    <sheet name="Eng 12-13" sheetId="5" r:id="rId5"/>
  </sheets>
  <definedNames>
    <definedName name="_Key1" localSheetId="1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9" i="3" l="1"/>
  <c r="AA29" i="3" s="1"/>
  <c r="K82" i="5"/>
  <c r="I82" i="5"/>
  <c r="G82" i="5"/>
  <c r="M82" i="5"/>
  <c r="G14" i="2" l="1"/>
  <c r="J41" i="1"/>
  <c r="G24" i="2" l="1"/>
  <c r="Y24" i="3"/>
  <c r="AA24" i="3" s="1"/>
  <c r="K38" i="2"/>
  <c r="AE29" i="3" l="1"/>
  <c r="AE24" i="3"/>
  <c r="Y25" i="3"/>
  <c r="AA25" i="3" s="1"/>
  <c r="AE25" i="3" s="1"/>
  <c r="Y26" i="3"/>
  <c r="AA26" i="3" s="1"/>
  <c r="AE26" i="3" s="1"/>
  <c r="Y27" i="3"/>
  <c r="AA27" i="3" s="1"/>
  <c r="AE27" i="3" s="1"/>
  <c r="Y28" i="3"/>
  <c r="AA28" i="3" s="1"/>
  <c r="AE28" i="3" s="1"/>
  <c r="Y32" i="3"/>
  <c r="AA32" i="3" s="1"/>
  <c r="AE32" i="3" s="1"/>
  <c r="I38" i="2" l="1"/>
  <c r="G38" i="2"/>
  <c r="F23" i="1"/>
  <c r="Y31" i="4" l="1"/>
  <c r="W24" i="4"/>
  <c r="Y24" i="4" s="1"/>
  <c r="W26" i="4"/>
  <c r="Y26" i="4" s="1"/>
  <c r="W27" i="4"/>
  <c r="Y27" i="4" s="1"/>
  <c r="W25" i="4"/>
  <c r="Y25" i="4" s="1"/>
  <c r="W28" i="4"/>
  <c r="Y28" i="4" s="1"/>
  <c r="W31" i="4"/>
  <c r="W23" i="4"/>
  <c r="Q33" i="4"/>
  <c r="J23" i="1" l="1"/>
  <c r="M97" i="5" l="1"/>
  <c r="M29" i="5"/>
  <c r="M40" i="5" s="1"/>
  <c r="M44" i="5" s="1"/>
  <c r="I97" i="5"/>
  <c r="I29" i="5"/>
  <c r="I40" i="5" s="1"/>
  <c r="I44" i="5" s="1"/>
  <c r="Y23" i="4"/>
  <c r="Y33" i="4" s="1"/>
  <c r="U33" i="4"/>
  <c r="S33" i="4"/>
  <c r="O33" i="4"/>
  <c r="M33" i="4"/>
  <c r="K33" i="4"/>
  <c r="I33" i="4"/>
  <c r="G33" i="4"/>
  <c r="AC34" i="3"/>
  <c r="W34" i="3"/>
  <c r="U34" i="3"/>
  <c r="S34" i="3"/>
  <c r="Q34" i="3"/>
  <c r="O34" i="3"/>
  <c r="M34" i="3"/>
  <c r="K34" i="3"/>
  <c r="I34" i="3"/>
  <c r="G34" i="3"/>
  <c r="M45" i="2"/>
  <c r="M38" i="2"/>
  <c r="M48" i="2" s="1"/>
  <c r="M14" i="2"/>
  <c r="M24" i="2" s="1"/>
  <c r="M27" i="2" s="1"/>
  <c r="I45" i="2"/>
  <c r="I48" i="2" s="1"/>
  <c r="I14" i="2"/>
  <c r="I24" i="2" s="1"/>
  <c r="I27" i="2" s="1"/>
  <c r="L156" i="1"/>
  <c r="L159" i="1" s="1"/>
  <c r="L98" i="1"/>
  <c r="L88" i="1"/>
  <c r="L41" i="1"/>
  <c r="L23" i="1"/>
  <c r="H156" i="1"/>
  <c r="H159" i="1" s="1"/>
  <c r="H98" i="1"/>
  <c r="H88" i="1"/>
  <c r="H41" i="1"/>
  <c r="H23" i="1"/>
  <c r="W21" i="3"/>
  <c r="S21" i="3"/>
  <c r="K14" i="2"/>
  <c r="K97" i="5"/>
  <c r="G97" i="5"/>
  <c r="M100" i="5" l="1"/>
  <c r="M103" i="5" s="1"/>
  <c r="M106" i="5" s="1"/>
  <c r="I100" i="5"/>
  <c r="I103" i="5" s="1"/>
  <c r="I106" i="5" s="1"/>
  <c r="H43" i="1"/>
  <c r="Y34" i="3"/>
  <c r="F156" i="1" s="1"/>
  <c r="F159" i="1" s="1"/>
  <c r="H100" i="1"/>
  <c r="H161" i="1" s="1"/>
  <c r="L43" i="1"/>
  <c r="L100" i="1"/>
  <c r="L161" i="1" s="1"/>
  <c r="W33" i="4"/>
  <c r="J156" i="1" s="1"/>
  <c r="J159" i="1" s="1"/>
  <c r="AA34" i="3"/>
  <c r="M53" i="2"/>
  <c r="M56" i="2" s="1"/>
  <c r="M50" i="2"/>
  <c r="M59" i="2" s="1"/>
  <c r="M62" i="2" s="1"/>
  <c r="I50" i="2"/>
  <c r="I59" i="2" s="1"/>
  <c r="I62" i="2" s="1"/>
  <c r="I53" i="2"/>
  <c r="I56" i="2" s="1"/>
  <c r="Y15" i="4"/>
  <c r="A61" i="5"/>
  <c r="A59" i="5"/>
  <c r="U20" i="4"/>
  <c r="S20" i="4"/>
  <c r="O20" i="4"/>
  <c r="M20" i="4"/>
  <c r="K20" i="4"/>
  <c r="I20" i="4"/>
  <c r="G20" i="4"/>
  <c r="W18" i="4"/>
  <c r="W17" i="4"/>
  <c r="Y17" i="4" s="1"/>
  <c r="W16" i="4"/>
  <c r="Y16" i="4" s="1"/>
  <c r="AC21" i="3"/>
  <c r="U21" i="3"/>
  <c r="O21" i="3"/>
  <c r="M21" i="3"/>
  <c r="K21" i="3"/>
  <c r="I21" i="3"/>
  <c r="G21" i="3"/>
  <c r="Y19" i="3"/>
  <c r="Y17" i="3"/>
  <c r="AA17" i="3" s="1"/>
  <c r="AE17" i="3" s="1"/>
  <c r="Y16" i="3"/>
  <c r="AA16" i="3" s="1"/>
  <c r="AE16" i="3" s="1"/>
  <c r="Y15" i="3"/>
  <c r="K45" i="2"/>
  <c r="G45" i="2"/>
  <c r="G48" i="2" s="1"/>
  <c r="K24" i="2"/>
  <c r="G27" i="2"/>
  <c r="G53" i="2" s="1"/>
  <c r="A1" i="2"/>
  <c r="A181" i="1"/>
  <c r="A123" i="1"/>
  <c r="A122" i="1"/>
  <c r="A121" i="1"/>
  <c r="A120" i="1"/>
  <c r="A71" i="2" s="1"/>
  <c r="A52" i="3" s="1"/>
  <c r="A44" i="4" s="1"/>
  <c r="J98" i="1"/>
  <c r="F98" i="1"/>
  <c r="J88" i="1"/>
  <c r="F88" i="1"/>
  <c r="A63" i="1"/>
  <c r="A62" i="1"/>
  <c r="A61" i="1"/>
  <c r="F41" i="1"/>
  <c r="G50" i="2" l="1"/>
  <c r="Q21" i="3"/>
  <c r="AE34" i="3"/>
  <c r="AA19" i="3"/>
  <c r="AE19" i="3" s="1"/>
  <c r="W20" i="4"/>
  <c r="Y21" i="3"/>
  <c r="K48" i="2"/>
  <c r="J43" i="1"/>
  <c r="J100" i="1"/>
  <c r="J161" i="1" s="1"/>
  <c r="F100" i="1"/>
  <c r="F161" i="1" s="1"/>
  <c r="F43" i="1"/>
  <c r="G56" i="2"/>
  <c r="A121" i="5"/>
  <c r="A58" i="5"/>
  <c r="K29" i="5"/>
  <c r="K40" i="5" s="1"/>
  <c r="K44" i="5" s="1"/>
  <c r="K100" i="5" s="1"/>
  <c r="K103" i="5" s="1"/>
  <c r="K106" i="5" s="1"/>
  <c r="K27" i="2"/>
  <c r="AA15" i="3"/>
  <c r="G29" i="5"/>
  <c r="G40" i="5" s="1"/>
  <c r="G44" i="5" s="1"/>
  <c r="G100" i="5" s="1"/>
  <c r="G103" i="5" s="1"/>
  <c r="G106" i="5" s="1"/>
  <c r="K50" i="2" l="1"/>
  <c r="K59" i="2" s="1"/>
  <c r="K62" i="2" s="1"/>
  <c r="K53" i="2"/>
  <c r="K56" i="2" s="1"/>
  <c r="G59" i="2"/>
  <c r="G62" i="2" s="1"/>
  <c r="AA21" i="3"/>
  <c r="AE15" i="3"/>
  <c r="AE21" i="3" s="1"/>
  <c r="Q20" i="4" l="1"/>
  <c r="Y18" i="4"/>
  <c r="Y20" i="4" s="1"/>
</calcChain>
</file>

<file path=xl/sharedStrings.xml><?xml version="1.0" encoding="utf-8"?>
<sst xmlns="http://schemas.openxmlformats.org/spreadsheetml/2006/main" count="446" uniqueCount="258">
  <si>
    <t>PP Prime Public Company Limited</t>
  </si>
  <si>
    <t>Statements of Financial Position</t>
  </si>
  <si>
    <t>Consolidated</t>
  </si>
  <si>
    <t>Separate</t>
  </si>
  <si>
    <t>financial statements</t>
  </si>
  <si>
    <t>2023</t>
  </si>
  <si>
    <t>Notes</t>
  </si>
  <si>
    <t>Baht</t>
  </si>
  <si>
    <t xml:space="preserve"> </t>
  </si>
  <si>
    <t>Assets</t>
  </si>
  <si>
    <t>Current assets</t>
  </si>
  <si>
    <t>Cash and cash equivalents</t>
  </si>
  <si>
    <t>Inventories, net</t>
  </si>
  <si>
    <t>Deposits at banks as collateral</t>
  </si>
  <si>
    <t>Short-term borrowings to related parties, net</t>
  </si>
  <si>
    <t>-</t>
  </si>
  <si>
    <t>Other current assets</t>
  </si>
  <si>
    <t>Total current assets</t>
  </si>
  <si>
    <t>Non-current assets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</si>
  <si>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</si>
  <si>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</si>
  <si>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</si>
  <si>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</si>
  <si>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</si>
  <si>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</si>
  <si>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</si>
  <si>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</si>
  <si>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</si>
  <si>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</si>
  <si>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</si>
  <si>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</si>
  <si>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</si>
  <si>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</si>
  <si>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notes are an integral part of these consolidated and separate financial statements.</t>
  </si>
  <si>
    <t>Liabilities and equity</t>
  </si>
  <si>
    <t>Current liabilities</t>
  </si>
  <si>
    <t>from financial institutions</t>
  </si>
  <si>
    <t>Current portion of long-term borrowings</t>
  </si>
  <si>
    <t>Debentures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</si>
  <si>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</si>
  <si>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</si>
  <si>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</si>
  <si>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</si>
  <si>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institutions, net</t>
  </si>
  <si>
    <t>Deferred tax liabilities, net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</si>
  <si>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</si>
  <si>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</si>
  <si>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</si>
  <si>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</si>
  <si>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</si>
  <si>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</si>
  <si>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</si>
  <si>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Issued and paid-up share capital</t>
  </si>
  <si>
    <t>Premium on share capital</t>
  </si>
  <si>
    <t>Discount on share capital</t>
  </si>
  <si>
    <t>Share-based payment</t>
  </si>
  <si>
    <t>Retained earnings (deficits)</t>
  </si>
  <si>
    <t xml:space="preserve">Appropriated </t>
  </si>
  <si>
    <t>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</si>
  <si>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</si>
  <si>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</si>
  <si>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</si>
  <si>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</si>
  <si>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</si>
  <si>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</si>
  <si>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Statements of Comprehensive Income</t>
  </si>
  <si>
    <t>Revenues from sales</t>
  </si>
  <si>
    <t>Cost of sales</t>
  </si>
  <si>
    <t>Gross profit</t>
  </si>
  <si>
    <t>Other income</t>
  </si>
  <si>
    <t>Administrative expenses</t>
  </si>
  <si>
    <t>Other gain (loss), net</t>
  </si>
  <si>
    <t>Finance costs</t>
  </si>
  <si>
    <t>Loss before income tax</t>
  </si>
  <si>
    <t>Loss for the year</t>
  </si>
  <si>
    <t>Other comprehensive income (expense) :</t>
  </si>
  <si>
    <t xml:space="preserve">Items that will not be reclassified subsequently to </t>
  </si>
  <si>
    <t>profit or loss, net of tax</t>
  </si>
  <si>
    <t>Remeasurements of post-employment benefit obligations</t>
  </si>
  <si>
    <t>Gains on revaluation of assets</t>
  </si>
  <si>
    <t>Changes in fair value of equity investments at fair value</t>
  </si>
  <si>
    <t xml:space="preserve">   through other comprehensive income</t>
  </si>
  <si>
    <t xml:space="preserve">Total items that will not be reclassified subsequently to </t>
  </si>
  <si>
    <t xml:space="preserve">Items that will be reclassified subsequently to </t>
  </si>
  <si>
    <t>profit or loss</t>
  </si>
  <si>
    <t>Currency translation differences</t>
  </si>
  <si>
    <t xml:space="preserve">Total items that will be reclassified subsequently to </t>
  </si>
  <si>
    <t xml:space="preserve">Other comprehensive income (expense) </t>
  </si>
  <si>
    <t>for the year, net of tax</t>
  </si>
  <si>
    <t>Total comprehensive expense for the year</t>
  </si>
  <si>
    <t>Loss attributable to:</t>
  </si>
  <si>
    <t>Owners of the parent</t>
  </si>
  <si>
    <t>Total comprehensive expense attributable to:</t>
  </si>
  <si>
    <t>Statement of Changes in Equity</t>
  </si>
  <si>
    <t>Consolidated financial statements</t>
  </si>
  <si>
    <t>Retained earnings (deficit)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</si>
  <si>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</si>
  <si>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</si>
  <si>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</si>
  <si>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</si>
  <si>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</si>
  <si>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</si>
  <si>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</si>
  <si>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</si>
  <si>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</si>
  <si>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</si>
  <si>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</si>
  <si>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</si>
  <si>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</si>
  <si>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</si>
  <si>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</si>
  <si>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</si>
  <si>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</si>
  <si>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</si>
  <si>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</si>
  <si>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</si>
  <si>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</si>
  <si>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</si>
  <si>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</si>
  <si>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</si>
  <si>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</si>
  <si>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</si>
  <si>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</si>
  <si>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</si>
  <si>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</si>
  <si>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Convertible debentures</t>
  </si>
  <si>
    <t>Opening balance as at 1 January 2023</t>
  </si>
  <si>
    <t>Exercise of warrants</t>
  </si>
  <si>
    <t>Closing balance as at 31 December 2023</t>
  </si>
  <si>
    <t>Separate financial statements</t>
  </si>
  <si>
    <t>paid-up</t>
  </si>
  <si>
    <t>Statements of Cash Flows</t>
  </si>
  <si>
    <t>Cash flows from operating activities</t>
  </si>
  <si>
    <t xml:space="preserve">Adjustments to reconcile loss before income tax </t>
  </si>
  <si>
    <t xml:space="preserve">to net cash provided by operations: </t>
  </si>
  <si>
    <t>- Depreciation and amortisation</t>
  </si>
  <si>
    <t>- Interest income</t>
  </si>
  <si>
    <t>- (Gain) loss on fair value measurement of investment property</t>
  </si>
  <si>
    <t>- Unrealised (gain) on foreign exchange rate</t>
  </si>
  <si>
    <t>- Finance costs</t>
  </si>
  <si>
    <t>- Employee benefit expenses</t>
  </si>
  <si>
    <t>Cash flows before changes in operating assets and liabilities</t>
  </si>
  <si>
    <t xml:space="preserve">Changes in operating assets and liabilities </t>
  </si>
  <si>
    <t>- Inventories</t>
  </si>
  <si>
    <t>- Other current assets</t>
  </si>
  <si>
    <t>- Other non-current assets</t>
  </si>
  <si>
    <t>- Other current liabilities</t>
  </si>
  <si>
    <t>- Other non-current liabilities</t>
  </si>
  <si>
    <t>- Income tax paid</t>
  </si>
  <si>
    <t xml:space="preserve">- Interest paid </t>
  </si>
  <si>
    <t>Cash flows from investing activities</t>
  </si>
  <si>
    <t>Interest received</t>
  </si>
  <si>
    <t>Proceeds from disposals of investment in securities</t>
  </si>
  <si>
    <t>Payments on short-term borrowings to related parties</t>
  </si>
  <si>
    <t>Proceeds from long-term borrowings to related parties</t>
  </si>
  <si>
    <t>Payments on long-term borrowings to related parties</t>
  </si>
  <si>
    <t>Proceeds from disposals of property, plant and equipment</t>
  </si>
  <si>
    <t>Cash flows from financing activities</t>
  </si>
  <si>
    <t>Payments on long-term borrowings from financial institutions</t>
  </si>
  <si>
    <t>Payments of lease liabilities</t>
  </si>
  <si>
    <t>Proceeds from convertible debentures issuance</t>
  </si>
  <si>
    <t>Payments for convertible debentures issuance</t>
  </si>
  <si>
    <t>Payments for redemption of debentures</t>
  </si>
  <si>
    <t>Proceeds from exercise of warrants</t>
  </si>
  <si>
    <t xml:space="preserve">Net (decrease) in cash and cash equivalents </t>
  </si>
  <si>
    <t>before effect of exchange rate</t>
  </si>
  <si>
    <t>Effect of exchange rate on cash and cash equivalents</t>
  </si>
  <si>
    <t>Net (decrease) in cash and cash equivalents</t>
  </si>
  <si>
    <t>Opening balance</t>
  </si>
  <si>
    <t>Closing balance</t>
  </si>
  <si>
    <t>Non-cash transactions</t>
  </si>
  <si>
    <t>Account payables from purchase of property, plant and equipment</t>
  </si>
  <si>
    <t>Changes in assets under construction</t>
  </si>
  <si>
    <t>Lease termination</t>
  </si>
  <si>
    <t>Conversion of debentures to ordinary shares</t>
  </si>
  <si>
    <t xml:space="preserve">Advance received from sales of </t>
  </si>
  <si>
    <t>geothermal power plants</t>
  </si>
  <si>
    <t>for the year</t>
  </si>
  <si>
    <t xml:space="preserve">Total comprehensive income (expense) </t>
  </si>
  <si>
    <t>As at 31 December 2024</t>
  </si>
  <si>
    <t>2024</t>
  </si>
  <si>
    <t>For the year ended 31 December 2024</t>
  </si>
  <si>
    <t>Opening balance as at 1 January 2024</t>
  </si>
  <si>
    <t>Closing balance as at 31 December 2024</t>
  </si>
  <si>
    <t>Lease liabilities, net</t>
  </si>
  <si>
    <t>Transfer of loss on disposal of equity instruments</t>
  </si>
  <si>
    <t>Share capital reduction</t>
  </si>
  <si>
    <t>Ordinary shares issuance</t>
  </si>
  <si>
    <t xml:space="preserve">at fair value through other comprehensive income </t>
  </si>
  <si>
    <t>to retained earnings (deficits)</t>
  </si>
  <si>
    <t>Total comprehensive income (expense) for the year</t>
  </si>
  <si>
    <t>at fair value through other comprehensive income</t>
  </si>
  <si>
    <t>11, 32 (b)</t>
  </si>
  <si>
    <t>32 (d)</t>
  </si>
  <si>
    <t>21, 32 (b)</t>
  </si>
  <si>
    <t>24, 26</t>
  </si>
  <si>
    <t>26, 27</t>
  </si>
  <si>
    <t>Trade and other current receivables, net</t>
  </si>
  <si>
    <t xml:space="preserve">Trade and other current payables </t>
  </si>
  <si>
    <t>Corporate income tax payable</t>
  </si>
  <si>
    <t>Current provisions for employee benefits</t>
  </si>
  <si>
    <t>Non-current provisions for employee benefits</t>
  </si>
  <si>
    <t>Selling expenses and distribution costs</t>
  </si>
  <si>
    <t>Income tax expense</t>
  </si>
  <si>
    <t xml:space="preserve">1,398,737,014 ordinary shares </t>
  </si>
  <si>
    <t>26, 28</t>
  </si>
  <si>
    <t xml:space="preserve">- Expected credit loss (reversal of) </t>
  </si>
  <si>
    <t>- Dividend income</t>
  </si>
  <si>
    <t xml:space="preserve">- (Gain) on disposals of property, plant and equipment </t>
  </si>
  <si>
    <t>- Loss from changes in contractual cash flows</t>
  </si>
  <si>
    <t>- Loss on modification of long-term borrowings</t>
  </si>
  <si>
    <t>- Trade and other current receivables</t>
  </si>
  <si>
    <t xml:space="preserve">- Trade and other current payables </t>
  </si>
  <si>
    <t>Dividend received</t>
  </si>
  <si>
    <t>Decreased from deposits at banks as collateral</t>
  </si>
  <si>
    <t>Proceeds from long-term borrowings to a third party</t>
  </si>
  <si>
    <t xml:space="preserve">Payments to purchase of property, plant and equipment and </t>
  </si>
  <si>
    <t>intangible assets</t>
  </si>
  <si>
    <t>Net increase (decreased) in bank overdraft and</t>
  </si>
  <si>
    <t xml:space="preserve"> short-term borrowings from financial institutions</t>
  </si>
  <si>
    <t>Proceeds from short-term borrowing from a third party</t>
  </si>
  <si>
    <t>Proceeds from ordinary share issuance</t>
  </si>
  <si>
    <t>Payments for ordinary share issuance</t>
  </si>
  <si>
    <t>Transfer of right-of-use asset to investment property</t>
  </si>
  <si>
    <t>Change in lease liabilities</t>
  </si>
  <si>
    <t xml:space="preserve">Change in advance received from </t>
  </si>
  <si>
    <t>sales of geothermal power plants</t>
  </si>
  <si>
    <t>Sale of the geothermal power plants</t>
  </si>
  <si>
    <t>Loss on impairment of assets</t>
  </si>
  <si>
    <t>18, 32 (c)</t>
  </si>
  <si>
    <t>16, 18</t>
  </si>
  <si>
    <t>32 (e)</t>
  </si>
  <si>
    <t xml:space="preserve">770,592,734 ordinary shares </t>
  </si>
  <si>
    <t>Short-term borrowings from a related party and other</t>
  </si>
  <si>
    <t>Reversal of expected credit (loss)</t>
  </si>
  <si>
    <t>22, 32 (f)</t>
  </si>
  <si>
    <t>earnings (loss) per share</t>
  </si>
  <si>
    <t>Bank overdraft</t>
  </si>
  <si>
    <t>Gain on disposals of property, plant and equipment</t>
  </si>
  <si>
    <t>Net cash generated from investing activities</t>
  </si>
  <si>
    <t>Net cash (used in) financing activities</t>
  </si>
  <si>
    <t xml:space="preserve">   at par value of Baht 1 each  </t>
  </si>
  <si>
    <t xml:space="preserve">   (31 December 2023 : 14,975,241,114</t>
  </si>
  <si>
    <t xml:space="preserve">   ordinary shares at par value of Baht 1 each)</t>
  </si>
  <si>
    <t xml:space="preserve">   fully paid-up of Baht 1 each</t>
  </si>
  <si>
    <t xml:space="preserve">   (31 December 2023 : 12,358,187,147</t>
  </si>
  <si>
    <t xml:space="preserve">   ordinary shares fully paid-up of Baht 1 each)</t>
  </si>
  <si>
    <t>Earnings (Loss) per share</t>
  </si>
  <si>
    <t xml:space="preserve">Basic earnings (loss) per share and diluted </t>
  </si>
  <si>
    <t>- Provision for employee benefits obligations</t>
  </si>
  <si>
    <t>Current portion of long-term borrowings to a third party, net</t>
  </si>
  <si>
    <t>- Allowance for declining in value of inventories</t>
  </si>
  <si>
    <t>Long-term borrowings to a third party, net</t>
  </si>
  <si>
    <t>Investment properties, net</t>
  </si>
  <si>
    <t>16, 17</t>
  </si>
  <si>
    <t>- Allowance for impairment of assets</t>
  </si>
  <si>
    <t>Net cash (used in) generated from operating activities</t>
  </si>
  <si>
    <t>Cash (used in) generated from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</si>
</sst>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(#,##0\);&quot;-&quot;"/>
    <numFmt numFmtId="168" formatCode="_(* #,##0_);_(* \(#,##0\);_(* &quot;-&quot;??_);_(@_)"/>
    <numFmt numFmtId="169" formatCode="#,##0.00;\(#,##0.00\)"/>
    <numFmt numFmtId="170" formatCode="#,##0.000;\(#,##0.000\)"/>
    <numFmt numFmtId="171" formatCode="#,##0;\(#,##0\);&quot;-&quot;;@"/>
    <numFmt numFmtId="172" formatCode="_(&quot;฿&quot;* #,##0.00_);_(&quot;฿&quot;* \(#,##0.00\);_(&quot;฿&quot;* &quot;-&quot;??_);_(@_)"/>
    <numFmt numFmtId="173" formatCode="0.0%"/>
    <numFmt numFmtId="174" formatCode="_-* #,##0.00_-;\-* #,##0.00_-;_-* \-??_-;_-@_-"/>
    <numFmt numFmtId="175" formatCode="[$฿-41E]#,##0.00;[Red]\-[$฿-41E]#,##0.00"/>
    <numFmt numFmtId="176" formatCode="#,##0.00\ ;\-#,##0.00\ ;&quot; -&quot;#\ ;@\ "/>
  </numFmts>
  <fonts count="4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4"/>
      <name val="Browallia New"/>
      <family val="2"/>
      <charset val="22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0"/>
      <name val="Tahoma"/>
      <family val="2"/>
      <charset val="222"/>
    </font>
    <font>
      <sz val="10"/>
      <name val="SimSun"/>
      <family val="2"/>
      <charset val="222"/>
    </font>
    <font>
      <sz val="10"/>
      <name val="Arial"/>
      <family val="2"/>
      <charset val="1"/>
    </font>
    <font>
      <sz val="8"/>
      <color indexed="8"/>
      <name val="Arial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sz val="11"/>
      <color indexed="8"/>
      <name val="Tahoma"/>
      <family val="2"/>
      <charset val="222"/>
    </font>
    <font>
      <b/>
      <i/>
      <sz val="16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i/>
      <u/>
      <sz val="11"/>
      <color indexed="8"/>
      <name val="Arial"/>
      <family val="2"/>
      <charset val="1"/>
    </font>
    <font>
      <sz val="10"/>
      <color rgb="FF00000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8"/>
      <name val="EYInterstate Light"/>
    </font>
    <font>
      <sz val="14"/>
      <name val="AngsanaUPC"/>
      <family val="1"/>
      <charset val="222"/>
    </font>
    <font>
      <sz val="11"/>
      <color theme="1"/>
      <name val="Calibri"/>
      <family val="2"/>
      <charset val="128"/>
      <scheme val="minor"/>
    </font>
    <font>
      <sz val="10"/>
      <color theme="1"/>
      <name val="Arial"/>
      <family val="2"/>
      <charset val="238"/>
    </font>
    <font>
      <sz val="12"/>
      <name val="Tms Rmn"/>
    </font>
    <font>
      <sz val="12"/>
      <color theme="1"/>
      <name val="Calibri"/>
      <family val="2"/>
      <scheme val="minor"/>
    </font>
    <font>
      <sz val="11"/>
      <name val="ＭＳ Ｐゴシック"/>
      <family val="3"/>
      <charset val="12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5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4" fontId="21" fillId="0" borderId="0" applyFill="0" applyBorder="0" applyAlignment="0" applyProtection="0"/>
    <xf numFmtId="174" fontId="21" fillId="0" borderId="0" applyFill="0" applyBorder="0" applyAlignment="0" applyProtection="0"/>
    <xf numFmtId="0" fontId="18" fillId="0" borderId="0"/>
    <xf numFmtId="174" fontId="22" fillId="0" borderId="0" applyFill="0" applyBorder="0" applyAlignment="0" applyProtection="0"/>
    <xf numFmtId="174" fontId="23" fillId="0" borderId="0" applyFill="0" applyBorder="0" applyAlignment="0" applyProtection="0"/>
    <xf numFmtId="174" fontId="24" fillId="0" borderId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0" fillId="0" borderId="0"/>
    <xf numFmtId="0" fontId="25" fillId="0" borderId="0"/>
    <xf numFmtId="0" fontId="26" fillId="0" borderId="0"/>
    <xf numFmtId="0" fontId="27" fillId="0" borderId="0">
      <alignment horizontal="center" textRotation="90"/>
    </xf>
    <xf numFmtId="0" fontId="28" fillId="0" borderId="0"/>
    <xf numFmtId="0" fontId="20" fillId="0" borderId="0"/>
    <xf numFmtId="0" fontId="23" fillId="0" borderId="0"/>
    <xf numFmtId="0" fontId="5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0" fontId="29" fillId="0" borderId="0"/>
    <xf numFmtId="175" fontId="29" fillId="0" borderId="0"/>
    <xf numFmtId="43" fontId="19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" fillId="0" borderId="0"/>
    <xf numFmtId="0" fontId="18" fillId="0" borderId="0"/>
    <xf numFmtId="0" fontId="32" fillId="0" borderId="0"/>
    <xf numFmtId="43" fontId="32" fillId="0" borderId="0" applyFont="0" applyFill="0" applyBorder="0" applyAlignment="0" applyProtection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>
      <alignment vertical="center"/>
    </xf>
    <xf numFmtId="0" fontId="34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>
      <alignment vertical="center"/>
    </xf>
    <xf numFmtId="0" fontId="36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/>
    <xf numFmtId="0" fontId="17" fillId="0" borderId="0"/>
    <xf numFmtId="0" fontId="1" fillId="0" borderId="0"/>
    <xf numFmtId="9" fontId="18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ill="0" applyBorder="0" applyAlignment="0" applyProtection="0"/>
    <xf numFmtId="0" fontId="18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0" fontId="13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39" fillId="0" borderId="0"/>
    <xf numFmtId="0" fontId="1" fillId="0" borderId="0"/>
    <xf numFmtId="0" fontId="1" fillId="0" borderId="0"/>
    <xf numFmtId="40" fontId="35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74">
    <xf numFmtId="0" fontId="0" fillId="0" borderId="0" xfId="0"/>
    <xf numFmtId="165" fontId="4" fillId="0" borderId="0" xfId="0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6" fontId="6" fillId="0" borderId="0" xfId="1" quotePrefix="1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165" fontId="6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165" fontId="6" fillId="0" borderId="1" xfId="2" quotePrefix="1" applyNumberFormat="1" applyFont="1" applyBorder="1" applyAlignment="1">
      <alignment vertical="center"/>
    </xf>
    <xf numFmtId="166" fontId="6" fillId="0" borderId="0" xfId="1" quotePrefix="1" applyNumberFormat="1" applyFont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vertical="center"/>
    </xf>
    <xf numFmtId="165" fontId="4" fillId="0" borderId="1" xfId="6" applyNumberFormat="1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6" fillId="0" borderId="1" xfId="5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4" fillId="0" borderId="0" xfId="3" quotePrefix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6" fillId="0" borderId="0" xfId="5" applyNumberFormat="1" applyFont="1" applyAlignment="1">
      <alignment horizontal="left"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center"/>
    </xf>
    <xf numFmtId="165" fontId="6" fillId="0" borderId="0" xfId="5" applyNumberFormat="1" applyFont="1" applyAlignment="1">
      <alignment horizontal="right"/>
    </xf>
    <xf numFmtId="165" fontId="6" fillId="0" borderId="0" xfId="5" applyNumberFormat="1" applyFont="1" applyAlignment="1">
      <alignment vertical="center"/>
    </xf>
    <xf numFmtId="0" fontId="6" fillId="0" borderId="0" xfId="5" applyFont="1"/>
    <xf numFmtId="165" fontId="4" fillId="0" borderId="0" xfId="5" applyNumberFormat="1" applyFont="1" applyAlignment="1">
      <alignment horizontal="left" vertical="center"/>
    </xf>
    <xf numFmtId="168" fontId="6" fillId="0" borderId="0" xfId="1" applyNumberFormat="1" applyFont="1" applyFill="1" applyBorder="1" applyAlignment="1">
      <alignment horizontal="right"/>
    </xf>
    <xf numFmtId="165" fontId="6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5" fontId="6" fillId="0" borderId="0" xfId="5" quotePrefix="1" applyNumberFormat="1" applyFont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0" xfId="7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9" fontId="6" fillId="0" borderId="0" xfId="5" applyNumberFormat="1" applyFont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9" fillId="0" borderId="2" xfId="4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quotePrefix="1" applyNumberFormat="1" applyFont="1" applyFill="1" applyAlignment="1">
      <alignment horizontal="right" vertical="center"/>
    </xf>
    <xf numFmtId="166" fontId="9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166" fontId="9" fillId="0" borderId="1" xfId="4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65" fontId="9" fillId="0" borderId="0" xfId="14" applyNumberFormat="1" applyFont="1" applyAlignment="1">
      <alignment horizontal="center" vertical="center"/>
    </xf>
    <xf numFmtId="165" fontId="6" fillId="0" borderId="0" xfId="5" quotePrefix="1" applyNumberFormat="1" applyFont="1" applyAlignment="1">
      <alignment horizontal="left" vertical="center"/>
    </xf>
    <xf numFmtId="166" fontId="6" fillId="0" borderId="0" xfId="2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9" fillId="0" borderId="0" xfId="270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7" xfId="270" applyNumberFormat="1" applyFont="1" applyFill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8" xfId="270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quotePrefix="1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6" fillId="0" borderId="5" xfId="0" applyNumberFormat="1" applyFont="1" applyBorder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71" fontId="6" fillId="0" borderId="0" xfId="14" applyNumberFormat="1" applyFont="1" applyAlignment="1">
      <alignment horizontal="right" vertical="center"/>
    </xf>
    <xf numFmtId="166" fontId="12" fillId="0" borderId="0" xfId="5" applyNumberFormat="1" applyFont="1" applyAlignment="1">
      <alignment horizontal="right" vertical="center"/>
    </xf>
    <xf numFmtId="166" fontId="6" fillId="0" borderId="0" xfId="5" applyNumberFormat="1" applyFont="1" applyAlignment="1">
      <alignment horizontal="right"/>
    </xf>
    <xf numFmtId="171" fontId="6" fillId="0" borderId="2" xfId="14" applyNumberFormat="1" applyFont="1" applyBorder="1" applyAlignment="1">
      <alignment vertical="center"/>
    </xf>
    <xf numFmtId="166" fontId="12" fillId="0" borderId="0" xfId="5" applyNumberFormat="1" applyFont="1" applyAlignment="1">
      <alignment vertical="center"/>
    </xf>
    <xf numFmtId="166" fontId="6" fillId="0" borderId="0" xfId="5" applyNumberFormat="1" applyFont="1"/>
    <xf numFmtId="166" fontId="12" fillId="0" borderId="2" xfId="5" applyNumberFormat="1" applyFont="1" applyBorder="1" applyAlignment="1">
      <alignment vertical="center"/>
    </xf>
    <xf numFmtId="166" fontId="12" fillId="0" borderId="1" xfId="5" applyNumberFormat="1" applyFont="1" applyBorder="1" applyAlignment="1">
      <alignment horizontal="right" vertical="center"/>
    </xf>
    <xf numFmtId="166" fontId="12" fillId="0" borderId="2" xfId="5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165" fontId="12" fillId="0" borderId="0" xfId="5" applyNumberFormat="1" applyFont="1" applyAlignment="1">
      <alignment vertical="center"/>
    </xf>
    <xf numFmtId="166" fontId="6" fillId="0" borderId="0" xfId="8" applyNumberFormat="1" applyFont="1" applyAlignment="1">
      <alignment vertical="center"/>
    </xf>
    <xf numFmtId="166" fontId="6" fillId="0" borderId="4" xfId="8" applyNumberFormat="1" applyFont="1" applyBorder="1" applyAlignment="1">
      <alignment vertical="center"/>
    </xf>
    <xf numFmtId="170" fontId="6" fillId="0" borderId="0" xfId="5" applyNumberFormat="1" applyFont="1" applyAlignment="1">
      <alignment vertical="center"/>
    </xf>
    <xf numFmtId="169" fontId="12" fillId="0" borderId="0" xfId="5" applyNumberFormat="1" applyFont="1" applyAlignment="1">
      <alignment vertical="center"/>
    </xf>
    <xf numFmtId="169" fontId="6" fillId="0" borderId="0" xfId="8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5" fontId="4" fillId="0" borderId="0" xfId="5" quotePrefix="1" applyNumberFormat="1" applyFont="1" applyAlignment="1">
      <alignment horizontal="right" vertical="center"/>
    </xf>
    <xf numFmtId="0" fontId="4" fillId="0" borderId="0" xfId="9" applyFont="1" applyAlignment="1">
      <alignment horizontal="right" vertical="center" wrapText="1"/>
    </xf>
    <xf numFmtId="165" fontId="4" fillId="0" borderId="1" xfId="5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6" fontId="6" fillId="0" borderId="3" xfId="5" applyNumberFormat="1" applyFont="1" applyBorder="1" applyAlignment="1">
      <alignment vertical="center"/>
    </xf>
    <xf numFmtId="166" fontId="6" fillId="0" borderId="8" xfId="10" applyNumberFormat="1" applyFont="1" applyFill="1" applyBorder="1" applyAlignment="1">
      <alignment horizontal="right" vertical="center"/>
    </xf>
    <xf numFmtId="166" fontId="6" fillId="0" borderId="8" xfId="9" applyNumberFormat="1" applyFont="1" applyBorder="1" applyAlignment="1">
      <alignment vertical="center"/>
    </xf>
    <xf numFmtId="166" fontId="6" fillId="0" borderId="8" xfId="5" applyNumberFormat="1" applyFont="1" applyBorder="1" applyAlignment="1">
      <alignment vertical="center"/>
    </xf>
    <xf numFmtId="0" fontId="6" fillId="0" borderId="1" xfId="5" applyFont="1" applyBorder="1" applyAlignment="1">
      <alignment horizontal="center" vertical="center"/>
    </xf>
    <xf numFmtId="165" fontId="6" fillId="0" borderId="0" xfId="9" applyNumberFormat="1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0" fontId="6" fillId="0" borderId="0" xfId="5" quotePrefix="1" applyFont="1" applyAlignment="1">
      <alignment vertical="center"/>
    </xf>
    <xf numFmtId="165" fontId="6" fillId="0" borderId="1" xfId="5" applyNumberFormat="1" applyFont="1" applyBorder="1" applyAlignment="1">
      <alignment vertical="center"/>
    </xf>
    <xf numFmtId="165" fontId="4" fillId="0" borderId="0" xfId="9" applyNumberFormat="1" applyFont="1" applyAlignment="1">
      <alignment vertical="center"/>
    </xf>
    <xf numFmtId="165" fontId="4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5" fontId="6" fillId="0" borderId="1" xfId="6" applyNumberFormat="1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right" vertical="center"/>
    </xf>
    <xf numFmtId="166" fontId="6" fillId="0" borderId="1" xfId="6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6" quotePrefix="1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6" fillId="0" borderId="0" xfId="6" applyNumberFormat="1" applyFont="1" applyAlignment="1">
      <alignment horizontal="left" vertical="center"/>
    </xf>
    <xf numFmtId="166" fontId="6" fillId="0" borderId="1" xfId="11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166" fontId="6" fillId="0" borderId="3" xfId="6" applyNumberFormat="1" applyFont="1" applyBorder="1" applyAlignment="1">
      <alignment vertical="center"/>
    </xf>
    <xf numFmtId="166" fontId="6" fillId="0" borderId="8" xfId="6" applyNumberFormat="1" applyFont="1" applyBorder="1" applyAlignment="1">
      <alignment horizontal="right" vertical="center"/>
    </xf>
    <xf numFmtId="165" fontId="6" fillId="0" borderId="8" xfId="6" applyNumberFormat="1" applyFont="1" applyBorder="1" applyAlignment="1">
      <alignment vertical="center"/>
    </xf>
    <xf numFmtId="166" fontId="6" fillId="0" borderId="1" xfId="18" applyNumberFormat="1" applyFont="1" applyBorder="1" applyAlignment="1">
      <alignment horizontal="right" vertical="center"/>
    </xf>
    <xf numFmtId="166" fontId="9" fillId="0" borderId="2" xfId="14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7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" xfId="5" applyFont="1" applyBorder="1" applyAlignment="1">
      <alignment horizontal="justify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justify" vertical="center"/>
    </xf>
    <xf numFmtId="165" fontId="6" fillId="0" borderId="1" xfId="6" applyNumberFormat="1" applyFont="1" applyBorder="1" applyAlignment="1">
      <alignment horizontal="justify" vertical="center" wrapText="1"/>
    </xf>
  </cellXfs>
  <cellStyles count="275">
    <cellStyle name="0,0_x000d__x000a_NA_x000d__x000a_" xfId="22" xr:uid="{3B296CBF-80F1-4C4C-B7D9-3F4E23CB1D90}"/>
    <cellStyle name="Comma" xfId="1" builtinId="3"/>
    <cellStyle name="Comma [0] 2" xfId="220" xr:uid="{6081BAB3-3540-424A-B24F-8FD4FDB5AAF5}"/>
    <cellStyle name="Comma [0] 3" xfId="245" xr:uid="{88AD05D0-B970-47F7-A8D6-2D220F924D71}"/>
    <cellStyle name="Comma [0] 4" xfId="253" xr:uid="{3A04BF4E-6BE7-4BCF-A055-68082683680C}"/>
    <cellStyle name="Comma 10" xfId="60" xr:uid="{6974C9C1-3D53-4163-A250-F3CD5955FD0E}"/>
    <cellStyle name="Comma 10 2" xfId="147" xr:uid="{CE163AA5-0263-4BED-8DEA-F7A381DEEBB0}"/>
    <cellStyle name="Comma 106" xfId="31" xr:uid="{EF2870C9-A4DA-455C-AFF7-7964BB7CDDE9}"/>
    <cellStyle name="Comma 106 2" xfId="140" xr:uid="{1F241AC5-99D0-4019-8A0B-2D67B14C6A4F}"/>
    <cellStyle name="Comma 11" xfId="64" xr:uid="{71896C27-45E5-4384-8888-569BAD835C4A}"/>
    <cellStyle name="Comma 11 2" xfId="150" xr:uid="{38588E7D-CCC3-434B-8E35-DDD8C2BCD53A}"/>
    <cellStyle name="Comma 111" xfId="189" xr:uid="{46C38AB0-E247-41A2-8FAE-805A3C8A9473}"/>
    <cellStyle name="Comma 113" xfId="62" xr:uid="{82874066-49C2-4E70-A3C6-1A901B5C9F99}"/>
    <cellStyle name="Comma 113 2" xfId="148" xr:uid="{196F30C1-C58D-419B-A2E4-B5A160BDF632}"/>
    <cellStyle name="Comma 12" xfId="66" xr:uid="{4FFD8117-195E-4F20-B900-7F1598C94EF5}"/>
    <cellStyle name="Comma 12 2" xfId="75" xr:uid="{9FEDC5A4-3110-4019-91C2-A3FA2F82BA54}"/>
    <cellStyle name="Comma 12 2 2" xfId="155" xr:uid="{DEC0769A-DF29-42A6-A017-00D8E2474F72}"/>
    <cellStyle name="Comma 12 2 3" xfId="131" xr:uid="{10E339F3-5509-4605-A9A4-F317C49B5EE2}"/>
    <cellStyle name="Comma 12 3" xfId="152" xr:uid="{C39D5CA4-B9E7-4CE3-B5E9-D7976CD6BE1B}"/>
    <cellStyle name="Comma 13" xfId="68" xr:uid="{ED70D5FE-25CE-4A49-899C-DDC1AAE27995}"/>
    <cellStyle name="Comma 13 2" xfId="153" xr:uid="{58269701-16B1-45A6-BC89-D3A0AA2685EF}"/>
    <cellStyle name="Comma 13 3" xfId="127" xr:uid="{46B28E56-44E4-4761-984E-296476E4E943}"/>
    <cellStyle name="Comma 14" xfId="101" xr:uid="{C85A87E8-FBAD-4212-AF12-DAB645659A55}"/>
    <cellStyle name="Comma 14 2" xfId="172" xr:uid="{2F45BB87-DC73-420C-9B0C-E8869BCCA832}"/>
    <cellStyle name="Comma 14 3" xfId="230" xr:uid="{E5A7726E-25E4-4307-A34A-3E33DEB02722}"/>
    <cellStyle name="Comma 15" xfId="104" xr:uid="{585DE105-4F54-4D33-B7E0-534E83B286F1}"/>
    <cellStyle name="Comma 15 2" xfId="175" xr:uid="{EE79F6E9-4263-41EE-AA7E-43190BE9F37B}"/>
    <cellStyle name="Comma 16" xfId="110" xr:uid="{1549ED86-E55A-4098-AB5A-BAD6B9D1373B}"/>
    <cellStyle name="Comma 16 2" xfId="180" xr:uid="{7F5ADDF4-94CB-471E-8DD0-BC32ED8A268C}"/>
    <cellStyle name="Comma 17" xfId="114" xr:uid="{F647849D-9861-4BD4-A58B-F05DE24C4D95}"/>
    <cellStyle name="Comma 17 2" xfId="183" xr:uid="{0BFCEA4C-2F65-4A9D-902F-882546C92157}"/>
    <cellStyle name="Comma 179" xfId="261" xr:uid="{7089CAC0-8659-4D8C-92C5-8FE818033473}"/>
    <cellStyle name="Comma 18" xfId="115" xr:uid="{2762C28B-3832-4D5C-99DE-5ADC51446358}"/>
    <cellStyle name="Comma 18 2" xfId="184" xr:uid="{686A197B-DE89-4537-AA98-6758DC2207CC}"/>
    <cellStyle name="Comma 181" xfId="263" xr:uid="{BF091F13-C24B-4453-BE5D-D082F6319744}"/>
    <cellStyle name="Comma 182" xfId="262" xr:uid="{28D07482-9C06-47E2-B6DC-FADCD9B618FB}"/>
    <cellStyle name="Comma 184" xfId="264" xr:uid="{C4398731-AC48-4D05-91BB-F860C07CD86E}"/>
    <cellStyle name="Comma 19" xfId="118" xr:uid="{167696A8-820C-4204-8860-8850AB3421EE}"/>
    <cellStyle name="Comma 19 2" xfId="187" xr:uid="{55BF2EF4-C1F7-4D53-8337-201C38C5629F}"/>
    <cellStyle name="Comma 2" xfId="17" xr:uid="{A4ADC08C-728C-4FE2-B1AB-7B8D471AFF12}"/>
    <cellStyle name="Comma 2 2" xfId="3" xr:uid="{90A1929B-3B6E-46F5-9186-06090F2895EC}"/>
    <cellStyle name="Comma 2 2 2" xfId="154" xr:uid="{ABBF36A8-4A31-4F90-9303-FC920948EFDD}"/>
    <cellStyle name="Comma 2 2 3" xfId="82" xr:uid="{642C8C33-301B-4FC3-94AC-748D926D326B}"/>
    <cellStyle name="Comma 2 2 3 2" xfId="160" xr:uid="{5A4E80F8-BCBF-41AD-964B-68C0F6F5FD16}"/>
    <cellStyle name="Comma 2 2 3 3" xfId="128" xr:uid="{470B9CE0-F661-4C21-BC6E-D7D725376E4A}"/>
    <cellStyle name="Comma 2 2 4" xfId="219" xr:uid="{811AC832-FE8F-4181-A27A-8C0371F9BD83}"/>
    <cellStyle name="Comma 2 2 5" xfId="269" xr:uid="{7FBE4162-1D60-4C28-AB4A-037D6C0E7B0A}"/>
    <cellStyle name="Comma 2 2 6" xfId="72" xr:uid="{EBFDC19C-8482-4EBD-978F-7559D83DFADF}"/>
    <cellStyle name="Comma 2 3" xfId="109" xr:uid="{0ADAB60D-197E-4DBD-9A64-AB229C89E478}"/>
    <cellStyle name="Comma 2 3 2" xfId="121" xr:uid="{6C3C4481-34BE-451E-A9FE-6E5B7162AF0E}"/>
    <cellStyle name="Comma 2 3 2 2" xfId="188" xr:uid="{E0D989BA-901E-4D70-AF1E-425C8D099628}"/>
    <cellStyle name="Comma 2 3 3" xfId="179" xr:uid="{3A8EBE89-22D3-42F8-B901-07D3D435F1FE}"/>
    <cellStyle name="Comma 2 4" xfId="190" xr:uid="{ED9760C2-CD13-4F07-9824-2A24650561D8}"/>
    <cellStyle name="Comma 2 5" xfId="223" xr:uid="{5C8D5554-7DF6-4234-AAD2-B69D426A89ED}"/>
    <cellStyle name="Comma 2 6" xfId="226" xr:uid="{346E5749-8643-4071-84DA-F9A400CF0913}"/>
    <cellStyle name="Comma 2 6 2" xfId="235" xr:uid="{1C55FC70-609C-446D-95B4-C5356B2338BA}"/>
    <cellStyle name="Comma 2 7" xfId="238" xr:uid="{B5CC015E-B251-45CC-949C-34984A298BB1}"/>
    <cellStyle name="Comma 2 8" xfId="35" xr:uid="{BF25832A-98D2-442F-B1D5-B8652DE48DD4}"/>
    <cellStyle name="Comma 20" xfId="27" xr:uid="{38CDAA81-E256-4FAB-98AE-DF349E57BEE4}"/>
    <cellStyle name="Comma 20 2" xfId="73" xr:uid="{C6FD3D47-D148-4F0E-A06B-94A88B490592}"/>
    <cellStyle name="Comma 20 3" xfId="139" xr:uid="{BFE7C634-4423-4FBF-BF27-5851CC922616}"/>
    <cellStyle name="Comma 21" xfId="78" xr:uid="{7062BAB9-215C-4489-BD50-2B7AC3CF07A1}"/>
    <cellStyle name="Comma 21 2" xfId="77" xr:uid="{62F87562-6EC1-4DD9-BD0B-ACA89AC5F4A7}"/>
    <cellStyle name="Comma 21 2 2" xfId="157" xr:uid="{1F19591B-FB19-45B4-B659-60F8C66B08C0}"/>
    <cellStyle name="Comma 21 3" xfId="158" xr:uid="{8040B881-1FF8-40CE-AF13-BD3E09367561}"/>
    <cellStyle name="Comma 22" xfId="137" xr:uid="{00282F7C-FD61-4F68-AB52-41FAEE424CC3}"/>
    <cellStyle name="Comma 22 2" xfId="85" xr:uid="{37D7F839-4B56-4B47-AD31-1F6FE9026023}"/>
    <cellStyle name="Comma 22 2 2" xfId="96" xr:uid="{A9E6300C-5EB4-4358-AD3C-98B6DB1D6DCA}"/>
    <cellStyle name="Comma 22 2 2 2" xfId="133" xr:uid="{BA2ECED6-D9A8-4804-98AD-F34056AD2AB8}"/>
    <cellStyle name="Comma 22 2 2 3" xfId="167" xr:uid="{6369F88D-0BE4-4594-A3B3-C45223B1120D}"/>
    <cellStyle name="Comma 22 2 2 4" xfId="130" xr:uid="{9ECC805E-8BE9-48D2-96BB-9E4369232635}"/>
    <cellStyle name="Comma 22 2 3" xfId="191" xr:uid="{F09F86C0-F7EE-4353-82C1-A0DEFC3A43A4}"/>
    <cellStyle name="Comma 22 2 4" xfId="162" xr:uid="{B9D29189-FD07-40DD-B8F4-C175ACFFF517}"/>
    <cellStyle name="Comma 22 3" xfId="81" xr:uid="{412B33A1-98B7-4349-992F-C4446A317658}"/>
    <cellStyle name="Comma 22 3 2" xfId="134" xr:uid="{B8F41B51-40A0-45F6-B84A-13B4974103D5}"/>
    <cellStyle name="Comma 22 3 3" xfId="159" xr:uid="{ED947ADE-1BCC-4158-90D5-A26A44886AEE}"/>
    <cellStyle name="Comma 22 3 4" xfId="192" xr:uid="{3A35E061-C2E0-4DF5-B0C7-481EBD175408}"/>
    <cellStyle name="Comma 22 3 5" xfId="126" xr:uid="{5329DEAB-AEA8-47C3-947F-011E2E0D183E}"/>
    <cellStyle name="Comma 23" xfId="92" xr:uid="{4B135589-9DB9-4279-B7A2-4240E78853AB}"/>
    <cellStyle name="Comma 23 2" xfId="98" xr:uid="{83CA1891-A3E0-4CD3-99F0-4BC05FC7CFF2}"/>
    <cellStyle name="Comma 23 2 2" xfId="169" xr:uid="{A8D7C236-A548-46C2-A236-831FBA0133F8}"/>
    <cellStyle name="Comma 23 3" xfId="100" xr:uid="{E5035916-8311-4486-A4B5-CFBC93E913C4}"/>
    <cellStyle name="Comma 23 3 2" xfId="171" xr:uid="{A4FF8FB3-9341-4A56-ACF2-A3CFDD1E66B8}"/>
    <cellStyle name="Comma 23 4" xfId="103" xr:uid="{B04F4E59-539A-4403-AF7C-10469AF07584}"/>
    <cellStyle name="Comma 23 4 2" xfId="174" xr:uid="{DC74475F-72F2-426B-92F4-A759148799C7}"/>
    <cellStyle name="Comma 23 5" xfId="165" xr:uid="{41B7BDC1-2427-487F-8432-C16D88FC6359}"/>
    <cellStyle name="Comma 24" xfId="124" xr:uid="{F9700B3F-8BF8-420F-A896-C8FF4528E172}"/>
    <cellStyle name="Comma 25" xfId="217" xr:uid="{CEE92131-0B4B-427C-9516-2B5F634A9E28}"/>
    <cellStyle name="Comma 26" xfId="218" xr:uid="{7FA2561E-4123-4A4D-AB7F-F2EEEC7BC96B}"/>
    <cellStyle name="Comma 27" xfId="225" xr:uid="{5D41D3CC-2A1A-4A47-9656-7C8AE911F982}"/>
    <cellStyle name="Comma 28" xfId="232" xr:uid="{67548945-71DA-4BD9-B175-A7CB2C2DA628}"/>
    <cellStyle name="Comma 29" xfId="234" xr:uid="{6CE5524F-F76C-481C-8620-75AB5C0C343E}"/>
    <cellStyle name="Comma 3" xfId="13" xr:uid="{681011C0-1BBF-4E15-B927-F086137C24E0}"/>
    <cellStyle name="Comma 3 12" xfId="4" xr:uid="{1A2E2B3E-4A40-475C-B1B6-0502573D002F}"/>
    <cellStyle name="Comma 3 12 2" xfId="19" xr:uid="{97FE486C-CA93-4652-8E61-B6214F9EB0EB}"/>
    <cellStyle name="Comma 3 12 3" xfId="270" xr:uid="{DF331E61-92F4-44AD-B028-ED6C2ADAEF6F}"/>
    <cellStyle name="Comma 3 13" xfId="10" xr:uid="{C2AB3202-57D8-489F-8F95-3B48B4F0DBFB}"/>
    <cellStyle name="Comma 3 13 2" xfId="271" xr:uid="{0F903298-F41D-4FEC-A635-C7B84B6A4BF6}"/>
    <cellStyle name="Comma 3 2" xfId="193" xr:uid="{325BBB48-5F8D-4084-8A17-377DCFAD8054}"/>
    <cellStyle name="Comma 3 3" xfId="33" xr:uid="{53681B1E-B110-47C2-92E4-4BAC0A3D7420}"/>
    <cellStyle name="Comma 30" xfId="244" xr:uid="{0FABECD4-3FC8-4FEE-B289-C6D96DEE9D3D}"/>
    <cellStyle name="Comma 31" xfId="252" xr:uid="{FB042C0C-6A0B-4DB6-A84C-484610804ED5}"/>
    <cellStyle name="Comma 31 2" xfId="242" xr:uid="{B3E996CF-3578-41DD-AA86-00DD2430D6DF}"/>
    <cellStyle name="Comma 32" xfId="265" xr:uid="{9522D74E-7517-413D-B497-BC0F55D97B75}"/>
    <cellStyle name="Comma 32 2" xfId="240" xr:uid="{F11B6A76-A8F3-46AA-91FB-14EC1154DCE1}"/>
    <cellStyle name="Comma 32 2 2" xfId="243" xr:uid="{87E6F2A7-C620-44D8-A0CC-D8EB473D77AF}"/>
    <cellStyle name="Comma 33" xfId="21" xr:uid="{CC35BD6A-1A57-4E9E-9E24-CA9D9C6572E4}"/>
    <cellStyle name="Comma 33 3" xfId="256" xr:uid="{02D22ABB-D3A3-44CC-81EA-343CC8490622}"/>
    <cellStyle name="Comma 34" xfId="260" xr:uid="{1A2E9C53-FA67-4AD3-975E-999F20AEA4D2}"/>
    <cellStyle name="Comma 35" xfId="274" xr:uid="{27FE979C-81FA-45C5-96C8-B8C60BEC3552}"/>
    <cellStyle name="Comma 36" xfId="273" xr:uid="{44BB79D5-E49D-422E-B1DB-C5EED8B928B6}"/>
    <cellStyle name="Comma 4" xfId="36" xr:uid="{D6057FE0-43F9-4BAA-A925-B93B32A8DEC1}"/>
    <cellStyle name="Comma 4 2" xfId="195" xr:uid="{DA4079C6-95FB-46D1-9302-772719268EE1}"/>
    <cellStyle name="Comma 4 3" xfId="194" xr:uid="{A5E8CB0B-79BF-4034-8551-4EE6811250F6}"/>
    <cellStyle name="Comma 47" xfId="239" xr:uid="{CF1865A8-A240-4B8A-B97C-EACF43AB1125}"/>
    <cellStyle name="Comma 49" xfId="241" xr:uid="{82A3D908-0A99-4802-A613-C3317C2FEAD8}"/>
    <cellStyle name="Comma 5" xfId="37" xr:uid="{91837F49-4EFB-4D14-9F00-9D50394C6EE4}"/>
    <cellStyle name="Comma 6" xfId="38" xr:uid="{F7AA5523-2290-49AD-9776-87167DF308DE}"/>
    <cellStyle name="Comma 6 2" xfId="141" xr:uid="{1C4190F8-0E83-41A4-883B-3823F862C97E}"/>
    <cellStyle name="Comma 7" xfId="15" xr:uid="{EDAD153C-4798-44A1-85E9-4E7C1D4D8A80}"/>
    <cellStyle name="Comma 7 2" xfId="142" xr:uid="{173C6816-FA18-463D-9423-838FA56D23EF}"/>
    <cellStyle name="Comma 7 3" xfId="222" xr:uid="{F56B5BB5-6409-49FD-B768-B41734541269}"/>
    <cellStyle name="Comma 7 4" xfId="39" xr:uid="{40E482BA-B94E-4329-901F-08952A02D0A2}"/>
    <cellStyle name="Comma 8" xfId="40" xr:uid="{08909BEA-D146-4E0E-8214-4E0313FE6797}"/>
    <cellStyle name="Comma 8 2" xfId="143" xr:uid="{048ED78C-1395-47EE-9503-B4A34FE8026A}"/>
    <cellStyle name="Comma 9" xfId="41" xr:uid="{749A7A6B-7B0E-4FE0-91F8-A5CC530FC813}"/>
    <cellStyle name="Comma 9 2" xfId="144" xr:uid="{F80352D1-9A5A-40CE-887D-DED9EA867838}"/>
    <cellStyle name="Currency 2" xfId="42" xr:uid="{AE07A0CD-16E6-4F6E-85ED-2E60FAB01877}"/>
    <cellStyle name="Currency 2 2" xfId="145" xr:uid="{BF5819B3-A430-4BF9-AE98-DBB2DF4E1DA8}"/>
    <cellStyle name="E&amp;Y House 3" xfId="196" xr:uid="{DF22EF99-7552-4546-AC01-C521343C02D3}"/>
    <cellStyle name="Excel Built-in Normal" xfId="43" xr:uid="{A0F3551B-99AA-4896-AB71-5D6D2931DE07}"/>
    <cellStyle name="Excel Built-in Normal 1" xfId="44" xr:uid="{942657B8-1951-40F8-928D-FE0E6589FB4C}"/>
    <cellStyle name="Excel Built-in Normal 1 2" xfId="45" xr:uid="{BB72D129-794A-4F7C-BEA2-F47F212837D8}"/>
    <cellStyle name="Heading1 1" xfId="46" xr:uid="{002E96F4-525F-427C-962D-9621CC978DC5}"/>
    <cellStyle name="Hyperlink 2" xfId="255" xr:uid="{7594626C-C350-4BAC-8525-5843204FD35D}"/>
    <cellStyle name="Normal" xfId="0" builtinId="0"/>
    <cellStyle name="Normal 10" xfId="59" xr:uid="{9F465316-D779-476D-8FF2-C5198079934B}"/>
    <cellStyle name="Normal 10 13" xfId="237" xr:uid="{92F19B48-EEC4-46E7-9410-7E09365965FE}"/>
    <cellStyle name="Normal 10 2" xfId="146" xr:uid="{335E3B05-9CCD-48C7-A2C3-48E223DA990C}"/>
    <cellStyle name="Normal 10 2 2 3" xfId="258" xr:uid="{46048CE4-AB38-458B-A8CF-54AC7720EA71}"/>
    <cellStyle name="Normal 10 2 3" xfId="248" xr:uid="{2E67AAB1-89D1-48D7-BC5D-4A70DD544F92}"/>
    <cellStyle name="Normal 10 2 4" xfId="5" xr:uid="{BFF4EDEC-A5F2-4D41-8B28-BBABC02CCC77}"/>
    <cellStyle name="Normal 11" xfId="63" xr:uid="{B56679FA-BE87-44E6-A1FE-CE565106C679}"/>
    <cellStyle name="Normal 11 2" xfId="149" xr:uid="{52DFF451-D167-4FEE-9FCB-5E30DDA4143A}"/>
    <cellStyle name="Normal 11 2 2" xfId="80" xr:uid="{EE8E3D70-5810-4A9A-B267-FD970AD0B58E}"/>
    <cellStyle name="Normal 12" xfId="24" xr:uid="{5E998085-3C03-4D26-A034-37777DD783B9}"/>
    <cellStyle name="Normal 13" xfId="65" xr:uid="{735DD835-8840-4562-AC57-0FAC41A5573C}"/>
    <cellStyle name="Normal 13 2" xfId="151" xr:uid="{7F1953F1-3637-452A-B7FE-CE0F2375E714}"/>
    <cellStyle name="Normal 130 2 3" xfId="259" xr:uid="{561D706D-DFE9-4151-BEA1-106258840634}"/>
    <cellStyle name="Normal 14" xfId="67" xr:uid="{E15A0F89-594C-4260-A489-6A82CC6E32AA}"/>
    <cellStyle name="Normal 15" xfId="105" xr:uid="{D43B4A6D-C2E0-4EC2-BDFA-8DBAE25C1845}"/>
    <cellStyle name="Normal 15 2" xfId="176" xr:uid="{94F52E65-11D0-45F0-B805-CEF7E62CF844}"/>
    <cellStyle name="Normal 150" xfId="113" xr:uid="{93808D92-0E66-4C0C-B3E7-E69FE68C3D45}"/>
    <cellStyle name="Normal 16" xfId="108" xr:uid="{83D644AD-540A-4ACF-BCB4-7A27FA3B6C8F}"/>
    <cellStyle name="Normal 16 2" xfId="178" xr:uid="{9CB94974-37DD-4FB7-8950-71F8CFD69DEA}"/>
    <cellStyle name="Normal 17" xfId="111" xr:uid="{413233AE-8581-4C3E-B14B-FDE83E5B7113}"/>
    <cellStyle name="Normal 17 2" xfId="181" xr:uid="{272666A4-1F47-4807-B9FA-4C246616AA1E}"/>
    <cellStyle name="Normal 18" xfId="116" xr:uid="{870D40D6-025D-413A-B82B-EE8412DA1809}"/>
    <cellStyle name="Normal 18 2" xfId="185" xr:uid="{B300E457-02FE-4523-B96B-5FC8807B8289}"/>
    <cellStyle name="Normal 19" xfId="119" xr:uid="{F899032C-60E2-4990-8E73-7771A466EA17}"/>
    <cellStyle name="Normal 19 2 3" xfId="266" xr:uid="{6EA342DA-E042-4FF8-BC90-E4B57E721901}"/>
    <cellStyle name="Normal 2" xfId="14" xr:uid="{D613D5CA-D6D4-4A38-BD42-2E636D7EAE81}"/>
    <cellStyle name="Normal 2 2" xfId="71" xr:uid="{CF848A50-B427-4BAE-9457-C85CAAB31682}"/>
    <cellStyle name="Normal 2 2 2" xfId="86" xr:uid="{190203F6-868B-4563-BAA0-22B7B1C9391D}"/>
    <cellStyle name="Normal 2 2 2 2" xfId="87" xr:uid="{81DF8FCD-BDAF-4A95-BF2D-2BDB84DCC3D0}"/>
    <cellStyle name="Normal 2 2 2 2 2" xfId="197" xr:uid="{5F903DBB-6BA2-444C-8B6C-4F81A4670185}"/>
    <cellStyle name="Normal 2 2 3" xfId="11" xr:uid="{C0A6EC13-0758-46FE-AF64-7A33208532F9}"/>
    <cellStyle name="Normal 2 3" xfId="2" xr:uid="{A89DF5DC-75AC-4E6D-A724-6ABD8B0C720E}"/>
    <cellStyle name="Normal 2 3 2" xfId="268" xr:uid="{60F2FAC9-C469-43AB-A000-759787724EFB}"/>
    <cellStyle name="Normal 2 3 3" xfId="107" xr:uid="{3AB72134-839A-4893-9B3B-B9CCBCCE2DDF}"/>
    <cellStyle name="Normal 2 4" xfId="221" xr:uid="{C55E0219-C17F-4DEC-8965-DBD3A02C4087}"/>
    <cellStyle name="Normal 2 5" xfId="227" xr:uid="{AFF83B37-A17B-4DD9-BF14-7C12AE15E8CC}"/>
    <cellStyle name="Normal 2 6" xfId="89" xr:uid="{10922379-F4DB-4319-9BD9-EB7EB718F3E5}"/>
    <cellStyle name="Normal 2 7" xfId="47" xr:uid="{DCD5FC31-FF53-4025-AA61-04D71D1F095F}"/>
    <cellStyle name="Normal 2 7 2" xfId="88" xr:uid="{4ABAC51D-1DD1-40FB-B784-0AC26C0E66CD}"/>
    <cellStyle name="Normal 20" xfId="26" xr:uid="{39B35F42-7F9B-481E-A324-16F0588EBA1D}"/>
    <cellStyle name="Normal 20 2" xfId="76" xr:uid="{48DDCF0E-4B63-42DD-B84C-EF83B6806851}"/>
    <cellStyle name="Normal 20 2 2" xfId="156" xr:uid="{7AADB0F8-ABEC-4780-9275-4BFE7EABE7DB}"/>
    <cellStyle name="Normal 20 3" xfId="138" xr:uid="{739FECC1-4AB5-4F7F-9CAD-B2545484BC8B}"/>
    <cellStyle name="Normal 21" xfId="122" xr:uid="{C6C34CCC-0D74-488E-832C-9DD5A0140B3A}"/>
    <cellStyle name="Normal 22" xfId="216" xr:uid="{63CADF5F-5396-41F1-9270-6A98647A39D6}"/>
    <cellStyle name="Normal 23" xfId="93" xr:uid="{9F15F882-E47F-4B77-AB5B-44ADA3D97469}"/>
    <cellStyle name="Normal 23 2" xfId="166" xr:uid="{7B6D37F5-5ADC-47D5-8DF9-B981CDEC9192}"/>
    <cellStyle name="Normal 24" xfId="224" xr:uid="{6A00C89A-AD3D-4841-8998-1BC74EEEBFA8}"/>
    <cellStyle name="Normal 24 2" xfId="61" xr:uid="{BA19B2BA-ADEB-4A71-8C10-90ABF40C231E}"/>
    <cellStyle name="Normal 25" xfId="229" xr:uid="{7CFCE278-9716-4B71-B36D-4BE9A561207A}"/>
    <cellStyle name="Normal 26" xfId="233" xr:uid="{263AE3F6-CF82-4204-A76E-56D45865EB9A}"/>
    <cellStyle name="Normal 27" xfId="198" xr:uid="{44B290CB-9188-4220-8A50-6B3D0530B44C}"/>
    <cellStyle name="Normal 27 2" xfId="84" xr:uid="{1B47B427-27E8-41E3-83E2-9581A127ED4A}"/>
    <cellStyle name="Normal 27 2 2" xfId="95" xr:uid="{ADDAE0B5-A8B8-4314-982D-36B8497A4410}"/>
    <cellStyle name="Normal 27 2 2 2" xfId="132" xr:uid="{C141750D-3116-4424-BEFB-615E4E39A8D2}"/>
    <cellStyle name="Normal 27 2 2 3" xfId="129" xr:uid="{4F86B245-7C1E-41C7-B1D0-146579F29F65}"/>
    <cellStyle name="Normal 27 2 3" xfId="161" xr:uid="{50431A7C-E550-4774-8258-E942F550FED6}"/>
    <cellStyle name="Normal 27 3" xfId="79" xr:uid="{C61C3E0C-BB7B-47E0-AB57-32DC2DEDDEA4}"/>
    <cellStyle name="Normal 27 3 2" xfId="135" xr:uid="{7D7258C1-67C8-486E-A0F7-558CEB9D60FF}"/>
    <cellStyle name="Normal 27 3 3" xfId="125" xr:uid="{C80FE034-73CC-4B40-844C-358DDBD7E35E}"/>
    <cellStyle name="Normal 28" xfId="236" xr:uid="{CD3A6A82-62C0-40A9-9CE5-00BD3015E477}"/>
    <cellStyle name="Normal 28 2" xfId="91" xr:uid="{6190FB3C-020D-4AED-BD79-E0A8C810C750}"/>
    <cellStyle name="Normal 28 2 2" xfId="97" xr:uid="{AD4CB2A6-9AD9-4DF5-99BE-E845516C7AA2}"/>
    <cellStyle name="Normal 28 2 2 2" xfId="168" xr:uid="{B389DBAE-FCF0-406B-A27F-D13C06E0487D}"/>
    <cellStyle name="Normal 28 2 2 2 3" xfId="247" xr:uid="{D74BA2F3-605F-4D59-870B-07B27101494B}"/>
    <cellStyle name="Normal 28 2 3" xfId="99" xr:uid="{D8BAE254-EC6F-48C6-A4D5-890356AF0E88}"/>
    <cellStyle name="Normal 28 2 3 2" xfId="170" xr:uid="{29A9244A-7EBF-48E8-BECA-7AD9AEBA7BA7}"/>
    <cellStyle name="Normal 28 2 4" xfId="102" xr:uid="{DE7AD2C4-284A-4733-BDB8-21021B4E65BA}"/>
    <cellStyle name="Normal 28 2 4 2" xfId="173" xr:uid="{4E43B422-162A-4D34-B7D8-164A9F98CE52}"/>
    <cellStyle name="Normal 28 2 5" xfId="164" xr:uid="{AB4EA28A-8487-4B85-9937-3DD589B5E2D2}"/>
    <cellStyle name="Normal 28 3 3" xfId="254" xr:uid="{3D164507-802C-4851-9592-9FE10A3B4F9D}"/>
    <cellStyle name="Normal 29" xfId="90" xr:uid="{95AF91E7-93FD-4C34-BC78-B6FFEA9F0D88}"/>
    <cellStyle name="Normal 29 2" xfId="163" xr:uid="{326FC2C8-9F2A-44D3-AA34-64550F323375}"/>
    <cellStyle name="Normal 3" xfId="12" xr:uid="{3FBADF4C-54D0-4E0B-8B2D-EF979F84EB12}"/>
    <cellStyle name="Normal 3 2" xfId="199" xr:uid="{859F1859-F04E-4B1C-B5F5-384BAF51CC8F}"/>
    <cellStyle name="Normal 3 2 3" xfId="83" xr:uid="{5C27D234-D56A-43DE-96FB-8BE15943CD77}"/>
    <cellStyle name="Normal 3 3" xfId="28" xr:uid="{758B0DE0-5C60-410C-85C0-5263CF269059}"/>
    <cellStyle name="Normal 3 4" xfId="25" xr:uid="{FBF4E6CF-EB6C-4C78-996C-1AFAE35F62A0}"/>
    <cellStyle name="Normal 3 5" xfId="48" xr:uid="{6CC61B05-1CD3-46E7-99C6-818236B72413}"/>
    <cellStyle name="Normal 30" xfId="251" xr:uid="{206DC8C8-5BD5-4B26-9468-0E98DC066B97}"/>
    <cellStyle name="Normal 31" xfId="257" xr:uid="{FB96861C-7129-4959-94E9-F563599E0EF2}"/>
    <cellStyle name="Normal 32" xfId="267" xr:uid="{13EA5AAF-49A3-4136-8DED-4554BD0C8E7A}"/>
    <cellStyle name="Normal 33" xfId="272" xr:uid="{FFEE9402-F028-4859-B5A7-093039C4DD91}"/>
    <cellStyle name="Normal 34" xfId="20" xr:uid="{8CF5EDC0-FF22-4086-8754-C81D61FE21E9}"/>
    <cellStyle name="Normal 4" xfId="49" xr:uid="{2A5308A9-4CEA-4360-8979-49630910E9BB}"/>
    <cellStyle name="Normal 5" xfId="50" xr:uid="{5D697DBB-3681-45FF-A9C8-0BA964FCF87E}"/>
    <cellStyle name="Normal 6" xfId="34" xr:uid="{C8F7C8A7-B580-4A4D-BD73-16A54E8EF782}"/>
    <cellStyle name="Normal 6 2" xfId="136" xr:uid="{3F29FE52-27AE-4CC9-9906-15CC4AADA37F}"/>
    <cellStyle name="Normal 7" xfId="51" xr:uid="{EA028B7A-3174-4274-A93C-3CDBA8ED5731}"/>
    <cellStyle name="Normal 7 3" xfId="23" xr:uid="{F535E9D9-8F0C-4C51-91BD-8C83EA45C8F1}"/>
    <cellStyle name="Normal 8" xfId="52" xr:uid="{A08844C6-91CF-412B-AC4A-FF3282AAAEE0}"/>
    <cellStyle name="Normal 81" xfId="16" xr:uid="{28B8871F-7323-4029-A4CB-446EF9046527}"/>
    <cellStyle name="Normal 81 2" xfId="8" xr:uid="{3F58A48C-1F00-4F4E-B35C-4DA7046C25BB}"/>
    <cellStyle name="Normal 9" xfId="58" xr:uid="{217614D2-199C-4703-B74F-77C7CBF51C9B}"/>
    <cellStyle name="Normal_Cash Flow_NKCC_2005-2004 (revised)" xfId="6" xr:uid="{C85C52DA-0A5F-45B6-98E5-B86A7AF8011A}"/>
    <cellStyle name="Normal_Cash Flow_NKCC_2005-2004 (revised) 2" xfId="18" xr:uid="{252E0319-D141-4715-9823-3A76757C4172}"/>
    <cellStyle name="Normal_Gulf Electric Q1'03(Revised 28 Apr )" xfId="9" xr:uid="{22DC1332-E50A-404E-B549-C2247B97DFA8}"/>
    <cellStyle name="Normálna 5" xfId="123" xr:uid="{B58BD7BF-80E9-476E-9F48-024D1B4D7C5D}"/>
    <cellStyle name="Percent 10" xfId="30" xr:uid="{167C43B5-2D1F-4212-A3C1-51BE8007F984}"/>
    <cellStyle name="Percent 10 2" xfId="74" xr:uid="{0C3A4AB6-8FB9-48B7-A6BB-EB4F1F64C3B6}"/>
    <cellStyle name="Percent 11" xfId="29" xr:uid="{46E3C70B-61EF-4013-B3EB-8751155B707B}"/>
    <cellStyle name="Percent 2" xfId="53" xr:uid="{B8299743-E41A-4D93-BE84-7A8F5A16F5A9}"/>
    <cellStyle name="Percent 2 2" xfId="7" xr:uid="{A95DE348-74BD-4580-9361-755D36A46DF6}"/>
    <cellStyle name="Percent 2 3" xfId="228" xr:uid="{B6D4BD0D-847C-4FB7-8F12-3493D6453715}"/>
    <cellStyle name="Percent 3" xfId="54" xr:uid="{B7DCBB0A-0809-4D96-B6C6-56B47931CB34}"/>
    <cellStyle name="Percent 4" xfId="94" xr:uid="{AA3BB0B2-9883-4100-A6FC-F97BA9DB0D5D}"/>
    <cellStyle name="Percent 4 2" xfId="200" xr:uid="{D4031D29-AB07-4872-BF94-B0E305362993}"/>
    <cellStyle name="Percent 5" xfId="106" xr:uid="{C5EB9230-380C-4327-A520-3D6D872CEA27}"/>
    <cellStyle name="Percent 5 2" xfId="177" xr:uid="{1044592D-53DA-4AC3-9294-26CC70B2BEDD}"/>
    <cellStyle name="Percent 6" xfId="112" xr:uid="{0357E3A6-01F6-4D27-B73F-BE38562F6564}"/>
    <cellStyle name="Percent 6 2" xfId="182" xr:uid="{0DF6E70D-B239-4902-A778-106DCF17DB6D}"/>
    <cellStyle name="Percent 7" xfId="117" xr:uid="{5AAA2763-C261-48BC-8034-A6B957EC429D}"/>
    <cellStyle name="Percent 7 2" xfId="186" xr:uid="{9538B87D-EA90-4857-AF2B-09E1C72B70C4}"/>
    <cellStyle name="Percent 8" xfId="120" xr:uid="{5FCC5762-708A-43CE-881B-30ECE5077A88}"/>
    <cellStyle name="Percent 9" xfId="231" xr:uid="{8EB3598E-5974-4727-8345-E2737C2AA9EC}"/>
    <cellStyle name="Result 1" xfId="55" xr:uid="{42B0AE01-19CE-4654-9C91-0B894CFBFAC8}"/>
    <cellStyle name="Result2 1" xfId="56" xr:uid="{1AB6AF6D-26D2-4059-9107-8D82DFDD4BA8}"/>
    <cellStyle name="เครื่องหมายจุลภาค 12" xfId="32" xr:uid="{1D0A36F7-35E7-44EE-9617-06EC5D8F5ADF}"/>
    <cellStyle name="เครื่องหมายจุลภาค_รายละเอียดการคำนวณภาษีฯ" xfId="57" xr:uid="{C7F1EF28-42AE-4358-96B3-7A531C241662}"/>
    <cellStyle name="เปอร์เซ็นต์ 2" xfId="215" xr:uid="{B880FF23-7BC6-4E41-AE8D-A33E7D5AA9AD}"/>
    <cellStyle name="จุลภาค 16" xfId="201" xr:uid="{C14A3307-C766-4EF5-8A91-A62405B99F00}"/>
    <cellStyle name="จุลภาค 2" xfId="213" xr:uid="{20818B82-8E7B-419D-86B3-4C79629D59D8}"/>
    <cellStyle name="จุลภาค 2 3 2" xfId="202" xr:uid="{5494C8F5-6E9E-4C8C-A71B-1246D99FBF84}"/>
    <cellStyle name="จุลภาค 21" xfId="203" xr:uid="{54624CB2-3BD9-4D52-9E5C-7B4AD1B8DE23}"/>
    <cellStyle name="จุลภาค 3" xfId="204" xr:uid="{353B37F7-9A69-464E-A661-59993998C8F3}"/>
    <cellStyle name="จุลภาค 4" xfId="205" xr:uid="{8C8937D8-B7D0-40EA-A788-98C0B9F76538}"/>
    <cellStyle name="จุลภาค 7" xfId="206" xr:uid="{A1B83154-5E41-49EC-B0B8-54A64CFE964F}"/>
    <cellStyle name="ปกติ 13" xfId="207" xr:uid="{F656B0EB-CD7A-4890-9D5D-C2B088833DFB}"/>
    <cellStyle name="ปกติ 2" xfId="70" xr:uid="{5B23DA85-FA68-496B-8185-C14D36FD6B75}"/>
    <cellStyle name="ปกติ 2 2" xfId="208" xr:uid="{E3E5CCD3-B20F-4477-88CE-DE96BFD4D906}"/>
    <cellStyle name="ปกติ 2 3" xfId="214" xr:uid="{E1E04A59-98CA-43B5-AE38-2C1D3E1A2F62}"/>
    <cellStyle name="ปกติ 3" xfId="209" xr:uid="{4ACE9BD5-7604-4374-A5E5-97F8D0A2CAF8}"/>
    <cellStyle name="ปกติ 3 3" xfId="210" xr:uid="{ECA2E189-A100-4635-BF8A-EAF3C0216A68}"/>
    <cellStyle name="ปกติ 6 2" xfId="211" xr:uid="{67095868-16BF-45B4-B0D5-19CD538EEC9C}"/>
    <cellStyle name="ปกติ 8 2" xfId="212" xr:uid="{7040B714-DF98-433E-A798-616C1783DAB5}"/>
    <cellStyle name="ปกติ_CF" xfId="69" xr:uid="{734FBD72-2BF6-4279-9FDB-48C42850E464}"/>
    <cellStyle name="桁区切り [0.00] 3" xfId="249" xr:uid="{7C12CDE2-4D97-4CE7-896B-69E78B87F9F3}"/>
    <cellStyle name="標準 2" xfId="246" xr:uid="{DD382C56-42A9-4F75-A968-6F15C00DFC88}"/>
    <cellStyle name="標準 4" xfId="250" xr:uid="{0487CDCB-30F0-4709-AFF5-9504902BD8D7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C2CA1-F6AE-4F95-A567-209FBBFB1DD9}">
  <sheetPr>
    <tabColor rgb="FFFBD3D6"/>
  </sheetPr>
  <dimension ref="A1:L181"/>
  <sheetViews>
    <sheetView topLeftCell="A144" zoomScaleNormal="100" zoomScaleSheetLayoutView="80" workbookViewId="0">
      <selection activeCell="J161" sqref="J161"/>
    </sheetView>
  </sheetViews>
  <sheetFormatPr defaultColWidth="9.09765625" defaultRowHeight="11.5"/>
  <cols>
    <col min="1" max="2" width="1.3984375" style="3" customWidth="1"/>
    <col min="3" max="3" width="46.8984375" style="3" customWidth="1"/>
    <col min="4" max="4" width="8.8984375" style="4" bestFit="1" customWidth="1"/>
    <col min="5" max="5" width="0.69921875" style="3" customWidth="1"/>
    <col min="6" max="6" width="14.69921875" style="15" customWidth="1"/>
    <col min="7" max="7" width="0.69921875" style="15" customWidth="1"/>
    <col min="8" max="8" width="16.69921875" style="15" customWidth="1"/>
    <col min="9" max="9" width="0.69921875" style="79" customWidth="1"/>
    <col min="10" max="10" width="14.69921875" style="15" customWidth="1"/>
    <col min="11" max="11" width="0.69921875" style="15" customWidth="1"/>
    <col min="12" max="12" width="14.69921875" style="15" customWidth="1"/>
    <col min="13" max="16384" width="9.09765625" style="3"/>
  </cols>
  <sheetData>
    <row r="1" spans="1:12" ht="16.5" customHeight="1">
      <c r="A1" s="1" t="s">
        <v>0</v>
      </c>
      <c r="B1" s="2"/>
    </row>
    <row r="2" spans="1:12" ht="16.5" customHeight="1">
      <c r="A2" s="2" t="s">
        <v>1</v>
      </c>
      <c r="B2" s="2"/>
    </row>
    <row r="3" spans="1:12" ht="16.5" customHeight="1">
      <c r="A3" s="5" t="s">
        <v>179</v>
      </c>
      <c r="B3" s="5"/>
      <c r="C3" s="6"/>
      <c r="D3" s="7"/>
      <c r="E3" s="6"/>
      <c r="F3" s="27"/>
      <c r="G3" s="27"/>
      <c r="H3" s="27"/>
      <c r="I3" s="80"/>
      <c r="J3" s="27"/>
      <c r="K3" s="27"/>
      <c r="L3" s="27"/>
    </row>
    <row r="4" spans="1:12" ht="16.5" customHeight="1">
      <c r="A4" s="1"/>
      <c r="B4" s="1"/>
      <c r="C4" s="8"/>
      <c r="D4" s="9"/>
      <c r="E4" s="8"/>
      <c r="I4" s="15"/>
    </row>
    <row r="5" spans="1:12" ht="16.5" customHeight="1">
      <c r="A5" s="2"/>
      <c r="B5" s="2"/>
    </row>
    <row r="6" spans="1:12" ht="16.5" customHeight="1">
      <c r="A6" s="2"/>
      <c r="B6" s="2"/>
      <c r="F6" s="164" t="s">
        <v>2</v>
      </c>
      <c r="G6" s="165"/>
      <c r="H6" s="165"/>
      <c r="I6" s="81"/>
      <c r="J6" s="164" t="s">
        <v>3</v>
      </c>
      <c r="K6" s="165"/>
      <c r="L6" s="165"/>
    </row>
    <row r="7" spans="1:12" ht="16.5" customHeight="1">
      <c r="A7" s="2"/>
      <c r="B7" s="2"/>
      <c r="F7" s="166" t="s">
        <v>4</v>
      </c>
      <c r="G7" s="167"/>
      <c r="H7" s="167"/>
      <c r="I7" s="82"/>
      <c r="J7" s="166" t="s">
        <v>4</v>
      </c>
      <c r="K7" s="167"/>
      <c r="L7" s="167"/>
    </row>
    <row r="8" spans="1:12" ht="16.5" customHeight="1">
      <c r="E8" s="2"/>
      <c r="F8" s="41" t="s">
        <v>180</v>
      </c>
      <c r="G8" s="83"/>
      <c r="H8" s="41" t="s">
        <v>5</v>
      </c>
      <c r="I8" s="84"/>
      <c r="J8" s="41" t="s">
        <v>180</v>
      </c>
      <c r="K8" s="83"/>
      <c r="L8" s="41" t="s">
        <v>5</v>
      </c>
    </row>
    <row r="9" spans="1:12" ht="16.5" customHeight="1">
      <c r="D9" s="10" t="s">
        <v>6</v>
      </c>
      <c r="E9" s="2"/>
      <c r="F9" s="62" t="s">
        <v>7</v>
      </c>
      <c r="G9" s="83"/>
      <c r="H9" s="62" t="s">
        <v>7</v>
      </c>
      <c r="I9" s="84"/>
      <c r="J9" s="62" t="s">
        <v>7</v>
      </c>
      <c r="K9" s="83"/>
      <c r="L9" s="62" t="s">
        <v>7</v>
      </c>
    </row>
    <row r="10" spans="1:12" ht="16.5" customHeight="1">
      <c r="C10" s="3" t="s">
        <v>8</v>
      </c>
      <c r="D10" s="11"/>
      <c r="E10" s="2"/>
      <c r="F10" s="63"/>
      <c r="G10" s="63"/>
      <c r="H10" s="63"/>
      <c r="I10" s="85"/>
      <c r="J10" s="63"/>
      <c r="K10" s="63"/>
      <c r="L10" s="63"/>
    </row>
    <row r="11" spans="1:12" ht="16.5" customHeight="1">
      <c r="A11" s="1" t="s">
        <v>9</v>
      </c>
      <c r="B11" s="8"/>
      <c r="C11" s="8"/>
      <c r="D11" s="9"/>
      <c r="E11" s="8"/>
      <c r="I11" s="86"/>
    </row>
    <row r="12" spans="1:12" ht="16.5" customHeight="1">
      <c r="A12" s="1"/>
      <c r="B12" s="8"/>
      <c r="C12" s="8"/>
      <c r="D12" s="9"/>
      <c r="E12" s="8"/>
      <c r="I12" s="86"/>
    </row>
    <row r="13" spans="1:12" ht="16.5" customHeight="1">
      <c r="A13" s="1" t="s">
        <v>10</v>
      </c>
      <c r="B13" s="8"/>
      <c r="C13" s="8"/>
      <c r="D13" s="9"/>
      <c r="E13" s="8"/>
      <c r="I13" s="86"/>
    </row>
    <row r="14" spans="1:12" ht="16.5" customHeight="1">
      <c r="A14" s="1"/>
      <c r="B14" s="8"/>
      <c r="C14" s="8"/>
      <c r="D14" s="9"/>
      <c r="E14" s="8"/>
      <c r="I14" s="86"/>
    </row>
    <row r="15" spans="1:12" ht="16.5" customHeight="1">
      <c r="A15" s="8" t="s">
        <v>11</v>
      </c>
      <c r="B15" s="8"/>
      <c r="C15" s="8"/>
      <c r="D15" s="9">
        <v>10</v>
      </c>
      <c r="E15" s="8"/>
      <c r="F15" s="87">
        <v>5031895</v>
      </c>
      <c r="G15" s="68"/>
      <c r="H15" s="69">
        <v>13128221</v>
      </c>
      <c r="I15" s="86"/>
      <c r="J15" s="88">
        <v>3901347</v>
      </c>
      <c r="K15" s="86"/>
      <c r="L15" s="88">
        <v>11876944</v>
      </c>
    </row>
    <row r="16" spans="1:12" ht="16.5" customHeight="1">
      <c r="A16" s="8" t="s">
        <v>197</v>
      </c>
      <c r="B16" s="8"/>
      <c r="C16" s="8"/>
      <c r="D16" s="12" t="s">
        <v>192</v>
      </c>
      <c r="E16" s="8"/>
      <c r="F16" s="87">
        <v>21048230</v>
      </c>
      <c r="G16" s="68"/>
      <c r="H16" s="69">
        <v>178598922</v>
      </c>
      <c r="I16" s="86"/>
      <c r="J16" s="88">
        <v>10349332</v>
      </c>
      <c r="K16" s="86"/>
      <c r="L16" s="88">
        <v>105656675</v>
      </c>
    </row>
    <row r="17" spans="1:12" ht="16.5" customHeight="1">
      <c r="A17" s="8" t="s">
        <v>12</v>
      </c>
      <c r="B17" s="8"/>
      <c r="C17" s="8"/>
      <c r="D17" s="4">
        <v>12</v>
      </c>
      <c r="E17" s="8"/>
      <c r="F17" s="87">
        <v>32981430</v>
      </c>
      <c r="G17" s="68"/>
      <c r="H17" s="70">
        <v>91059637</v>
      </c>
      <c r="I17" s="86"/>
      <c r="J17" s="89">
        <v>3718219</v>
      </c>
      <c r="K17" s="86"/>
      <c r="L17" s="89">
        <v>10077630</v>
      </c>
    </row>
    <row r="18" spans="1:12" ht="16.5" customHeight="1">
      <c r="A18" s="8" t="s">
        <v>13</v>
      </c>
      <c r="B18" s="8"/>
      <c r="C18" s="13"/>
      <c r="D18" s="4">
        <v>13</v>
      </c>
      <c r="E18" s="8"/>
      <c r="F18" s="87">
        <v>129164</v>
      </c>
      <c r="G18" s="68"/>
      <c r="H18" s="70">
        <v>1233463</v>
      </c>
      <c r="I18" s="86"/>
      <c r="J18" s="89">
        <v>129164</v>
      </c>
      <c r="K18" s="86"/>
      <c r="L18" s="89">
        <v>1233463</v>
      </c>
    </row>
    <row r="19" spans="1:12" ht="16.5" customHeight="1">
      <c r="A19" s="13" t="s">
        <v>14</v>
      </c>
      <c r="B19" s="13"/>
      <c r="D19" s="12" t="s">
        <v>193</v>
      </c>
      <c r="E19" s="8"/>
      <c r="F19" s="87">
        <v>29848</v>
      </c>
      <c r="G19" s="68"/>
      <c r="H19" s="89">
        <v>33558</v>
      </c>
      <c r="I19" s="86"/>
      <c r="J19" s="89">
        <v>0</v>
      </c>
      <c r="K19" s="86"/>
      <c r="L19" s="89">
        <v>0</v>
      </c>
    </row>
    <row r="20" spans="1:12" ht="16.5" customHeight="1">
      <c r="A20" s="13" t="s">
        <v>250</v>
      </c>
      <c r="B20" s="13"/>
      <c r="C20" s="13"/>
      <c r="D20" s="12">
        <v>14</v>
      </c>
      <c r="E20" s="8"/>
      <c r="F20" s="87">
        <v>9619480</v>
      </c>
      <c r="G20" s="68"/>
      <c r="H20" s="89">
        <v>0</v>
      </c>
      <c r="I20" s="86"/>
      <c r="J20" s="89">
        <v>9619480</v>
      </c>
      <c r="K20" s="86"/>
      <c r="L20" s="89">
        <v>0</v>
      </c>
    </row>
    <row r="21" spans="1:12" ht="16.5" customHeight="1">
      <c r="A21" s="8" t="s">
        <v>16</v>
      </c>
      <c r="B21" s="8"/>
      <c r="C21" s="8"/>
      <c r="D21" s="9"/>
      <c r="E21" s="8"/>
      <c r="F21" s="90">
        <v>3773656</v>
      </c>
      <c r="G21" s="17"/>
      <c r="H21" s="71">
        <v>3678854</v>
      </c>
      <c r="I21" s="86"/>
      <c r="J21" s="91">
        <v>2424752</v>
      </c>
      <c r="K21" s="86"/>
      <c r="L21" s="91">
        <v>1955066</v>
      </c>
    </row>
    <row r="22" spans="1:12" ht="16.5" customHeight="1">
      <c r="A22" s="8"/>
      <c r="B22" s="13"/>
      <c r="C22" s="8"/>
      <c r="D22" s="9"/>
      <c r="E22" s="8"/>
      <c r="F22" s="24"/>
      <c r="G22" s="24"/>
      <c r="H22" s="24"/>
      <c r="I22" s="86"/>
      <c r="J22" s="24"/>
      <c r="K22" s="24"/>
      <c r="L22" s="24"/>
    </row>
    <row r="23" spans="1:12" ht="16.5" customHeight="1">
      <c r="A23" s="1" t="s">
        <v>17</v>
      </c>
      <c r="B23" s="8"/>
      <c r="C23" s="8"/>
      <c r="D23" s="9"/>
      <c r="E23" s="8"/>
      <c r="F23" s="55">
        <f>SUM(F15:F22)</f>
        <v>72613703</v>
      </c>
      <c r="G23" s="68"/>
      <c r="H23" s="55">
        <f>SUM(H15:H22)</f>
        <v>287732655</v>
      </c>
      <c r="I23" s="86"/>
      <c r="J23" s="27">
        <f>SUM(J15:J22)</f>
        <v>30142294</v>
      </c>
      <c r="L23" s="27">
        <f>SUM(L15:L22)</f>
        <v>130799778</v>
      </c>
    </row>
    <row r="24" spans="1:12" ht="16.5" customHeight="1">
      <c r="A24" s="8"/>
      <c r="B24" s="8"/>
      <c r="C24" s="8"/>
      <c r="D24" s="9"/>
      <c r="E24" s="8"/>
      <c r="I24" s="86"/>
    </row>
    <row r="25" spans="1:12" ht="16.5" customHeight="1">
      <c r="A25" s="1" t="s">
        <v>18</v>
      </c>
      <c r="B25" s="8"/>
      <c r="C25" s="8"/>
      <c r="D25" s="9"/>
      <c r="E25" s="8"/>
      <c r="I25" s="86"/>
    </row>
    <row r="26" spans="1:12" ht="16.5" customHeight="1">
      <c r="A26" s="1"/>
      <c r="B26" s="8"/>
      <c r="C26" s="8"/>
      <c r="D26" s="9"/>
      <c r="E26" s="8"/>
      <c r="I26" s="86"/>
    </row>
    <row r="27" spans="1:12" ht="16.5" customHeight="1">
      <c r="A27" s="8" t="s">
        <v>13</v>
      </c>
      <c r="B27" s="8"/>
      <c r="C27" s="8"/>
      <c r="D27" s="9">
        <v>13</v>
      </c>
      <c r="E27" s="8"/>
      <c r="F27" s="87">
        <v>7420000</v>
      </c>
      <c r="H27" s="69">
        <v>7420000</v>
      </c>
      <c r="I27" s="86"/>
      <c r="J27" s="89">
        <v>0</v>
      </c>
      <c r="L27" s="89" t="s">
        <v>15</v>
      </c>
    </row>
    <row r="28" spans="1:12" ht="16.5" customHeight="1">
      <c r="A28" s="8" t="s">
        <v>19</v>
      </c>
      <c r="B28" s="8"/>
      <c r="C28" s="8"/>
      <c r="D28" s="16">
        <v>15</v>
      </c>
      <c r="E28" s="8"/>
      <c r="F28" s="87">
        <v>0</v>
      </c>
      <c r="G28" s="17"/>
      <c r="H28" s="70" t="s">
        <v>15</v>
      </c>
      <c r="I28" s="86"/>
      <c r="J28" s="88">
        <v>549385650</v>
      </c>
      <c r="K28" s="86"/>
      <c r="L28" s="88">
        <v>549385650</v>
      </c>
    </row>
    <row r="29" spans="1:12" ht="16.5" customHeight="1">
      <c r="A29" s="8" t="s">
        <v>20</v>
      </c>
      <c r="B29" s="8"/>
      <c r="C29" s="8"/>
      <c r="D29" s="18"/>
      <c r="E29" s="8"/>
      <c r="F29" s="87"/>
      <c r="G29" s="17"/>
      <c r="H29" s="69"/>
      <c r="I29" s="86"/>
      <c r="J29" s="89"/>
      <c r="K29" s="86"/>
      <c r="L29" s="89"/>
    </row>
    <row r="30" spans="1:12" ht="16.5" customHeight="1">
      <c r="A30" s="8"/>
      <c r="B30" s="8" t="s">
        <v>21</v>
      </c>
      <c r="C30" s="8"/>
      <c r="D30" s="18">
        <v>7</v>
      </c>
      <c r="E30" s="8"/>
      <c r="F30" s="87">
        <v>4536048</v>
      </c>
      <c r="G30" s="17"/>
      <c r="H30" s="69">
        <v>9477532</v>
      </c>
      <c r="I30" s="86"/>
      <c r="J30" s="89">
        <v>4536048</v>
      </c>
      <c r="K30" s="86"/>
      <c r="L30" s="89">
        <v>9477532</v>
      </c>
    </row>
    <row r="31" spans="1:12" ht="16.5" customHeight="1">
      <c r="A31" s="8" t="s">
        <v>22</v>
      </c>
      <c r="B31" s="8"/>
      <c r="C31" s="8"/>
      <c r="D31" s="16" t="s">
        <v>231</v>
      </c>
      <c r="E31" s="8"/>
      <c r="F31" s="87">
        <v>0</v>
      </c>
      <c r="G31" s="17"/>
      <c r="H31" s="89" t="s">
        <v>15</v>
      </c>
      <c r="I31" s="86"/>
      <c r="J31" s="89">
        <v>0</v>
      </c>
      <c r="K31" s="86"/>
      <c r="L31" s="89" t="s">
        <v>15</v>
      </c>
    </row>
    <row r="32" spans="1:12" ht="16.5" customHeight="1">
      <c r="A32" s="8" t="s">
        <v>252</v>
      </c>
      <c r="B32" s="8"/>
      <c r="C32" s="8"/>
      <c r="D32" s="16">
        <v>14</v>
      </c>
      <c r="E32" s="8"/>
      <c r="F32" s="87">
        <v>40522299</v>
      </c>
      <c r="G32" s="17"/>
      <c r="H32" s="89">
        <v>0</v>
      </c>
      <c r="I32" s="86"/>
      <c r="J32" s="89">
        <v>40522299</v>
      </c>
      <c r="K32" s="86"/>
      <c r="L32" s="89">
        <v>0</v>
      </c>
    </row>
    <row r="33" spans="1:12" ht="16.5" customHeight="1">
      <c r="A33" s="8" t="s">
        <v>253</v>
      </c>
      <c r="D33" s="4">
        <v>16</v>
      </c>
      <c r="F33" s="87">
        <v>197095490</v>
      </c>
      <c r="G33" s="3"/>
      <c r="H33" s="72">
        <v>235589805</v>
      </c>
      <c r="I33" s="3"/>
      <c r="J33" s="89">
        <v>64740440</v>
      </c>
      <c r="K33" s="3"/>
      <c r="L33" s="89">
        <v>107983680</v>
      </c>
    </row>
    <row r="34" spans="1:12" ht="16.5" customHeight="1">
      <c r="A34" s="8" t="s">
        <v>23</v>
      </c>
      <c r="B34" s="8"/>
      <c r="C34" s="8"/>
      <c r="D34" s="16">
        <v>17</v>
      </c>
      <c r="E34" s="8"/>
      <c r="F34" s="87">
        <v>453253766</v>
      </c>
      <c r="G34" s="17"/>
      <c r="H34" s="73">
        <v>545079550</v>
      </c>
      <c r="I34" s="86"/>
      <c r="J34" s="88">
        <v>3261260</v>
      </c>
      <c r="K34" s="86"/>
      <c r="L34" s="88">
        <v>1258839</v>
      </c>
    </row>
    <row r="35" spans="1:12" ht="16.5" customHeight="1">
      <c r="A35" s="8" t="s">
        <v>24</v>
      </c>
      <c r="B35" s="8"/>
      <c r="C35" s="8"/>
      <c r="D35" s="9" t="s">
        <v>229</v>
      </c>
      <c r="E35" s="8"/>
      <c r="F35" s="87">
        <v>3066288</v>
      </c>
      <c r="G35" s="17"/>
      <c r="H35" s="73">
        <v>19375887</v>
      </c>
      <c r="I35" s="86"/>
      <c r="J35" s="88">
        <v>3066288</v>
      </c>
      <c r="K35" s="86"/>
      <c r="L35" s="88">
        <v>19375887</v>
      </c>
    </row>
    <row r="36" spans="1:12" ht="16.5" customHeight="1">
      <c r="A36" s="8" t="s">
        <v>25</v>
      </c>
      <c r="B36" s="8"/>
      <c r="C36" s="8"/>
      <c r="D36" s="16"/>
      <c r="E36" s="8"/>
      <c r="F36" s="87">
        <v>2895078</v>
      </c>
      <c r="G36" s="17"/>
      <c r="H36" s="73">
        <v>3697928</v>
      </c>
      <c r="I36" s="86"/>
      <c r="J36" s="88">
        <v>2</v>
      </c>
      <c r="K36" s="86"/>
      <c r="L36" s="88">
        <v>2836</v>
      </c>
    </row>
    <row r="37" spans="1:12" ht="16.5" customHeight="1">
      <c r="A37" s="8" t="s">
        <v>26</v>
      </c>
      <c r="B37" s="8"/>
      <c r="C37" s="8"/>
      <c r="D37" s="18">
        <v>19</v>
      </c>
      <c r="E37" s="8"/>
      <c r="F37" s="87">
        <v>6931708</v>
      </c>
      <c r="G37" s="17"/>
      <c r="H37" s="73">
        <v>13665743</v>
      </c>
      <c r="I37" s="86"/>
      <c r="J37" s="87">
        <v>6931708</v>
      </c>
      <c r="K37" s="86"/>
      <c r="L37" s="89">
        <v>13405788</v>
      </c>
    </row>
    <row r="38" spans="1:12" ht="16.5" customHeight="1">
      <c r="A38" s="8" t="s">
        <v>27</v>
      </c>
      <c r="B38" s="8"/>
      <c r="C38" s="8"/>
      <c r="D38" s="18">
        <v>20</v>
      </c>
      <c r="E38" s="8"/>
      <c r="F38" s="87">
        <v>0</v>
      </c>
      <c r="G38" s="17"/>
      <c r="H38" s="89" t="s">
        <v>15</v>
      </c>
      <c r="I38" s="86"/>
      <c r="J38" s="89">
        <v>0</v>
      </c>
      <c r="K38" s="86"/>
      <c r="L38" s="89" t="s">
        <v>15</v>
      </c>
    </row>
    <row r="39" spans="1:12" ht="16.5" customHeight="1">
      <c r="A39" s="8" t="s">
        <v>28</v>
      </c>
      <c r="B39" s="8"/>
      <c r="C39" s="8"/>
      <c r="D39" s="9"/>
      <c r="E39" s="8"/>
      <c r="F39" s="92">
        <v>8435577</v>
      </c>
      <c r="G39" s="17"/>
      <c r="H39" s="74">
        <v>12378787</v>
      </c>
      <c r="I39" s="86"/>
      <c r="J39" s="64">
        <v>4193830</v>
      </c>
      <c r="K39" s="86"/>
      <c r="L39" s="64">
        <v>7599690</v>
      </c>
    </row>
    <row r="40" spans="1:12" ht="16.5" customHeight="1">
      <c r="A40" s="8"/>
      <c r="B40" s="8"/>
      <c r="C40" s="8"/>
      <c r="D40" s="9"/>
      <c r="E40" s="8"/>
      <c r="F40" s="24"/>
      <c r="G40" s="24"/>
      <c r="H40" s="24"/>
      <c r="I40" s="93"/>
      <c r="J40" s="24"/>
      <c r="K40" s="24"/>
      <c r="L40" s="24"/>
    </row>
    <row r="41" spans="1:12" ht="16.5" customHeight="1">
      <c r="A41" s="1" t="s">
        <v>29</v>
      </c>
      <c r="B41" s="8"/>
      <c r="C41" s="8"/>
      <c r="D41" s="9"/>
      <c r="E41" s="8"/>
      <c r="F41" s="27">
        <f>SUM(F27:F40)</f>
        <v>724156254</v>
      </c>
      <c r="H41" s="27">
        <f>SUM(H27:H40)</f>
        <v>846685232</v>
      </c>
      <c r="I41" s="86"/>
      <c r="J41" s="27">
        <f>SUM(J27:J40)</f>
        <v>676637525</v>
      </c>
      <c r="L41" s="27">
        <f>SUM(L27:L40)</f>
        <v>708489902</v>
      </c>
    </row>
    <row r="42" spans="1:12" ht="16.5" customHeight="1">
      <c r="A42" s="1"/>
      <c r="B42" s="1"/>
      <c r="C42" s="8"/>
      <c r="D42" s="9"/>
      <c r="E42" s="8"/>
      <c r="I42" s="86"/>
    </row>
    <row r="43" spans="1:12" ht="16.5" customHeight="1" thickBot="1">
      <c r="A43" s="1" t="s">
        <v>30</v>
      </c>
      <c r="B43" s="1"/>
      <c r="C43" s="8"/>
      <c r="D43" s="9"/>
      <c r="E43" s="8"/>
      <c r="F43" s="65">
        <f>SUM(F23+F41)</f>
        <v>796769957</v>
      </c>
      <c r="H43" s="65">
        <f>SUM(H23+H41)</f>
        <v>1134417887</v>
      </c>
      <c r="I43" s="15"/>
      <c r="J43" s="65">
        <f>SUM(J23+J41)</f>
        <v>706779819</v>
      </c>
      <c r="L43" s="65">
        <f>SUM(L23+L41)</f>
        <v>839289680</v>
      </c>
    </row>
    <row r="44" spans="1:12" ht="16.5" customHeight="1" thickTop="1">
      <c r="A44" s="1"/>
      <c r="B44" s="1"/>
      <c r="C44" s="8"/>
      <c r="D44" s="9"/>
      <c r="E44" s="8"/>
      <c r="I44" s="15"/>
    </row>
    <row r="45" spans="1:12" ht="16.5" customHeight="1">
      <c r="A45" s="1"/>
      <c r="B45" s="1"/>
      <c r="C45" s="8"/>
      <c r="D45" s="9"/>
      <c r="E45" s="8"/>
      <c r="I45" s="15"/>
    </row>
    <row r="46" spans="1:12" ht="16.5" customHeight="1">
      <c r="A46" s="1"/>
      <c r="B46" s="1"/>
      <c r="C46" s="8"/>
      <c r="D46" s="9"/>
      <c r="E46" s="8"/>
      <c r="I46" s="15"/>
    </row>
    <row r="47" spans="1:12" ht="16.5" customHeight="1">
      <c r="A47" s="1"/>
      <c r="B47" s="1"/>
      <c r="C47" s="8"/>
      <c r="D47" s="9"/>
      <c r="E47" s="8"/>
      <c r="I47" s="15"/>
    </row>
    <row r="48" spans="1:12" ht="16.5" customHeight="1">
      <c r="A48" s="1"/>
      <c r="B48" s="1"/>
      <c r="C48" s="8"/>
      <c r="D48" s="9"/>
      <c r="E48" s="8"/>
      <c r="I48" s="15"/>
    </row>
    <row r="49" spans="1:12" ht="16.5" customHeight="1">
      <c r="A49" s="1"/>
      <c r="B49" s="1"/>
      <c r="C49" s="8"/>
      <c r="D49" s="9"/>
      <c r="E49" s="8"/>
      <c r="I49" s="15"/>
    </row>
    <row r="50" spans="1:12" ht="16.5" customHeight="1">
      <c r="A50" s="1"/>
      <c r="B50" s="1"/>
      <c r="C50" s="8"/>
      <c r="D50" s="9"/>
      <c r="E50" s="8"/>
      <c r="I50" s="15"/>
    </row>
    <row r="51" spans="1:12" ht="16.5" customHeight="1">
      <c r="A51" s="1"/>
      <c r="B51" s="1"/>
      <c r="C51" s="8"/>
      <c r="D51" s="9"/>
      <c r="E51" s="8"/>
      <c r="I51" s="15"/>
    </row>
    <row r="52" spans="1:12" ht="16.5" customHeight="1">
      <c r="A52" s="1"/>
      <c r="B52" s="1"/>
      <c r="C52" s="8"/>
      <c r="D52" s="9"/>
      <c r="E52" s="8"/>
      <c r="I52" s="15"/>
    </row>
    <row r="53" spans="1:12" ht="16.5" customHeight="1">
      <c r="A53" s="1"/>
      <c r="B53" s="1"/>
      <c r="C53" s="8"/>
      <c r="D53" s="9"/>
      <c r="E53" s="8"/>
      <c r="I53" s="15"/>
    </row>
    <row r="54" spans="1:12" ht="22.5" customHeight="1">
      <c r="A54" s="1"/>
      <c r="B54" s="1"/>
      <c r="C54" s="8"/>
      <c r="D54" s="9"/>
      <c r="E54" s="8"/>
      <c r="I54" s="15"/>
    </row>
    <row r="55" spans="1:12" ht="16.5" customHeight="1">
      <c r="A55" s="19" t="s">
        <v>31</v>
      </c>
      <c r="C55" s="20"/>
    </row>
    <row r="56" spans="1:12" ht="16.5" customHeight="1">
      <c r="A56" s="19"/>
      <c r="C56" s="20"/>
    </row>
    <row r="57" spans="1:12" ht="16.5" customHeight="1">
      <c r="A57" s="19" t="s">
        <v>32</v>
      </c>
      <c r="C57" s="21"/>
    </row>
    <row r="58" spans="1:12" ht="21.75" customHeight="1">
      <c r="A58" s="19"/>
      <c r="C58" s="21"/>
    </row>
    <row r="59" spans="1:12" ht="22.5" customHeight="1">
      <c r="A59" s="19"/>
      <c r="C59" s="21"/>
    </row>
    <row r="60" spans="1:12" ht="22" customHeight="1">
      <c r="A60" s="22" t="s">
        <v>33</v>
      </c>
      <c r="B60" s="6"/>
      <c r="C60" s="6"/>
      <c r="D60" s="7"/>
      <c r="E60" s="6"/>
      <c r="F60" s="27"/>
      <c r="G60" s="27"/>
      <c r="H60" s="27"/>
      <c r="I60" s="80"/>
      <c r="J60" s="27"/>
      <c r="K60" s="27"/>
      <c r="L60" s="27"/>
    </row>
    <row r="61" spans="1:12" ht="16.5" customHeight="1">
      <c r="A61" s="2" t="str">
        <f>A1</f>
        <v>PP Prime Public Company Limited</v>
      </c>
      <c r="B61" s="2"/>
    </row>
    <row r="62" spans="1:12" ht="16.5" customHeight="1">
      <c r="A62" s="2" t="str">
        <f>A2</f>
        <v>Statements of Financial Position</v>
      </c>
      <c r="B62" s="2"/>
    </row>
    <row r="63" spans="1:12" ht="16.5" customHeight="1">
      <c r="A63" s="5" t="str">
        <f>A3</f>
        <v>As at 31 December 2024</v>
      </c>
      <c r="B63" s="5"/>
      <c r="C63" s="6"/>
      <c r="D63" s="7"/>
      <c r="E63" s="6"/>
      <c r="F63" s="27"/>
      <c r="G63" s="27"/>
      <c r="H63" s="27"/>
      <c r="I63" s="80"/>
      <c r="J63" s="27"/>
      <c r="K63" s="27"/>
      <c r="L63" s="27"/>
    </row>
    <row r="64" spans="1:12" ht="16.5" customHeight="1"/>
    <row r="65" spans="1:12" ht="16.5" customHeight="1"/>
    <row r="66" spans="1:12" ht="16.5" customHeight="1">
      <c r="A66" s="2"/>
      <c r="B66" s="2"/>
      <c r="F66" s="164" t="s">
        <v>2</v>
      </c>
      <c r="G66" s="165"/>
      <c r="H66" s="165"/>
      <c r="I66" s="81"/>
      <c r="J66" s="164" t="s">
        <v>3</v>
      </c>
      <c r="K66" s="165"/>
      <c r="L66" s="165"/>
    </row>
    <row r="67" spans="1:12" ht="16.5" customHeight="1">
      <c r="A67" s="2"/>
      <c r="B67" s="2"/>
      <c r="F67" s="166" t="s">
        <v>4</v>
      </c>
      <c r="G67" s="167"/>
      <c r="H67" s="167"/>
      <c r="I67" s="82"/>
      <c r="J67" s="166" t="s">
        <v>4</v>
      </c>
      <c r="K67" s="167"/>
      <c r="L67" s="167"/>
    </row>
    <row r="68" spans="1:12" ht="16.5" customHeight="1">
      <c r="E68" s="2"/>
      <c r="F68" s="41" t="s">
        <v>180</v>
      </c>
      <c r="G68" s="83"/>
      <c r="H68" s="41" t="s">
        <v>5</v>
      </c>
      <c r="I68" s="84"/>
      <c r="J68" s="41" t="s">
        <v>180</v>
      </c>
      <c r="K68" s="83"/>
      <c r="L68" s="41" t="s">
        <v>5</v>
      </c>
    </row>
    <row r="69" spans="1:12" ht="16.5" customHeight="1">
      <c r="D69" s="10" t="s">
        <v>6</v>
      </c>
      <c r="E69" s="2"/>
      <c r="F69" s="62" t="s">
        <v>7</v>
      </c>
      <c r="G69" s="83"/>
      <c r="H69" s="62" t="s">
        <v>7</v>
      </c>
      <c r="I69" s="84"/>
      <c r="J69" s="62" t="s">
        <v>7</v>
      </c>
      <c r="K69" s="83"/>
      <c r="L69" s="62" t="s">
        <v>7</v>
      </c>
    </row>
    <row r="70" spans="1:12" ht="16.5" customHeight="1">
      <c r="D70" s="11"/>
      <c r="E70" s="2"/>
      <c r="F70" s="63"/>
      <c r="G70" s="63"/>
      <c r="H70" s="63"/>
      <c r="I70" s="85"/>
      <c r="J70" s="63"/>
      <c r="K70" s="63"/>
      <c r="L70" s="63"/>
    </row>
    <row r="71" spans="1:12" ht="16.5" customHeight="1">
      <c r="A71" s="163" t="s">
        <v>34</v>
      </c>
      <c r="B71" s="163"/>
      <c r="C71" s="163"/>
      <c r="D71" s="9"/>
      <c r="E71" s="8"/>
      <c r="I71" s="85"/>
    </row>
    <row r="72" spans="1:12" ht="16.5" customHeight="1">
      <c r="A72" s="1"/>
      <c r="B72" s="8"/>
      <c r="C72" s="8"/>
      <c r="D72" s="9"/>
      <c r="E72" s="8"/>
      <c r="I72" s="85"/>
    </row>
    <row r="73" spans="1:12" ht="16.5" customHeight="1">
      <c r="A73" s="163" t="s">
        <v>35</v>
      </c>
      <c r="B73" s="163"/>
      <c r="C73" s="163"/>
      <c r="D73" s="9"/>
      <c r="E73" s="8"/>
      <c r="I73" s="85"/>
    </row>
    <row r="74" spans="1:12" ht="16.5" customHeight="1">
      <c r="B74" s="8"/>
      <c r="C74" s="8"/>
      <c r="D74" s="9"/>
      <c r="E74" s="8"/>
      <c r="I74" s="85"/>
    </row>
    <row r="75" spans="1:12" ht="16.5" customHeight="1">
      <c r="A75" s="8" t="s">
        <v>237</v>
      </c>
      <c r="B75" s="8"/>
      <c r="C75" s="8"/>
      <c r="D75" s="16">
        <v>22</v>
      </c>
      <c r="E75" s="8"/>
      <c r="F75" s="69">
        <v>8771146</v>
      </c>
      <c r="G75" s="68"/>
      <c r="H75" s="69">
        <v>4890581</v>
      </c>
      <c r="J75" s="17" t="s">
        <v>15</v>
      </c>
      <c r="L75" s="17" t="s">
        <v>15</v>
      </c>
    </row>
    <row r="76" spans="1:12" ht="16.5" customHeight="1">
      <c r="A76" s="8" t="s">
        <v>233</v>
      </c>
      <c r="B76" s="8"/>
      <c r="C76" s="8"/>
      <c r="D76" s="16" t="s">
        <v>235</v>
      </c>
      <c r="E76" s="8"/>
      <c r="F76" s="69">
        <v>15215507</v>
      </c>
      <c r="G76" s="68"/>
      <c r="H76" s="69">
        <v>242298</v>
      </c>
      <c r="I76" s="3"/>
      <c r="J76" s="17">
        <v>15000000</v>
      </c>
      <c r="K76" s="3"/>
      <c r="L76" s="17" t="s">
        <v>15</v>
      </c>
    </row>
    <row r="77" spans="1:12" ht="16.5" customHeight="1">
      <c r="A77" s="8" t="s">
        <v>198</v>
      </c>
      <c r="B77" s="8"/>
      <c r="C77" s="8"/>
      <c r="D77" s="16" t="s">
        <v>194</v>
      </c>
      <c r="E77" s="8"/>
      <c r="F77" s="68">
        <v>84591712</v>
      </c>
      <c r="G77" s="68"/>
      <c r="H77" s="68">
        <v>140119886</v>
      </c>
      <c r="I77" s="17"/>
      <c r="J77" s="17">
        <v>96115660</v>
      </c>
      <c r="K77" s="17"/>
      <c r="L77" s="17">
        <v>69078624</v>
      </c>
    </row>
    <row r="78" spans="1:12" ht="16.5" customHeight="1">
      <c r="A78" s="8" t="s">
        <v>37</v>
      </c>
      <c r="B78" s="8"/>
      <c r="C78" s="8"/>
      <c r="D78" s="23"/>
      <c r="E78" s="8"/>
      <c r="F78" s="68"/>
      <c r="G78" s="68"/>
      <c r="H78" s="68"/>
      <c r="I78" s="3"/>
      <c r="J78" s="3"/>
      <c r="K78" s="3"/>
      <c r="L78" s="3"/>
    </row>
    <row r="79" spans="1:12" ht="16.5" customHeight="1">
      <c r="A79" s="8"/>
      <c r="B79" s="8" t="s">
        <v>36</v>
      </c>
      <c r="C79" s="8"/>
      <c r="D79" s="16">
        <v>22</v>
      </c>
      <c r="E79" s="8"/>
      <c r="F79" s="69">
        <v>84188061</v>
      </c>
      <c r="G79" s="68"/>
      <c r="H79" s="69">
        <v>168643183</v>
      </c>
      <c r="I79" s="93"/>
      <c r="J79" s="93">
        <v>83164403</v>
      </c>
      <c r="K79" s="85"/>
      <c r="L79" s="93">
        <v>167661878</v>
      </c>
    </row>
    <row r="80" spans="1:12" ht="16.5" customHeight="1">
      <c r="A80" s="8" t="s">
        <v>38</v>
      </c>
      <c r="B80" s="8"/>
      <c r="C80" s="8"/>
      <c r="D80" s="23">
        <v>22</v>
      </c>
      <c r="E80" s="8"/>
      <c r="F80" s="68">
        <v>0</v>
      </c>
      <c r="G80" s="68"/>
      <c r="H80" s="68">
        <v>33988000</v>
      </c>
      <c r="I80" s="3"/>
      <c r="J80" s="17">
        <v>0</v>
      </c>
      <c r="K80" s="3"/>
      <c r="L80" s="3">
        <v>33988000</v>
      </c>
    </row>
    <row r="81" spans="1:12" ht="16.5" customHeight="1">
      <c r="A81" s="8" t="s">
        <v>39</v>
      </c>
      <c r="B81" s="8"/>
      <c r="C81" s="8"/>
      <c r="D81" s="16"/>
      <c r="E81" s="8"/>
      <c r="F81" s="88">
        <v>1847247</v>
      </c>
      <c r="G81" s="68"/>
      <c r="H81" s="88">
        <v>0</v>
      </c>
      <c r="I81" s="17"/>
      <c r="J81" s="88">
        <v>1847247</v>
      </c>
      <c r="K81" s="85"/>
      <c r="L81" s="88">
        <v>0</v>
      </c>
    </row>
    <row r="82" spans="1:12" ht="16.5" customHeight="1">
      <c r="A82" s="8" t="s">
        <v>200</v>
      </c>
      <c r="B82" s="8"/>
      <c r="C82" s="8"/>
      <c r="D82" s="23">
        <v>25</v>
      </c>
      <c r="E82" s="8"/>
      <c r="F82" s="69">
        <v>1214011</v>
      </c>
      <c r="G82" s="68"/>
      <c r="H82" s="69">
        <v>1439510</v>
      </c>
      <c r="I82" s="93"/>
      <c r="J82" s="94">
        <v>512469</v>
      </c>
      <c r="K82" s="85"/>
      <c r="L82" s="94">
        <v>488689</v>
      </c>
    </row>
    <row r="83" spans="1:12" ht="16.5" customHeight="1">
      <c r="A83" s="8" t="s">
        <v>199</v>
      </c>
      <c r="B83" s="8"/>
      <c r="C83" s="8"/>
      <c r="D83" s="23"/>
      <c r="E83" s="8"/>
      <c r="F83" s="69">
        <v>317313</v>
      </c>
      <c r="G83" s="68"/>
      <c r="H83" s="69">
        <v>3760021</v>
      </c>
      <c r="I83" s="93"/>
      <c r="J83" s="15">
        <v>0</v>
      </c>
      <c r="L83" s="15" t="s">
        <v>15</v>
      </c>
    </row>
    <row r="84" spans="1:12" ht="16.5" customHeight="1">
      <c r="A84" s="8" t="s">
        <v>175</v>
      </c>
      <c r="B84" s="8"/>
      <c r="C84" s="8"/>
      <c r="D84" s="23"/>
      <c r="E84" s="8"/>
      <c r="F84" s="69"/>
      <c r="G84" s="68"/>
      <c r="H84" s="69"/>
      <c r="I84" s="93"/>
      <c r="J84" s="94"/>
      <c r="K84" s="85"/>
      <c r="L84" s="94"/>
    </row>
    <row r="85" spans="1:12" ht="16.5" customHeight="1">
      <c r="A85" s="8"/>
      <c r="B85" s="8" t="s">
        <v>176</v>
      </c>
      <c r="C85" s="8"/>
      <c r="D85" s="23">
        <v>23</v>
      </c>
      <c r="E85" s="8"/>
      <c r="F85" s="69">
        <v>43101400</v>
      </c>
      <c r="G85" s="68"/>
      <c r="H85" s="69">
        <v>145378500</v>
      </c>
      <c r="I85" s="93"/>
      <c r="J85" s="94">
        <v>0</v>
      </c>
      <c r="K85" s="85"/>
      <c r="L85" s="94" t="s">
        <v>15</v>
      </c>
    </row>
    <row r="86" spans="1:12" ht="16.5" customHeight="1">
      <c r="A86" s="8" t="s">
        <v>40</v>
      </c>
      <c r="B86" s="8"/>
      <c r="D86" s="23"/>
      <c r="E86" s="8"/>
      <c r="F86" s="71">
        <v>4654252</v>
      </c>
      <c r="G86" s="68"/>
      <c r="H86" s="71">
        <v>3762783</v>
      </c>
      <c r="I86" s="93"/>
      <c r="J86" s="95">
        <v>1495565</v>
      </c>
      <c r="K86" s="85"/>
      <c r="L86" s="95">
        <v>1461862</v>
      </c>
    </row>
    <row r="87" spans="1:12" ht="16.5" customHeight="1">
      <c r="A87" s="1"/>
      <c r="B87" s="8"/>
      <c r="C87" s="8"/>
      <c r="D87" s="9"/>
      <c r="E87" s="8"/>
      <c r="F87" s="66"/>
      <c r="H87" s="66"/>
      <c r="I87" s="85"/>
      <c r="J87" s="66"/>
      <c r="L87" s="66"/>
    </row>
    <row r="88" spans="1:12" ht="16.5" customHeight="1">
      <c r="A88" s="1" t="s">
        <v>41</v>
      </c>
      <c r="B88" s="8"/>
      <c r="C88" s="8"/>
      <c r="D88" s="9"/>
      <c r="E88" s="8"/>
      <c r="F88" s="67">
        <f>SUM(F75:F87)</f>
        <v>243900649</v>
      </c>
      <c r="G88" s="24"/>
      <c r="H88" s="67">
        <f>SUM(H75:H87)</f>
        <v>502224762</v>
      </c>
      <c r="I88" s="85"/>
      <c r="J88" s="67">
        <f>SUM(J75:J87)</f>
        <v>198135344</v>
      </c>
      <c r="K88" s="24"/>
      <c r="L88" s="67">
        <f>SUM(L75:L87)</f>
        <v>272679053</v>
      </c>
    </row>
    <row r="89" spans="1:12" ht="16.5" customHeight="1">
      <c r="A89" s="1"/>
      <c r="B89" s="8"/>
      <c r="C89" s="8"/>
      <c r="D89" s="9"/>
      <c r="E89" s="8"/>
      <c r="I89" s="85"/>
    </row>
    <row r="90" spans="1:12" ht="16.5" customHeight="1">
      <c r="A90" s="163" t="s">
        <v>42</v>
      </c>
      <c r="B90" s="163"/>
      <c r="C90" s="163"/>
      <c r="D90" s="9"/>
      <c r="E90" s="8"/>
      <c r="I90" s="85"/>
    </row>
    <row r="91" spans="1:12" ht="16.5" customHeight="1">
      <c r="A91" s="1"/>
      <c r="B91" s="8"/>
      <c r="C91" s="8"/>
      <c r="D91" s="9"/>
      <c r="E91" s="8"/>
      <c r="I91" s="85"/>
    </row>
    <row r="92" spans="1:12" ht="16.5" customHeight="1">
      <c r="A92" s="8" t="s">
        <v>43</v>
      </c>
      <c r="B92" s="8"/>
      <c r="C92" s="8"/>
      <c r="D92" s="9">
        <v>22</v>
      </c>
      <c r="E92" s="8"/>
      <c r="F92" s="15">
        <v>3598967</v>
      </c>
      <c r="H92" s="15">
        <v>4773261</v>
      </c>
      <c r="I92" s="85"/>
      <c r="J92" s="15">
        <v>0</v>
      </c>
      <c r="L92" s="15" t="s">
        <v>15</v>
      </c>
    </row>
    <row r="93" spans="1:12" ht="16.5" customHeight="1">
      <c r="A93" s="8" t="s">
        <v>184</v>
      </c>
      <c r="B93" s="8"/>
      <c r="C93" s="8"/>
      <c r="D93" s="9"/>
      <c r="E93" s="8"/>
      <c r="F93" s="15">
        <v>3367895</v>
      </c>
      <c r="H93" s="15">
        <v>0</v>
      </c>
      <c r="I93" s="85"/>
      <c r="J93" s="15">
        <v>3367895</v>
      </c>
      <c r="L93" s="15">
        <v>0</v>
      </c>
    </row>
    <row r="94" spans="1:12" ht="16.5" customHeight="1">
      <c r="A94" s="8" t="s">
        <v>44</v>
      </c>
      <c r="B94" s="8"/>
      <c r="C94" s="8"/>
      <c r="D94" s="23">
        <v>19</v>
      </c>
      <c r="E94" s="8"/>
      <c r="F94" s="89">
        <v>62515129</v>
      </c>
      <c r="G94" s="17"/>
      <c r="H94" s="89">
        <v>60690871</v>
      </c>
      <c r="I94" s="93"/>
      <c r="J94" s="15">
        <v>0</v>
      </c>
      <c r="K94" s="85"/>
      <c r="L94" s="15" t="s">
        <v>15</v>
      </c>
    </row>
    <row r="95" spans="1:12" ht="16.5" customHeight="1">
      <c r="A95" s="8" t="s">
        <v>201</v>
      </c>
      <c r="B95" s="8"/>
      <c r="C95" s="8"/>
      <c r="D95" s="23">
        <v>25</v>
      </c>
      <c r="E95" s="8"/>
      <c r="F95" s="69">
        <v>23703103</v>
      </c>
      <c r="G95" s="17"/>
      <c r="H95" s="69">
        <v>26769427</v>
      </c>
      <c r="I95" s="93"/>
      <c r="J95" s="88">
        <v>9601102</v>
      </c>
      <c r="K95" s="85"/>
      <c r="L95" s="88">
        <v>11351498</v>
      </c>
    </row>
    <row r="96" spans="1:12" ht="16.5" customHeight="1">
      <c r="A96" s="8" t="s">
        <v>45</v>
      </c>
      <c r="B96" s="8"/>
      <c r="C96" s="8"/>
      <c r="D96" s="23"/>
      <c r="E96" s="8"/>
      <c r="F96" s="71">
        <v>2784700</v>
      </c>
      <c r="G96" s="68"/>
      <c r="H96" s="71">
        <v>1598200</v>
      </c>
      <c r="I96" s="93"/>
      <c r="J96" s="96">
        <v>1966200</v>
      </c>
      <c r="K96" s="85"/>
      <c r="L96" s="96">
        <v>1598200</v>
      </c>
    </row>
    <row r="97" spans="1:12" ht="16.5" customHeight="1">
      <c r="A97" s="1"/>
      <c r="B97" s="8"/>
      <c r="C97" s="8"/>
      <c r="D97" s="9"/>
      <c r="E97" s="8"/>
      <c r="F97" s="66"/>
      <c r="H97" s="66"/>
      <c r="I97" s="85"/>
      <c r="J97" s="66"/>
      <c r="L97" s="66"/>
    </row>
    <row r="98" spans="1:12" ht="16.5" customHeight="1">
      <c r="A98" s="163" t="s">
        <v>46</v>
      </c>
      <c r="B98" s="163"/>
      <c r="C98" s="163"/>
      <c r="D98" s="9"/>
      <c r="E98" s="8"/>
      <c r="F98" s="67">
        <f>SUM(F92:F96)</f>
        <v>95969794</v>
      </c>
      <c r="G98" s="24"/>
      <c r="H98" s="67">
        <f>SUM(H92:H96)</f>
        <v>93831759</v>
      </c>
      <c r="I98" s="85"/>
      <c r="J98" s="67">
        <f>SUM(J92:J96)</f>
        <v>14935197</v>
      </c>
      <c r="K98" s="24"/>
      <c r="L98" s="67">
        <f>SUM(L92:L96)</f>
        <v>12949698</v>
      </c>
    </row>
    <row r="99" spans="1:12" ht="16.5" customHeight="1">
      <c r="A99" s="1"/>
      <c r="B99" s="8"/>
      <c r="C99" s="8"/>
      <c r="D99" s="9"/>
      <c r="E99" s="8"/>
      <c r="I99" s="85"/>
    </row>
    <row r="100" spans="1:12" ht="16.5" customHeight="1">
      <c r="A100" s="163" t="s">
        <v>47</v>
      </c>
      <c r="B100" s="163"/>
      <c r="C100" s="163"/>
      <c r="D100" s="9"/>
      <c r="E100" s="8"/>
      <c r="F100" s="67">
        <f>SUM(F88+F98)</f>
        <v>339870443</v>
      </c>
      <c r="G100" s="24"/>
      <c r="H100" s="67">
        <f>SUM(H88+H98)</f>
        <v>596056521</v>
      </c>
      <c r="I100" s="85"/>
      <c r="J100" s="67">
        <f>SUM(J88+J98)</f>
        <v>213070541</v>
      </c>
      <c r="K100" s="24"/>
      <c r="L100" s="67">
        <f>SUM(L88+L98)</f>
        <v>285628751</v>
      </c>
    </row>
    <row r="101" spans="1:12" ht="21.75" customHeight="1">
      <c r="A101" s="75"/>
      <c r="B101" s="75"/>
      <c r="C101" s="75"/>
      <c r="D101" s="9"/>
      <c r="E101" s="8"/>
      <c r="F101" s="24"/>
      <c r="G101" s="24"/>
      <c r="H101" s="24"/>
      <c r="I101" s="85"/>
      <c r="J101" s="24"/>
      <c r="K101" s="24"/>
      <c r="L101" s="24"/>
    </row>
    <row r="102" spans="1:12" ht="21.75" customHeight="1">
      <c r="A102" s="75"/>
      <c r="B102" s="75"/>
      <c r="C102" s="75"/>
      <c r="D102" s="9"/>
      <c r="E102" s="8"/>
      <c r="F102" s="24"/>
      <c r="G102" s="24"/>
      <c r="H102" s="24"/>
      <c r="I102" s="85"/>
      <c r="J102" s="24"/>
      <c r="K102" s="24"/>
      <c r="L102" s="24"/>
    </row>
    <row r="103" spans="1:12" ht="18" customHeight="1">
      <c r="A103" s="75"/>
      <c r="B103" s="75"/>
      <c r="C103" s="75"/>
      <c r="D103" s="9"/>
      <c r="E103" s="8"/>
      <c r="F103" s="24"/>
      <c r="G103" s="24"/>
      <c r="H103" s="24"/>
      <c r="I103" s="85"/>
      <c r="J103" s="24"/>
      <c r="K103" s="24"/>
      <c r="L103" s="24"/>
    </row>
    <row r="104" spans="1:12" ht="16.5" customHeight="1">
      <c r="A104" s="75"/>
      <c r="B104" s="75"/>
      <c r="C104" s="75"/>
      <c r="D104" s="9"/>
      <c r="E104" s="8"/>
      <c r="F104" s="24"/>
      <c r="G104" s="24"/>
      <c r="H104" s="24"/>
      <c r="I104" s="85"/>
      <c r="J104" s="24"/>
      <c r="K104" s="24"/>
      <c r="L104" s="24"/>
    </row>
    <row r="105" spans="1:12" ht="16.5" customHeight="1">
      <c r="A105" s="75"/>
      <c r="B105" s="75"/>
      <c r="C105" s="75"/>
      <c r="D105" s="9"/>
      <c r="E105" s="8"/>
      <c r="F105" s="24"/>
      <c r="G105" s="24"/>
      <c r="H105" s="24"/>
      <c r="I105" s="85"/>
      <c r="J105" s="24"/>
      <c r="K105" s="24"/>
      <c r="L105" s="24"/>
    </row>
    <row r="106" spans="1:12" ht="16.5" customHeight="1">
      <c r="A106" s="75"/>
      <c r="B106" s="75"/>
      <c r="C106" s="75"/>
      <c r="D106" s="9"/>
      <c r="E106" s="8"/>
      <c r="F106" s="24"/>
      <c r="G106" s="24"/>
      <c r="H106" s="24"/>
      <c r="I106" s="85"/>
      <c r="J106" s="24"/>
      <c r="K106" s="24"/>
      <c r="L106" s="24"/>
    </row>
    <row r="107" spans="1:12" ht="16.5" customHeight="1">
      <c r="A107" s="75"/>
      <c r="B107" s="75"/>
      <c r="C107" s="75"/>
      <c r="D107" s="9"/>
      <c r="E107" s="8"/>
      <c r="F107" s="24"/>
      <c r="G107" s="24"/>
      <c r="H107" s="24"/>
      <c r="I107" s="85"/>
      <c r="J107" s="24"/>
      <c r="K107" s="24"/>
      <c r="L107" s="24"/>
    </row>
    <row r="108" spans="1:12" ht="16.5" customHeight="1">
      <c r="A108" s="75"/>
      <c r="B108" s="75"/>
      <c r="C108" s="75"/>
      <c r="D108" s="9"/>
      <c r="E108" s="8"/>
      <c r="F108" s="24"/>
      <c r="G108" s="24"/>
      <c r="H108" s="24"/>
      <c r="I108" s="85"/>
      <c r="J108" s="24"/>
      <c r="K108" s="24"/>
      <c r="L108" s="24"/>
    </row>
    <row r="109" spans="1:12" ht="16.5" customHeight="1">
      <c r="A109" s="75"/>
      <c r="B109" s="75"/>
      <c r="C109" s="75"/>
      <c r="D109" s="9"/>
      <c r="E109" s="8"/>
      <c r="F109" s="24"/>
      <c r="G109" s="24"/>
      <c r="H109" s="24"/>
      <c r="I109" s="85"/>
      <c r="J109" s="24"/>
      <c r="K109" s="24"/>
      <c r="L109" s="24"/>
    </row>
    <row r="110" spans="1:12" ht="16.5" customHeight="1">
      <c r="A110" s="75"/>
      <c r="B110" s="75"/>
      <c r="C110" s="75"/>
      <c r="D110" s="9"/>
      <c r="E110" s="8"/>
      <c r="F110" s="24"/>
      <c r="G110" s="24"/>
      <c r="H110" s="24"/>
      <c r="I110" s="85"/>
      <c r="J110" s="24"/>
      <c r="K110" s="24"/>
      <c r="L110" s="24"/>
    </row>
    <row r="111" spans="1:12" ht="16.5" customHeight="1">
      <c r="A111" s="75"/>
      <c r="B111" s="75"/>
      <c r="C111" s="75"/>
      <c r="D111" s="9"/>
      <c r="E111" s="8"/>
      <c r="F111" s="24"/>
      <c r="G111" s="24"/>
      <c r="H111" s="24"/>
      <c r="I111" s="85"/>
      <c r="J111" s="24"/>
      <c r="K111" s="24"/>
      <c r="L111" s="24"/>
    </row>
    <row r="112" spans="1:12" ht="16.5" customHeight="1">
      <c r="A112" s="75"/>
      <c r="B112" s="75"/>
      <c r="C112" s="75"/>
      <c r="D112" s="9"/>
      <c r="E112" s="8"/>
      <c r="F112" s="24"/>
      <c r="G112" s="24"/>
      <c r="H112" s="24"/>
      <c r="I112" s="85"/>
      <c r="J112" s="24"/>
      <c r="K112" s="24"/>
      <c r="L112" s="24"/>
    </row>
    <row r="113" spans="1:12" ht="16.5" customHeight="1">
      <c r="A113" s="75"/>
      <c r="B113" s="75"/>
      <c r="C113" s="75"/>
      <c r="D113" s="9"/>
      <c r="E113" s="8"/>
      <c r="F113" s="24"/>
      <c r="G113" s="24"/>
      <c r="H113" s="24"/>
      <c r="I113" s="85"/>
      <c r="J113" s="24"/>
      <c r="K113" s="24"/>
      <c r="L113" s="24"/>
    </row>
    <row r="114" spans="1:12" ht="16.5" customHeight="1">
      <c r="A114" s="75"/>
      <c r="B114" s="75"/>
      <c r="C114" s="75"/>
      <c r="D114" s="9"/>
      <c r="E114" s="8"/>
      <c r="F114" s="24"/>
      <c r="G114" s="24"/>
      <c r="H114" s="24"/>
      <c r="I114" s="85"/>
      <c r="J114" s="24"/>
      <c r="K114" s="24"/>
      <c r="L114" s="24"/>
    </row>
    <row r="115" spans="1:12" ht="16.5" customHeight="1">
      <c r="A115" s="75"/>
      <c r="B115" s="75"/>
      <c r="C115" s="75"/>
      <c r="D115" s="9"/>
      <c r="E115" s="8"/>
      <c r="F115" s="24"/>
      <c r="G115" s="24"/>
      <c r="H115" s="24"/>
      <c r="I115" s="85"/>
      <c r="J115" s="24"/>
      <c r="K115" s="24"/>
      <c r="L115" s="24"/>
    </row>
    <row r="116" spans="1:12" ht="16.5" customHeight="1">
      <c r="A116" s="75"/>
      <c r="B116" s="75"/>
      <c r="C116" s="75"/>
      <c r="D116" s="9"/>
      <c r="E116" s="8"/>
      <c r="F116" s="24"/>
      <c r="G116" s="24"/>
      <c r="H116" s="24"/>
      <c r="I116" s="85"/>
      <c r="J116" s="24"/>
      <c r="K116" s="24"/>
      <c r="L116" s="24"/>
    </row>
    <row r="117" spans="1:12" ht="16.5" customHeight="1">
      <c r="A117" s="75"/>
      <c r="B117" s="75"/>
      <c r="C117" s="75"/>
      <c r="D117" s="9"/>
      <c r="E117" s="8"/>
      <c r="F117" s="24"/>
      <c r="G117" s="24"/>
      <c r="H117" s="24"/>
      <c r="I117" s="85"/>
      <c r="J117" s="24"/>
      <c r="K117" s="24"/>
      <c r="L117" s="24"/>
    </row>
    <row r="118" spans="1:12" ht="19.5" customHeight="1">
      <c r="A118" s="75"/>
      <c r="B118" s="75"/>
      <c r="C118" s="75"/>
      <c r="D118" s="9"/>
      <c r="E118" s="8"/>
      <c r="F118" s="24"/>
      <c r="G118" s="24"/>
      <c r="H118" s="24"/>
      <c r="I118" s="85"/>
      <c r="J118" s="24"/>
      <c r="K118" s="24"/>
      <c r="L118" s="24"/>
    </row>
    <row r="119" spans="1:12" ht="18" customHeight="1">
      <c r="A119" s="75"/>
      <c r="B119" s="75"/>
      <c r="C119" s="75"/>
      <c r="D119" s="9"/>
      <c r="E119" s="8"/>
      <c r="F119" s="24"/>
      <c r="G119" s="24"/>
      <c r="H119" s="24"/>
      <c r="I119" s="85"/>
      <c r="J119" s="24"/>
      <c r="K119" s="24"/>
      <c r="L119" s="24"/>
    </row>
    <row r="120" spans="1:12" ht="22" customHeight="1">
      <c r="A120" s="6" t="str">
        <f>A60</f>
        <v>The notes are an integral part of these consolidated and separate financial statements.</v>
      </c>
      <c r="B120" s="25"/>
      <c r="C120" s="25"/>
      <c r="D120" s="26"/>
      <c r="E120" s="25"/>
      <c r="F120" s="27"/>
      <c r="G120" s="27"/>
      <c r="H120" s="27"/>
      <c r="I120" s="97"/>
      <c r="J120" s="27"/>
      <c r="K120" s="27"/>
      <c r="L120" s="27"/>
    </row>
    <row r="121" spans="1:12" ht="16.5" customHeight="1">
      <c r="A121" s="2" t="str">
        <f>A1</f>
        <v>PP Prime Public Company Limited</v>
      </c>
      <c r="B121" s="2"/>
    </row>
    <row r="122" spans="1:12" ht="16.5" customHeight="1">
      <c r="A122" s="2" t="str">
        <f>A2</f>
        <v>Statements of Financial Position</v>
      </c>
      <c r="B122" s="2"/>
    </row>
    <row r="123" spans="1:12" ht="16.5" customHeight="1">
      <c r="A123" s="5" t="str">
        <f>A3</f>
        <v>As at 31 December 2024</v>
      </c>
      <c r="B123" s="5"/>
      <c r="C123" s="6"/>
      <c r="D123" s="7"/>
      <c r="E123" s="6"/>
      <c r="F123" s="27"/>
      <c r="G123" s="27"/>
      <c r="H123" s="27"/>
      <c r="I123" s="80"/>
      <c r="J123" s="27"/>
      <c r="K123" s="27"/>
      <c r="L123" s="27"/>
    </row>
    <row r="124" spans="1:12" ht="16.5" customHeight="1"/>
    <row r="125" spans="1:12" ht="16.5" customHeight="1"/>
    <row r="126" spans="1:12" ht="16.5" customHeight="1">
      <c r="A126" s="2"/>
      <c r="B126" s="2"/>
      <c r="F126" s="164" t="s">
        <v>2</v>
      </c>
      <c r="G126" s="165"/>
      <c r="H126" s="165"/>
      <c r="I126" s="81"/>
      <c r="J126" s="164" t="s">
        <v>3</v>
      </c>
      <c r="K126" s="165"/>
      <c r="L126" s="165"/>
    </row>
    <row r="127" spans="1:12" ht="16.5" customHeight="1">
      <c r="A127" s="2"/>
      <c r="B127" s="2"/>
      <c r="F127" s="166" t="s">
        <v>4</v>
      </c>
      <c r="G127" s="167"/>
      <c r="H127" s="167"/>
      <c r="I127" s="82"/>
      <c r="J127" s="166" t="s">
        <v>4</v>
      </c>
      <c r="K127" s="167"/>
      <c r="L127" s="167"/>
    </row>
    <row r="128" spans="1:12" ht="16.5" customHeight="1">
      <c r="E128" s="2"/>
      <c r="F128" s="41" t="s">
        <v>180</v>
      </c>
      <c r="G128" s="83"/>
      <c r="H128" s="41" t="s">
        <v>5</v>
      </c>
      <c r="I128" s="84"/>
      <c r="J128" s="41" t="s">
        <v>180</v>
      </c>
      <c r="K128" s="83"/>
      <c r="L128" s="41" t="s">
        <v>5</v>
      </c>
    </row>
    <row r="129" spans="1:12" ht="16.5" customHeight="1">
      <c r="D129" s="10" t="s">
        <v>6</v>
      </c>
      <c r="E129" s="2"/>
      <c r="F129" s="62" t="s">
        <v>7</v>
      </c>
      <c r="G129" s="83"/>
      <c r="H129" s="62" t="s">
        <v>7</v>
      </c>
      <c r="I129" s="84"/>
      <c r="J129" s="62" t="s">
        <v>7</v>
      </c>
      <c r="K129" s="83"/>
      <c r="L129" s="62" t="s">
        <v>7</v>
      </c>
    </row>
    <row r="130" spans="1:12" ht="16.5" customHeight="1">
      <c r="A130" s="1"/>
      <c r="B130" s="8"/>
      <c r="C130" s="8"/>
      <c r="D130" s="9"/>
      <c r="E130" s="8"/>
      <c r="I130" s="85"/>
    </row>
    <row r="131" spans="1:12" ht="16.5" customHeight="1">
      <c r="A131" s="1" t="s">
        <v>48</v>
      </c>
      <c r="B131" s="1"/>
      <c r="C131" s="1"/>
      <c r="D131" s="28"/>
      <c r="E131" s="8"/>
      <c r="I131" s="85"/>
    </row>
    <row r="132" spans="1:12" ht="16.5" customHeight="1">
      <c r="A132" s="1"/>
      <c r="B132" s="8"/>
      <c r="C132" s="8"/>
      <c r="D132" s="9"/>
      <c r="E132" s="8"/>
      <c r="I132" s="85"/>
    </row>
    <row r="133" spans="1:12" ht="16.5" customHeight="1">
      <c r="A133" s="1" t="s">
        <v>49</v>
      </c>
      <c r="B133" s="8"/>
      <c r="C133" s="8"/>
      <c r="D133" s="9"/>
      <c r="E133" s="8"/>
      <c r="I133" s="85"/>
    </row>
    <row r="134" spans="1:12" ht="16.5" customHeight="1">
      <c r="A134" s="1"/>
      <c r="B134" s="8"/>
      <c r="C134" s="8"/>
      <c r="D134" s="9"/>
      <c r="E134" s="8"/>
      <c r="I134" s="85"/>
    </row>
    <row r="135" spans="1:12" ht="16.5" customHeight="1">
      <c r="A135" s="8" t="s">
        <v>50</v>
      </c>
      <c r="B135" s="8"/>
      <c r="C135" s="8"/>
      <c r="D135" s="9">
        <v>26</v>
      </c>
      <c r="E135" s="8"/>
      <c r="I135" s="85"/>
    </row>
    <row r="136" spans="1:12" ht="16.5" customHeight="1">
      <c r="A136" s="8"/>
      <c r="B136" s="8" t="s">
        <v>51</v>
      </c>
      <c r="C136" s="8"/>
      <c r="D136" s="9"/>
      <c r="E136" s="8"/>
      <c r="F136" s="24"/>
      <c r="G136" s="24"/>
      <c r="H136" s="24"/>
      <c r="I136" s="85"/>
      <c r="J136" s="24"/>
      <c r="K136" s="24"/>
      <c r="L136" s="24"/>
    </row>
    <row r="137" spans="1:12" ht="16.5" customHeight="1">
      <c r="A137" s="8"/>
      <c r="B137" s="8"/>
      <c r="C137" s="8" t="s">
        <v>204</v>
      </c>
      <c r="D137" s="9"/>
      <c r="E137" s="8"/>
      <c r="F137" s="24"/>
      <c r="G137" s="24"/>
      <c r="H137" s="24"/>
      <c r="I137" s="85"/>
      <c r="J137" s="24"/>
      <c r="K137" s="24"/>
      <c r="L137" s="24"/>
    </row>
    <row r="138" spans="1:12" ht="16.5" customHeight="1">
      <c r="A138" s="8"/>
      <c r="B138" s="8"/>
      <c r="C138" s="8" t="s">
        <v>241</v>
      </c>
      <c r="D138" s="9"/>
      <c r="E138" s="8"/>
      <c r="F138" s="24"/>
      <c r="G138" s="24"/>
      <c r="H138" s="24"/>
      <c r="I138" s="85"/>
      <c r="J138" s="24"/>
      <c r="K138" s="24"/>
      <c r="L138" s="24"/>
    </row>
    <row r="139" spans="1:12" ht="16.5" customHeight="1">
      <c r="A139" s="8"/>
      <c r="B139" s="8"/>
      <c r="C139" s="8" t="s">
        <v>242</v>
      </c>
      <c r="D139" s="9"/>
      <c r="E139" s="8"/>
      <c r="F139" s="24"/>
      <c r="G139" s="24"/>
      <c r="H139" s="24"/>
      <c r="I139" s="85"/>
      <c r="J139" s="24"/>
      <c r="K139" s="24"/>
      <c r="L139" s="24"/>
    </row>
    <row r="140" spans="1:12" ht="16.5" customHeight="1" thickBot="1">
      <c r="A140" s="8"/>
      <c r="B140" s="8"/>
      <c r="C140" s="8" t="s">
        <v>243</v>
      </c>
      <c r="D140" s="9"/>
      <c r="E140" s="8"/>
      <c r="F140" s="98">
        <v>1398737014</v>
      </c>
      <c r="G140" s="24"/>
      <c r="H140" s="98">
        <v>14975241114</v>
      </c>
      <c r="I140" s="93"/>
      <c r="J140" s="98">
        <v>1398737014</v>
      </c>
      <c r="K140" s="85"/>
      <c r="L140" s="98">
        <v>14975241114</v>
      </c>
    </row>
    <row r="141" spans="1:12" ht="16.5" customHeight="1" thickTop="1">
      <c r="A141" s="8"/>
      <c r="B141" s="8"/>
      <c r="C141" s="8"/>
      <c r="D141" s="9"/>
      <c r="E141" s="8"/>
      <c r="F141" s="93"/>
      <c r="G141" s="24"/>
      <c r="H141" s="93"/>
      <c r="I141" s="93"/>
      <c r="J141" s="93"/>
      <c r="K141" s="85"/>
      <c r="L141" s="93"/>
    </row>
    <row r="142" spans="1:12" ht="16.5" customHeight="1">
      <c r="A142" s="8"/>
      <c r="B142" s="8" t="s">
        <v>52</v>
      </c>
      <c r="C142" s="8"/>
      <c r="D142" s="9"/>
      <c r="E142" s="8"/>
      <c r="F142" s="24"/>
      <c r="G142" s="24"/>
      <c r="H142" s="24"/>
      <c r="I142" s="85"/>
      <c r="J142" s="24"/>
      <c r="K142" s="24"/>
      <c r="L142" s="24"/>
    </row>
    <row r="143" spans="1:12" ht="16.5" customHeight="1">
      <c r="A143" s="8"/>
      <c r="B143" s="8"/>
      <c r="C143" s="8" t="s">
        <v>232</v>
      </c>
      <c r="D143" s="9"/>
      <c r="E143" s="8"/>
      <c r="F143" s="68"/>
      <c r="G143" s="68"/>
      <c r="H143" s="68"/>
      <c r="I143" s="68"/>
      <c r="J143" s="68"/>
      <c r="K143" s="68"/>
      <c r="L143" s="68"/>
    </row>
    <row r="144" spans="1:12" ht="16.5" customHeight="1">
      <c r="A144" s="8"/>
      <c r="B144" s="8"/>
      <c r="C144" s="8" t="s">
        <v>244</v>
      </c>
      <c r="D144" s="9"/>
      <c r="E144" s="8"/>
      <c r="F144" s="93"/>
      <c r="G144" s="68"/>
      <c r="H144" s="93"/>
      <c r="I144" s="93"/>
      <c r="J144" s="93"/>
      <c r="K144" s="85"/>
      <c r="L144" s="93"/>
    </row>
    <row r="145" spans="1:12" ht="16.5" customHeight="1">
      <c r="A145" s="8"/>
      <c r="B145" s="8"/>
      <c r="C145" s="8" t="s">
        <v>245</v>
      </c>
      <c r="D145" s="9"/>
      <c r="E145" s="8"/>
      <c r="F145" s="93"/>
      <c r="G145" s="68"/>
      <c r="H145" s="93"/>
      <c r="I145" s="93"/>
      <c r="J145" s="93"/>
      <c r="K145" s="85"/>
      <c r="L145" s="93"/>
    </row>
    <row r="146" spans="1:12" ht="16.5" customHeight="1">
      <c r="A146" s="8"/>
      <c r="B146" s="8"/>
      <c r="C146" s="8" t="s">
        <v>246</v>
      </c>
      <c r="D146" s="9"/>
      <c r="E146" s="8"/>
      <c r="F146" s="93">
        <v>770592734</v>
      </c>
      <c r="G146" s="68"/>
      <c r="H146" s="93">
        <v>12358187147</v>
      </c>
      <c r="I146" s="93"/>
      <c r="J146" s="93">
        <v>770592734</v>
      </c>
      <c r="K146" s="85"/>
      <c r="L146" s="93">
        <v>12358187147</v>
      </c>
    </row>
    <row r="147" spans="1:12" ht="16.5" customHeight="1">
      <c r="A147" s="8"/>
      <c r="B147" s="8" t="s">
        <v>53</v>
      </c>
      <c r="C147" s="8"/>
      <c r="D147" s="9">
        <v>26</v>
      </c>
      <c r="E147" s="8"/>
      <c r="F147" s="93">
        <v>135</v>
      </c>
      <c r="G147" s="68"/>
      <c r="H147" s="93">
        <v>612679954</v>
      </c>
      <c r="I147" s="93"/>
      <c r="J147" s="93">
        <v>135</v>
      </c>
      <c r="K147" s="68"/>
      <c r="L147" s="93">
        <v>612679954</v>
      </c>
    </row>
    <row r="148" spans="1:12" ht="16.5" customHeight="1">
      <c r="A148" s="8"/>
      <c r="B148" s="8" t="s">
        <v>54</v>
      </c>
      <c r="C148" s="8"/>
      <c r="D148" s="9">
        <v>26</v>
      </c>
      <c r="E148" s="8"/>
      <c r="F148" s="68">
        <v>-105290609</v>
      </c>
      <c r="G148" s="68"/>
      <c r="H148" s="68">
        <v>-10406178634</v>
      </c>
      <c r="I148" s="93"/>
      <c r="J148" s="68">
        <v>-105290609</v>
      </c>
      <c r="K148" s="68"/>
      <c r="L148" s="68">
        <v>-10406178634</v>
      </c>
    </row>
    <row r="149" spans="1:12" ht="16.5" customHeight="1">
      <c r="A149" s="8"/>
      <c r="B149" s="8" t="s">
        <v>55</v>
      </c>
      <c r="C149" s="8"/>
      <c r="D149" s="9"/>
      <c r="E149" s="8"/>
      <c r="F149" s="68">
        <v>41479200</v>
      </c>
      <c r="G149" s="68"/>
      <c r="H149" s="68">
        <v>41479200</v>
      </c>
      <c r="I149" s="93"/>
      <c r="J149" s="68">
        <v>41479200</v>
      </c>
      <c r="K149" s="85"/>
      <c r="L149" s="68">
        <v>41479200</v>
      </c>
    </row>
    <row r="150" spans="1:12" ht="16.5" customHeight="1">
      <c r="A150" s="8" t="s">
        <v>56</v>
      </c>
      <c r="B150" s="8"/>
      <c r="C150" s="8"/>
      <c r="D150" s="9"/>
      <c r="E150" s="8"/>
      <c r="F150" s="68"/>
      <c r="G150" s="68"/>
      <c r="H150" s="68"/>
      <c r="I150" s="68"/>
      <c r="J150" s="68"/>
      <c r="K150" s="68"/>
      <c r="L150" s="68"/>
    </row>
    <row r="151" spans="1:12" ht="16.5" customHeight="1">
      <c r="A151" s="8"/>
      <c r="B151" s="8" t="s">
        <v>57</v>
      </c>
      <c r="C151" s="8"/>
      <c r="D151" s="9"/>
      <c r="E151" s="8"/>
      <c r="F151" s="68"/>
      <c r="G151" s="68"/>
      <c r="H151" s="68"/>
      <c r="I151" s="68"/>
      <c r="J151" s="68"/>
      <c r="K151" s="68"/>
      <c r="L151" s="68"/>
    </row>
    <row r="152" spans="1:12" ht="16.5" customHeight="1">
      <c r="A152" s="8"/>
      <c r="B152" s="8"/>
      <c r="C152" s="8" t="s">
        <v>58</v>
      </c>
      <c r="D152" s="77" t="s">
        <v>205</v>
      </c>
      <c r="E152" s="14"/>
      <c r="F152" s="68">
        <v>0</v>
      </c>
      <c r="G152" s="24"/>
      <c r="H152" s="68">
        <v>56845152</v>
      </c>
      <c r="I152" s="93"/>
      <c r="J152" s="68">
        <v>0</v>
      </c>
      <c r="K152" s="85"/>
      <c r="L152" s="68">
        <v>56845152</v>
      </c>
    </row>
    <row r="153" spans="1:12" ht="16.5" customHeight="1">
      <c r="A153" s="8"/>
      <c r="B153" s="8" t="s">
        <v>59</v>
      </c>
      <c r="C153" s="8"/>
      <c r="D153" s="29"/>
      <c r="E153" s="14"/>
      <c r="F153" s="68">
        <v>-496497316</v>
      </c>
      <c r="G153" s="24"/>
      <c r="H153" s="68">
        <v>-2265048722</v>
      </c>
      <c r="I153" s="93"/>
      <c r="J153" s="68">
        <v>-116523511</v>
      </c>
      <c r="K153" s="85"/>
      <c r="L153" s="68">
        <v>-2001446126</v>
      </c>
    </row>
    <row r="154" spans="1:12" ht="16.5" customHeight="1">
      <c r="A154" s="8" t="s">
        <v>60</v>
      </c>
      <c r="B154" s="8"/>
      <c r="C154" s="8"/>
      <c r="D154" s="9"/>
      <c r="E154" s="8"/>
      <c r="F154" s="27">
        <v>246615370</v>
      </c>
      <c r="H154" s="27">
        <v>140397269</v>
      </c>
      <c r="I154" s="93"/>
      <c r="J154" s="27">
        <v>-96548671</v>
      </c>
      <c r="K154" s="85"/>
      <c r="L154" s="27">
        <v>-107905764</v>
      </c>
    </row>
    <row r="155" spans="1:12" ht="16.5" customHeight="1">
      <c r="A155" s="8"/>
      <c r="B155" s="8"/>
      <c r="C155" s="8"/>
      <c r="D155" s="9"/>
      <c r="E155" s="8"/>
      <c r="F155" s="24"/>
      <c r="G155" s="24"/>
      <c r="H155" s="24"/>
      <c r="I155" s="85"/>
      <c r="J155" s="24"/>
      <c r="K155" s="24"/>
      <c r="L155" s="24"/>
    </row>
    <row r="156" spans="1:12" ht="16.5" customHeight="1">
      <c r="A156" s="1" t="s">
        <v>61</v>
      </c>
      <c r="B156" s="8"/>
      <c r="C156" s="8"/>
      <c r="D156" s="9"/>
      <c r="E156" s="8"/>
      <c r="F156" s="24">
        <f>SUM(F146:F154)</f>
        <v>456899514</v>
      </c>
      <c r="G156" s="24"/>
      <c r="H156" s="24">
        <f>SUM(H146:H154)</f>
        <v>538361366</v>
      </c>
      <c r="I156" s="24"/>
      <c r="J156" s="68">
        <f>SUM(J146:J154)</f>
        <v>493709278</v>
      </c>
      <c r="K156" s="24"/>
      <c r="L156" s="68">
        <f>SUM(L146:L154)</f>
        <v>553660929</v>
      </c>
    </row>
    <row r="157" spans="1:12" ht="16.5" customHeight="1">
      <c r="A157" s="8" t="s">
        <v>62</v>
      </c>
      <c r="B157" s="8"/>
      <c r="C157" s="8"/>
      <c r="D157" s="9"/>
      <c r="E157" s="8"/>
      <c r="F157" s="27">
        <v>0</v>
      </c>
      <c r="H157" s="27">
        <v>0</v>
      </c>
      <c r="I157" s="85"/>
      <c r="J157" s="27">
        <v>0</v>
      </c>
      <c r="K157" s="30"/>
      <c r="L157" s="27">
        <v>0</v>
      </c>
    </row>
    <row r="158" spans="1:12" ht="16.5" customHeight="1">
      <c r="A158" s="8"/>
      <c r="B158" s="8"/>
      <c r="C158" s="8"/>
      <c r="D158" s="9"/>
      <c r="E158" s="8"/>
      <c r="F158" s="40"/>
      <c r="G158" s="30"/>
      <c r="H158" s="40"/>
      <c r="I158" s="31"/>
      <c r="J158" s="40"/>
      <c r="K158" s="30"/>
      <c r="L158" s="40"/>
    </row>
    <row r="159" spans="1:12" ht="16.5" customHeight="1">
      <c r="A159" s="1" t="s">
        <v>63</v>
      </c>
      <c r="B159" s="8"/>
      <c r="C159" s="8"/>
      <c r="D159" s="9"/>
      <c r="E159" s="8"/>
      <c r="F159" s="27">
        <f>SUM(F156:F157)</f>
        <v>456899514</v>
      </c>
      <c r="G159" s="40"/>
      <c r="H159" s="27">
        <f>SUM(H156:H157)</f>
        <v>538361366</v>
      </c>
      <c r="I159" s="31"/>
      <c r="J159" s="27">
        <f>SUM(J156:J157)</f>
        <v>493709278</v>
      </c>
      <c r="K159" s="40"/>
      <c r="L159" s="27">
        <f>SUM(L156:L157)</f>
        <v>553660929</v>
      </c>
    </row>
    <row r="160" spans="1:12" ht="16.5" customHeight="1">
      <c r="A160" s="1"/>
      <c r="B160" s="8"/>
      <c r="C160" s="8"/>
      <c r="D160" s="9"/>
      <c r="E160" s="8"/>
      <c r="I160" s="99"/>
    </row>
    <row r="161" spans="1:12" ht="16.5" customHeight="1" thickBot="1">
      <c r="A161" s="1" t="s">
        <v>64</v>
      </c>
      <c r="B161" s="1"/>
      <c r="C161" s="1"/>
      <c r="D161" s="9"/>
      <c r="E161" s="8"/>
      <c r="F161" s="65">
        <f>SUM(F100,F159)</f>
        <v>796769957</v>
      </c>
      <c r="H161" s="65">
        <f>SUM(H100,H159)</f>
        <v>1134417887</v>
      </c>
      <c r="J161" s="65">
        <f>SUM(J100,J159)</f>
        <v>706779819</v>
      </c>
      <c r="L161" s="65">
        <f>SUM(L100,L159)</f>
        <v>839289680</v>
      </c>
    </row>
    <row r="162" spans="1:12" ht="16.5" customHeight="1" thickTop="1">
      <c r="A162" s="75"/>
      <c r="B162" s="75"/>
      <c r="C162" s="75"/>
      <c r="D162" s="9"/>
      <c r="E162" s="8"/>
      <c r="I162" s="15"/>
    </row>
    <row r="163" spans="1:12" ht="16.5" customHeight="1">
      <c r="A163" s="75"/>
      <c r="B163" s="75"/>
      <c r="C163" s="75"/>
      <c r="D163" s="9"/>
      <c r="E163" s="8"/>
    </row>
    <row r="164" spans="1:12" ht="16.5" customHeight="1">
      <c r="A164" s="75"/>
      <c r="B164" s="75"/>
      <c r="C164" s="75"/>
      <c r="D164" s="9"/>
      <c r="E164" s="8"/>
    </row>
    <row r="165" spans="1:12" ht="16.5" customHeight="1">
      <c r="A165" s="75"/>
      <c r="B165" s="75"/>
      <c r="C165" s="75"/>
      <c r="D165" s="9"/>
      <c r="E165" s="8"/>
    </row>
    <row r="166" spans="1:12" ht="16.5" customHeight="1">
      <c r="A166" s="75"/>
      <c r="B166" s="75"/>
      <c r="C166" s="75"/>
      <c r="D166" s="9"/>
      <c r="E166" s="8"/>
    </row>
    <row r="167" spans="1:12" ht="16.5" customHeight="1">
      <c r="A167" s="75"/>
      <c r="B167" s="75"/>
      <c r="C167" s="75"/>
      <c r="D167" s="9"/>
      <c r="E167" s="8"/>
    </row>
    <row r="168" spans="1:12" ht="16.5" customHeight="1">
      <c r="A168" s="75"/>
      <c r="B168" s="75"/>
      <c r="C168" s="75"/>
      <c r="D168" s="9"/>
      <c r="E168" s="8"/>
    </row>
    <row r="169" spans="1:12" ht="16.5" customHeight="1">
      <c r="A169" s="75"/>
      <c r="B169" s="75"/>
      <c r="C169" s="75"/>
      <c r="D169" s="9"/>
      <c r="E169" s="8"/>
    </row>
    <row r="170" spans="1:12" ht="16.5" customHeight="1">
      <c r="A170" s="75"/>
      <c r="B170" s="75"/>
      <c r="C170" s="75"/>
      <c r="D170" s="9"/>
      <c r="E170" s="8"/>
    </row>
    <row r="171" spans="1:12" ht="16.5" customHeight="1">
      <c r="A171" s="75"/>
      <c r="B171" s="75"/>
      <c r="C171" s="75"/>
      <c r="D171" s="9"/>
      <c r="E171" s="8"/>
    </row>
    <row r="172" spans="1:12" ht="16.5" customHeight="1">
      <c r="A172" s="75"/>
      <c r="B172" s="75"/>
      <c r="C172" s="75"/>
      <c r="D172" s="9"/>
      <c r="E172" s="8"/>
    </row>
    <row r="173" spans="1:12" ht="16.5" customHeight="1">
      <c r="A173" s="75"/>
      <c r="B173" s="75"/>
      <c r="C173" s="75"/>
      <c r="D173" s="9"/>
      <c r="E173" s="8"/>
    </row>
    <row r="174" spans="1:12" ht="16.5" customHeight="1">
      <c r="A174" s="75"/>
      <c r="B174" s="75"/>
      <c r="C174" s="75"/>
      <c r="D174" s="9"/>
      <c r="E174" s="8"/>
    </row>
    <row r="175" spans="1:12" ht="16.5" customHeight="1">
      <c r="A175" s="75"/>
      <c r="B175" s="75"/>
      <c r="C175" s="75"/>
      <c r="D175" s="9"/>
      <c r="E175" s="8"/>
    </row>
    <row r="176" spans="1:12" ht="16.5" customHeight="1">
      <c r="A176" s="75"/>
      <c r="B176" s="75"/>
      <c r="C176" s="75"/>
      <c r="D176" s="9"/>
      <c r="E176" s="8"/>
    </row>
    <row r="177" spans="1:12" ht="16.5" customHeight="1">
      <c r="A177" s="75"/>
      <c r="B177" s="75"/>
      <c r="C177" s="75"/>
      <c r="D177" s="9"/>
      <c r="E177" s="8"/>
    </row>
    <row r="178" spans="1:12" ht="16.5" customHeight="1">
      <c r="A178" s="75"/>
      <c r="B178" s="75"/>
      <c r="C178" s="75"/>
      <c r="D178" s="9"/>
      <c r="E178" s="8"/>
    </row>
    <row r="179" spans="1:12" ht="16.5" customHeight="1">
      <c r="A179" s="75"/>
      <c r="B179" s="75"/>
      <c r="C179" s="75"/>
      <c r="D179" s="9"/>
      <c r="E179" s="8"/>
    </row>
    <row r="180" spans="1:12" ht="16.5" customHeight="1">
      <c r="A180" s="75"/>
      <c r="B180" s="75"/>
      <c r="C180" s="75"/>
      <c r="D180" s="9"/>
      <c r="E180" s="8"/>
    </row>
    <row r="181" spans="1:12" ht="22" customHeight="1">
      <c r="A181" s="6" t="str">
        <f>A60</f>
        <v>The notes are an integral part of these consolidated and separate financial statements.</v>
      </c>
      <c r="B181" s="25"/>
      <c r="C181" s="25"/>
      <c r="D181" s="26"/>
      <c r="E181" s="25"/>
      <c r="F181" s="27"/>
      <c r="G181" s="27"/>
      <c r="H181" s="27"/>
      <c r="I181" s="97"/>
      <c r="J181" s="27"/>
      <c r="K181" s="27"/>
      <c r="L181" s="27"/>
    </row>
  </sheetData>
  <mergeCells count="17">
    <mergeCell ref="A100:C100"/>
    <mergeCell ref="F126:H126"/>
    <mergeCell ref="J126:L126"/>
    <mergeCell ref="F127:H127"/>
    <mergeCell ref="J127:L127"/>
    <mergeCell ref="A98:C98"/>
    <mergeCell ref="F6:H6"/>
    <mergeCell ref="J6:L6"/>
    <mergeCell ref="F7:H7"/>
    <mergeCell ref="J7:L7"/>
    <mergeCell ref="F66:H66"/>
    <mergeCell ref="J66:L66"/>
    <mergeCell ref="F67:H67"/>
    <mergeCell ref="J67:L67"/>
    <mergeCell ref="A71:C71"/>
    <mergeCell ref="A73:C73"/>
    <mergeCell ref="A90:C90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0" max="16383" man="1"/>
  </rowBreaks>
  <ignoredErrors>
    <ignoredError sqref="G8 G128 I8 I128 K8 K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6E8A-01F5-4D87-A5F9-2300EDF69D65}">
  <sheetPr>
    <tabColor rgb="FFFBD3D6"/>
  </sheetPr>
  <dimension ref="A1:M71"/>
  <sheetViews>
    <sheetView topLeftCell="A7" zoomScaleNormal="100" zoomScaleSheetLayoutView="73" workbookViewId="0">
      <selection activeCell="K67" sqref="K67"/>
    </sheetView>
  </sheetViews>
  <sheetFormatPr defaultColWidth="9.09765625" defaultRowHeight="16.5" customHeight="1"/>
  <cols>
    <col min="1" max="3" width="1.3984375" style="35" customWidth="1"/>
    <col min="4" max="4" width="52.296875" style="35" customWidth="1"/>
    <col min="5" max="5" width="6" style="34" customWidth="1"/>
    <col min="6" max="6" width="0.69921875" style="34" customWidth="1"/>
    <col min="7" max="7" width="14.296875" style="15" customWidth="1"/>
    <col min="8" max="8" width="0.69921875" style="100" customWidth="1"/>
    <col min="9" max="9" width="14.296875" style="15" customWidth="1"/>
    <col min="10" max="10" width="0.69921875" style="34" customWidth="1"/>
    <col min="11" max="11" width="14.296875" style="15" customWidth="1"/>
    <col min="12" max="12" width="0.69921875" style="100" customWidth="1"/>
    <col min="13" max="13" width="14.296875" style="15" customWidth="1"/>
    <col min="14" max="16384" width="9.09765625" style="35"/>
  </cols>
  <sheetData>
    <row r="1" spans="1:13" ht="16.5" customHeight="1">
      <c r="A1" s="32" t="str">
        <f>'6-8BS'!A1</f>
        <v>PP Prime Public Company Limited</v>
      </c>
      <c r="B1" s="32"/>
      <c r="C1" s="32"/>
      <c r="D1" s="32"/>
      <c r="E1" s="33"/>
    </row>
    <row r="2" spans="1:13" ht="16.5" customHeight="1">
      <c r="A2" s="32" t="s">
        <v>65</v>
      </c>
      <c r="B2" s="32"/>
      <c r="C2" s="32"/>
      <c r="D2" s="32"/>
      <c r="E2" s="33"/>
    </row>
    <row r="3" spans="1:13" ht="16.5" customHeight="1">
      <c r="A3" s="36" t="s">
        <v>181</v>
      </c>
      <c r="B3" s="37"/>
      <c r="C3" s="37"/>
      <c r="D3" s="37"/>
      <c r="E3" s="38"/>
      <c r="F3" s="39"/>
      <c r="G3" s="27"/>
      <c r="H3" s="101"/>
      <c r="I3" s="27"/>
      <c r="J3" s="39"/>
      <c r="K3" s="27"/>
      <c r="L3" s="101"/>
      <c r="M3" s="27"/>
    </row>
    <row r="4" spans="1:13" ht="14.15" customHeight="1">
      <c r="A4" s="32"/>
      <c r="B4" s="32"/>
      <c r="C4" s="32"/>
      <c r="D4" s="32"/>
      <c r="E4" s="33"/>
      <c r="G4" s="40"/>
      <c r="I4" s="40"/>
      <c r="K4" s="40"/>
      <c r="M4" s="40"/>
    </row>
    <row r="5" spans="1:13" ht="14.15" customHeight="1">
      <c r="A5" s="32"/>
      <c r="B5" s="32"/>
      <c r="C5" s="32"/>
      <c r="D5" s="32"/>
      <c r="E5" s="33"/>
    </row>
    <row r="6" spans="1:13" ht="15.65" customHeight="1">
      <c r="A6" s="32"/>
      <c r="B6" s="32"/>
      <c r="C6" s="32"/>
      <c r="D6" s="32"/>
      <c r="E6" s="33"/>
      <c r="G6" s="164" t="s">
        <v>2</v>
      </c>
      <c r="H6" s="165"/>
      <c r="I6" s="165"/>
      <c r="J6" s="81"/>
      <c r="K6" s="164" t="s">
        <v>3</v>
      </c>
      <c r="L6" s="165"/>
      <c r="M6" s="165"/>
    </row>
    <row r="7" spans="1:13" ht="15.65" customHeight="1">
      <c r="A7" s="35" t="s">
        <v>8</v>
      </c>
      <c r="D7" s="35" t="s">
        <v>8</v>
      </c>
      <c r="F7" s="35"/>
      <c r="G7" s="166" t="s">
        <v>4</v>
      </c>
      <c r="H7" s="167"/>
      <c r="I7" s="167"/>
      <c r="J7" s="82"/>
      <c r="K7" s="166" t="s">
        <v>4</v>
      </c>
      <c r="L7" s="167"/>
      <c r="M7" s="167"/>
    </row>
    <row r="8" spans="1:13" ht="15.65" customHeight="1">
      <c r="F8" s="33"/>
      <c r="G8" s="41" t="s">
        <v>180</v>
      </c>
      <c r="H8" s="83"/>
      <c r="I8" s="41" t="s">
        <v>5</v>
      </c>
      <c r="J8" s="2"/>
      <c r="K8" s="41" t="s">
        <v>180</v>
      </c>
      <c r="L8" s="83"/>
      <c r="M8" s="41" t="s">
        <v>5</v>
      </c>
    </row>
    <row r="9" spans="1:13" ht="15.65" customHeight="1">
      <c r="E9" s="76" t="s">
        <v>6</v>
      </c>
      <c r="F9" s="33"/>
      <c r="G9" s="42" t="s">
        <v>7</v>
      </c>
      <c r="H9" s="102"/>
      <c r="I9" s="42" t="s">
        <v>7</v>
      </c>
      <c r="J9" s="33"/>
      <c r="K9" s="42" t="s">
        <v>7</v>
      </c>
      <c r="L9" s="102"/>
      <c r="M9" s="42" t="s">
        <v>7</v>
      </c>
    </row>
    <row r="10" spans="1:13" ht="9" customHeight="1">
      <c r="E10" s="43"/>
      <c r="F10" s="33"/>
      <c r="G10" s="44"/>
      <c r="H10" s="102"/>
      <c r="I10" s="44"/>
      <c r="J10" s="33"/>
      <c r="K10" s="44"/>
      <c r="L10" s="102"/>
      <c r="M10" s="44"/>
    </row>
    <row r="11" spans="1:13" s="49" customFormat="1" ht="15.65" customHeight="1">
      <c r="A11" s="45" t="s">
        <v>66</v>
      </c>
      <c r="B11" s="45"/>
      <c r="C11" s="45"/>
      <c r="D11" s="46"/>
      <c r="E11" s="47"/>
      <c r="F11" s="48"/>
      <c r="G11" s="103">
        <v>725395983.33000004</v>
      </c>
      <c r="H11" s="104"/>
      <c r="I11" s="103">
        <v>1304378616</v>
      </c>
      <c r="J11" s="105"/>
      <c r="K11" s="104">
        <v>725395983</v>
      </c>
      <c r="L11" s="104"/>
      <c r="M11" s="104">
        <v>1207406670</v>
      </c>
    </row>
    <row r="12" spans="1:13" s="49" customFormat="1" ht="15.65" customHeight="1">
      <c r="A12" s="45" t="s">
        <v>67</v>
      </c>
      <c r="B12" s="45"/>
      <c r="C12" s="45"/>
      <c r="D12" s="46"/>
      <c r="E12" s="47"/>
      <c r="F12" s="50"/>
      <c r="G12" s="106">
        <v>-708591610</v>
      </c>
      <c r="H12" s="107"/>
      <c r="I12" s="106">
        <v>-1255404856</v>
      </c>
      <c r="J12" s="108"/>
      <c r="K12" s="109">
        <v>-705788334</v>
      </c>
      <c r="L12" s="107"/>
      <c r="M12" s="109">
        <v>-1112832195</v>
      </c>
    </row>
    <row r="13" spans="1:13" s="49" customFormat="1" ht="9" customHeight="1">
      <c r="A13" s="45"/>
      <c r="B13" s="45"/>
      <c r="C13" s="45"/>
      <c r="D13" s="46"/>
      <c r="E13" s="47" t="s">
        <v>8</v>
      </c>
      <c r="F13" s="48"/>
      <c r="G13" s="105"/>
      <c r="H13" s="105"/>
      <c r="I13" s="105"/>
      <c r="J13" s="105"/>
      <c r="K13" s="105"/>
      <c r="L13" s="105"/>
      <c r="M13" s="105"/>
    </row>
    <row r="14" spans="1:13" s="49" customFormat="1" ht="15.65" customHeight="1">
      <c r="A14" s="51" t="s">
        <v>68</v>
      </c>
      <c r="B14" s="45"/>
      <c r="C14" s="45"/>
      <c r="D14" s="46"/>
      <c r="E14" s="47"/>
      <c r="F14" s="48"/>
      <c r="G14" s="17">
        <f>SUM(G11:G12)</f>
        <v>16804373.330000043</v>
      </c>
      <c r="H14" s="17"/>
      <c r="I14" s="17">
        <f>SUM(I11:I12)</f>
        <v>48973760</v>
      </c>
      <c r="J14" s="17"/>
      <c r="K14" s="17">
        <f>SUM(K11:K12)</f>
        <v>19607649</v>
      </c>
      <c r="L14" s="17"/>
      <c r="M14" s="17">
        <f>SUM(M11:M12)</f>
        <v>94574475</v>
      </c>
    </row>
    <row r="15" spans="1:13" s="49" customFormat="1" ht="15.65" customHeight="1">
      <c r="A15" s="35" t="s">
        <v>69</v>
      </c>
      <c r="B15" s="45"/>
      <c r="C15" s="45"/>
      <c r="D15" s="46"/>
      <c r="E15" s="47"/>
      <c r="F15" s="52"/>
      <c r="G15" s="104">
        <v>26162938.829999998</v>
      </c>
      <c r="H15" s="104"/>
      <c r="I15" s="104">
        <v>19489376</v>
      </c>
      <c r="J15" s="105"/>
      <c r="K15" s="104">
        <v>25131840</v>
      </c>
      <c r="L15" s="104"/>
      <c r="M15" s="104">
        <v>25241262</v>
      </c>
    </row>
    <row r="16" spans="1:13" s="49" customFormat="1" ht="15.65" customHeight="1">
      <c r="A16" s="35" t="s">
        <v>202</v>
      </c>
      <c r="B16" s="45"/>
      <c r="C16" s="45"/>
      <c r="D16" s="46"/>
      <c r="E16" s="47"/>
      <c r="F16" s="48"/>
      <c r="G16" s="107">
        <v>-16743085</v>
      </c>
      <c r="H16" s="104"/>
      <c r="I16" s="107">
        <v>-68654554</v>
      </c>
      <c r="J16" s="105"/>
      <c r="K16" s="107">
        <v>-16743085</v>
      </c>
      <c r="L16" s="104"/>
      <c r="M16" s="107">
        <v>-68654554</v>
      </c>
    </row>
    <row r="17" spans="1:13" s="49" customFormat="1" ht="15.65" customHeight="1">
      <c r="A17" s="35" t="s">
        <v>70</v>
      </c>
      <c r="B17" s="45"/>
      <c r="C17" s="45"/>
      <c r="D17" s="46"/>
      <c r="E17" s="47"/>
      <c r="F17" s="48"/>
      <c r="G17" s="104">
        <v>-126619173.25</v>
      </c>
      <c r="H17" s="104"/>
      <c r="I17" s="104">
        <v>-142045210</v>
      </c>
      <c r="J17" s="105"/>
      <c r="K17" s="104">
        <v>-85095522</v>
      </c>
      <c r="L17" s="104"/>
      <c r="M17" s="104">
        <v>-78816256</v>
      </c>
    </row>
    <row r="18" spans="1:13" s="49" customFormat="1" ht="15.65" customHeight="1">
      <c r="A18" s="35" t="s">
        <v>234</v>
      </c>
      <c r="B18" s="45"/>
      <c r="C18" s="45"/>
      <c r="D18" s="46"/>
      <c r="E18" s="47"/>
      <c r="F18" s="48"/>
      <c r="G18" s="104">
        <v>-3060295</v>
      </c>
      <c r="H18" s="104"/>
      <c r="I18" s="104">
        <v>-14970722</v>
      </c>
      <c r="J18" s="105"/>
      <c r="K18" s="104">
        <v>19037132</v>
      </c>
      <c r="L18" s="104"/>
      <c r="M18" s="104">
        <v>-3116973</v>
      </c>
    </row>
    <row r="19" spans="1:13" s="49" customFormat="1" ht="15.65" customHeight="1">
      <c r="A19" s="35" t="s">
        <v>238</v>
      </c>
      <c r="B19" s="45"/>
      <c r="C19" s="45"/>
      <c r="D19" s="46"/>
      <c r="E19" s="47"/>
      <c r="F19" s="48"/>
      <c r="G19" s="104">
        <v>47450370</v>
      </c>
      <c r="H19" s="104"/>
      <c r="I19" s="104">
        <v>1165749</v>
      </c>
      <c r="J19" s="105"/>
      <c r="K19" s="104">
        <v>4628994</v>
      </c>
      <c r="L19" s="104"/>
      <c r="M19" s="104">
        <v>971842</v>
      </c>
    </row>
    <row r="20" spans="1:13" s="49" customFormat="1" ht="15.65" customHeight="1">
      <c r="A20" s="35" t="s">
        <v>228</v>
      </c>
      <c r="B20" s="45"/>
      <c r="C20" s="45"/>
      <c r="D20" s="46"/>
      <c r="E20" s="47" t="s">
        <v>254</v>
      </c>
      <c r="F20" s="48"/>
      <c r="G20" s="104">
        <v>-78611229</v>
      </c>
      <c r="H20" s="104"/>
      <c r="I20" s="104">
        <v>0</v>
      </c>
      <c r="J20" s="105"/>
      <c r="K20" s="104">
        <v>-68469000</v>
      </c>
      <c r="L20" s="104"/>
      <c r="M20" s="104">
        <v>0</v>
      </c>
    </row>
    <row r="21" spans="1:13" s="49" customFormat="1" ht="15.65" customHeight="1">
      <c r="A21" s="35" t="s">
        <v>71</v>
      </c>
      <c r="B21" s="45"/>
      <c r="C21" s="45"/>
      <c r="D21" s="46"/>
      <c r="E21" s="47"/>
      <c r="F21" s="52"/>
      <c r="G21" s="104">
        <v>-77623869</v>
      </c>
      <c r="H21" s="104"/>
      <c r="I21" s="104">
        <v>-55458457</v>
      </c>
      <c r="J21" s="105"/>
      <c r="K21" s="104">
        <v>3607984</v>
      </c>
      <c r="L21" s="104"/>
      <c r="M21" s="104">
        <v>10178210</v>
      </c>
    </row>
    <row r="22" spans="1:13" s="49" customFormat="1" ht="15.65" customHeight="1">
      <c r="A22" s="45" t="s">
        <v>72</v>
      </c>
      <c r="B22" s="45"/>
      <c r="C22" s="45"/>
      <c r="D22" s="46"/>
      <c r="E22" s="47"/>
      <c r="F22" s="50"/>
      <c r="G22" s="110">
        <v>-6666109</v>
      </c>
      <c r="H22" s="104"/>
      <c r="I22" s="110">
        <v>-12903919</v>
      </c>
      <c r="J22" s="105"/>
      <c r="K22" s="110">
        <v>-5647804</v>
      </c>
      <c r="L22" s="104"/>
      <c r="M22" s="110">
        <v>-12521661</v>
      </c>
    </row>
    <row r="23" spans="1:13" s="49" customFormat="1" ht="9" customHeight="1">
      <c r="A23" s="51"/>
      <c r="B23" s="45"/>
      <c r="C23" s="45"/>
      <c r="D23" s="46"/>
      <c r="E23" s="46"/>
      <c r="F23" s="53"/>
      <c r="G23" s="100"/>
      <c r="H23" s="100"/>
      <c r="I23" s="100"/>
      <c r="J23" s="100"/>
      <c r="K23" s="100"/>
      <c r="L23" s="100"/>
      <c r="M23" s="100"/>
    </row>
    <row r="24" spans="1:13" s="49" customFormat="1" ht="15.65" customHeight="1">
      <c r="A24" s="51" t="s">
        <v>73</v>
      </c>
      <c r="B24" s="51"/>
      <c r="C24" s="45"/>
      <c r="D24" s="46"/>
      <c r="E24" s="46"/>
      <c r="F24" s="53"/>
      <c r="G24" s="17">
        <f>SUM(G14:G22)</f>
        <v>-218906078.08999997</v>
      </c>
      <c r="H24" s="17"/>
      <c r="I24" s="17">
        <f>SUM(I14:I22)</f>
        <v>-224403977</v>
      </c>
      <c r="J24" s="17"/>
      <c r="K24" s="17">
        <f>SUM(K14:K22)</f>
        <v>-103941812</v>
      </c>
      <c r="L24" s="17"/>
      <c r="M24" s="17">
        <f>SUM(M14:M22)</f>
        <v>-32143655</v>
      </c>
    </row>
    <row r="25" spans="1:13" s="49" customFormat="1" ht="15.65" customHeight="1">
      <c r="A25" s="45" t="s">
        <v>203</v>
      </c>
      <c r="B25" s="45"/>
      <c r="C25" s="45"/>
      <c r="D25" s="46"/>
      <c r="E25" s="47">
        <v>30</v>
      </c>
      <c r="F25" s="48"/>
      <c r="G25" s="111">
        <v>-5681013</v>
      </c>
      <c r="H25" s="104"/>
      <c r="I25" s="111">
        <v>-27088954</v>
      </c>
      <c r="J25" s="105"/>
      <c r="K25" s="111">
        <v>-4184202</v>
      </c>
      <c r="L25" s="104"/>
      <c r="M25" s="111">
        <v>-15898628</v>
      </c>
    </row>
    <row r="26" spans="1:13" s="49" customFormat="1" ht="9" customHeight="1">
      <c r="A26" s="51"/>
      <c r="B26" s="45"/>
      <c r="C26" s="45"/>
      <c r="D26" s="46"/>
      <c r="E26" s="46"/>
      <c r="F26" s="53"/>
    </row>
    <row r="27" spans="1:13" s="49" customFormat="1" ht="15.65" customHeight="1">
      <c r="A27" s="54" t="s">
        <v>74</v>
      </c>
      <c r="B27" s="54"/>
      <c r="G27" s="55">
        <f>SUM(G24:G25)</f>
        <v>-224587091.08999997</v>
      </c>
      <c r="H27" s="17"/>
      <c r="I27" s="55">
        <f>SUM(I24:I25)</f>
        <v>-251492931</v>
      </c>
      <c r="J27" s="17"/>
      <c r="K27" s="55">
        <f>SUM(K24:K25)</f>
        <v>-108126014</v>
      </c>
      <c r="L27" s="17"/>
      <c r="M27" s="55">
        <f>SUM(M24:M25)</f>
        <v>-48042283</v>
      </c>
    </row>
    <row r="28" spans="1:13" s="49" customFormat="1" ht="9" customHeight="1">
      <c r="A28" s="54"/>
      <c r="G28" s="30"/>
      <c r="H28" s="100"/>
      <c r="I28" s="30"/>
      <c r="K28" s="30"/>
      <c r="L28" s="100"/>
      <c r="M28" s="30"/>
    </row>
    <row r="29" spans="1:13" s="49" customFormat="1" ht="15.65" customHeight="1">
      <c r="A29" s="54" t="s">
        <v>75</v>
      </c>
      <c r="G29" s="30"/>
      <c r="H29" s="100"/>
      <c r="I29" s="30"/>
      <c r="K29" s="30"/>
      <c r="L29" s="100"/>
      <c r="M29" s="30"/>
    </row>
    <row r="30" spans="1:13" s="49" customFormat="1" ht="15.65" customHeight="1">
      <c r="B30" s="45" t="s">
        <v>76</v>
      </c>
      <c r="C30" s="45"/>
      <c r="D30" s="45"/>
      <c r="G30" s="112"/>
      <c r="H30" s="100"/>
      <c r="I30" s="112"/>
      <c r="J30" s="100"/>
      <c r="K30" s="112"/>
      <c r="L30" s="100"/>
      <c r="M30" s="112"/>
    </row>
    <row r="31" spans="1:13" s="49" customFormat="1" ht="15.65" customHeight="1">
      <c r="B31" s="45"/>
      <c r="C31" s="45" t="s">
        <v>77</v>
      </c>
      <c r="D31" s="45"/>
      <c r="G31" s="112"/>
      <c r="H31" s="100"/>
      <c r="I31" s="112"/>
      <c r="J31" s="100"/>
      <c r="K31" s="112"/>
      <c r="L31" s="100"/>
      <c r="M31" s="112"/>
    </row>
    <row r="32" spans="1:13" s="49" customFormat="1" ht="15.65" customHeight="1">
      <c r="B32" s="45"/>
      <c r="C32" s="45"/>
      <c r="D32" s="78" t="s">
        <v>79</v>
      </c>
      <c r="G32" s="112">
        <v>8158158</v>
      </c>
      <c r="H32" s="100"/>
      <c r="I32" s="112">
        <v>4129344</v>
      </c>
      <c r="J32" s="100"/>
      <c r="K32" s="112">
        <v>4028814</v>
      </c>
      <c r="L32" s="100"/>
      <c r="M32" s="112">
        <v>0</v>
      </c>
    </row>
    <row r="33" spans="1:13" s="49" customFormat="1" ht="15.65" customHeight="1">
      <c r="B33" s="45"/>
      <c r="C33" s="45"/>
      <c r="D33" s="45" t="s">
        <v>78</v>
      </c>
      <c r="G33" s="112">
        <v>2441218</v>
      </c>
      <c r="H33" s="100"/>
      <c r="I33" s="112">
        <v>3440491</v>
      </c>
      <c r="J33" s="100"/>
      <c r="K33" s="112">
        <v>2351350</v>
      </c>
      <c r="L33" s="100"/>
      <c r="M33" s="112">
        <v>1208113</v>
      </c>
    </row>
    <row r="34" spans="1:13" s="49" customFormat="1" ht="15.65" customHeight="1">
      <c r="B34" s="45"/>
      <c r="D34" s="56" t="s">
        <v>80</v>
      </c>
      <c r="G34" s="17"/>
      <c r="H34" s="17"/>
      <c r="I34" s="17"/>
      <c r="J34" s="17"/>
      <c r="K34" s="17"/>
      <c r="L34" s="17"/>
      <c r="M34" s="17"/>
    </row>
    <row r="35" spans="1:13" s="49" customFormat="1" ht="15.65" customHeight="1">
      <c r="B35" s="45"/>
      <c r="D35" s="56" t="s">
        <v>81</v>
      </c>
      <c r="G35" s="111">
        <v>633840</v>
      </c>
      <c r="H35" s="104"/>
      <c r="I35" s="111">
        <v>-30172398</v>
      </c>
      <c r="J35" s="105"/>
      <c r="K35" s="111">
        <v>633840</v>
      </c>
      <c r="L35" s="104"/>
      <c r="M35" s="111">
        <v>-30172398</v>
      </c>
    </row>
    <row r="36" spans="1:13" s="49" customFormat="1" ht="9" customHeight="1">
      <c r="A36" s="51"/>
      <c r="B36" s="45"/>
      <c r="C36" s="45"/>
      <c r="D36" s="46"/>
      <c r="E36" s="46"/>
      <c r="F36" s="53"/>
    </row>
    <row r="37" spans="1:13" s="49" customFormat="1" ht="15.65" customHeight="1">
      <c r="A37" s="51"/>
      <c r="B37" s="45" t="s">
        <v>82</v>
      </c>
      <c r="C37" s="45"/>
      <c r="D37" s="46"/>
      <c r="E37" s="46"/>
      <c r="F37" s="53"/>
    </row>
    <row r="38" spans="1:13" s="49" customFormat="1" ht="15.65" customHeight="1">
      <c r="A38" s="54"/>
      <c r="B38" s="54"/>
      <c r="C38" s="45" t="s">
        <v>77</v>
      </c>
      <c r="G38" s="113">
        <f>SUM(G32:G35)</f>
        <v>11233216</v>
      </c>
      <c r="H38" s="100"/>
      <c r="I38" s="113">
        <f>SUM(I32:I35)</f>
        <v>-22602563</v>
      </c>
      <c r="J38" s="112"/>
      <c r="K38" s="113">
        <f>SUM(K32:L35)</f>
        <v>7014004</v>
      </c>
      <c r="L38" s="100"/>
      <c r="M38" s="113">
        <f>SUM(M33:M35)</f>
        <v>-28964285</v>
      </c>
    </row>
    <row r="39" spans="1:13" s="49" customFormat="1" ht="9" customHeight="1">
      <c r="A39" s="51"/>
      <c r="B39" s="45"/>
      <c r="C39" s="45"/>
      <c r="D39" s="46"/>
      <c r="E39" s="46"/>
      <c r="F39" s="53"/>
    </row>
    <row r="40" spans="1:13" s="49" customFormat="1" ht="15.65" customHeight="1">
      <c r="A40" s="51"/>
      <c r="B40" s="45" t="s">
        <v>83</v>
      </c>
      <c r="C40" s="45"/>
      <c r="D40" s="45"/>
      <c r="E40" s="46"/>
      <c r="F40" s="53"/>
    </row>
    <row r="41" spans="1:13" s="49" customFormat="1" ht="15.65" customHeight="1">
      <c r="A41" s="51"/>
      <c r="B41" s="45"/>
      <c r="C41" s="45" t="s">
        <v>84</v>
      </c>
      <c r="D41" s="45"/>
      <c r="E41" s="46"/>
      <c r="F41" s="53"/>
    </row>
    <row r="42" spans="1:13" s="49" customFormat="1" ht="15.65" customHeight="1">
      <c r="A42" s="51"/>
      <c r="B42" s="45"/>
      <c r="D42" s="56" t="s">
        <v>85</v>
      </c>
      <c r="E42" s="46"/>
      <c r="F42" s="53"/>
      <c r="G42" s="111">
        <v>90731664</v>
      </c>
      <c r="H42" s="104"/>
      <c r="I42" s="111">
        <v>71687809</v>
      </c>
      <c r="J42" s="105"/>
      <c r="K42" s="111">
        <v>0</v>
      </c>
      <c r="L42" s="104"/>
      <c r="M42" s="111">
        <v>0</v>
      </c>
    </row>
    <row r="43" spans="1:13" s="49" customFormat="1" ht="9" customHeight="1">
      <c r="A43" s="51"/>
      <c r="B43" s="45"/>
      <c r="D43" s="56"/>
      <c r="E43" s="46"/>
      <c r="F43" s="53"/>
    </row>
    <row r="44" spans="1:13" s="49" customFormat="1" ht="15.65" customHeight="1">
      <c r="A44" s="51"/>
      <c r="B44" s="45" t="s">
        <v>86</v>
      </c>
      <c r="C44" s="45"/>
      <c r="D44" s="46"/>
      <c r="E44" s="46"/>
      <c r="F44" s="53"/>
    </row>
    <row r="45" spans="1:13" s="49" customFormat="1" ht="15.65" customHeight="1">
      <c r="A45" s="54"/>
      <c r="B45" s="54"/>
      <c r="C45" s="45" t="s">
        <v>84</v>
      </c>
      <c r="G45" s="113">
        <f>SUM(G42:G42)</f>
        <v>90731664</v>
      </c>
      <c r="H45" s="100"/>
      <c r="I45" s="113">
        <f>SUM(I42:I42)</f>
        <v>71687809</v>
      </c>
      <c r="J45" s="112"/>
      <c r="K45" s="113">
        <f>SUM(K42:K42)</f>
        <v>0</v>
      </c>
      <c r="L45" s="100"/>
      <c r="M45" s="113">
        <f>SUM(M42:M42)</f>
        <v>0</v>
      </c>
    </row>
    <row r="46" spans="1:13" s="49" customFormat="1" ht="9" customHeight="1">
      <c r="A46" s="54"/>
      <c r="B46" s="54"/>
      <c r="C46" s="45"/>
      <c r="G46" s="112"/>
      <c r="H46" s="100"/>
      <c r="I46" s="112"/>
      <c r="J46" s="112"/>
      <c r="K46" s="112"/>
      <c r="L46" s="100"/>
      <c r="M46" s="112"/>
    </row>
    <row r="47" spans="1:13" s="49" customFormat="1" ht="15.65" customHeight="1">
      <c r="A47" s="54" t="s">
        <v>87</v>
      </c>
      <c r="B47" s="54"/>
      <c r="G47" s="112"/>
      <c r="H47" s="100"/>
      <c r="I47" s="112"/>
      <c r="J47" s="112"/>
      <c r="K47" s="112"/>
      <c r="L47" s="100"/>
      <c r="M47" s="112"/>
    </row>
    <row r="48" spans="1:13" s="49" customFormat="1" ht="15.65" customHeight="1">
      <c r="A48" s="54"/>
      <c r="B48" s="54" t="s">
        <v>88</v>
      </c>
      <c r="G48" s="113">
        <f>G38+G45</f>
        <v>101964880</v>
      </c>
      <c r="H48" s="100"/>
      <c r="I48" s="113">
        <f>I38+I45</f>
        <v>49085246</v>
      </c>
      <c r="J48" s="112"/>
      <c r="K48" s="113">
        <f>K38+K45</f>
        <v>7014004</v>
      </c>
      <c r="L48" s="100"/>
      <c r="M48" s="113">
        <f>M38+M45</f>
        <v>-28964285</v>
      </c>
    </row>
    <row r="49" spans="1:13" s="49" customFormat="1" ht="9" customHeight="1">
      <c r="A49" s="54"/>
      <c r="B49" s="54"/>
      <c r="G49" s="112"/>
      <c r="H49" s="100"/>
      <c r="I49" s="112"/>
      <c r="J49" s="112"/>
      <c r="K49" s="112"/>
      <c r="L49" s="100"/>
      <c r="M49" s="112"/>
    </row>
    <row r="50" spans="1:13" s="49" customFormat="1" ht="15.65" customHeight="1" thickBot="1">
      <c r="A50" s="54" t="s">
        <v>89</v>
      </c>
      <c r="B50" s="54"/>
      <c r="C50" s="54"/>
      <c r="G50" s="57">
        <f>G27+G48</f>
        <v>-122622211.08999997</v>
      </c>
      <c r="H50" s="100"/>
      <c r="I50" s="57">
        <f>I27+I48</f>
        <v>-202407685</v>
      </c>
      <c r="K50" s="57">
        <f>K27+K48</f>
        <v>-101112010</v>
      </c>
      <c r="L50" s="100"/>
      <c r="M50" s="57">
        <f>M27+M48</f>
        <v>-77006568</v>
      </c>
    </row>
    <row r="51" spans="1:13" s="49" customFormat="1" ht="9" customHeight="1" thickTop="1">
      <c r="A51" s="54"/>
      <c r="G51" s="40"/>
      <c r="H51" s="100"/>
      <c r="I51" s="40"/>
      <c r="J51" s="53"/>
      <c r="K51" s="40"/>
      <c r="L51" s="100"/>
      <c r="M51" s="40"/>
    </row>
    <row r="52" spans="1:13" s="49" customFormat="1" ht="15.65" customHeight="1">
      <c r="A52" s="54" t="s">
        <v>90</v>
      </c>
      <c r="G52" s="24"/>
      <c r="H52" s="112"/>
      <c r="I52" s="24"/>
      <c r="K52" s="24"/>
      <c r="M52" s="24"/>
    </row>
    <row r="53" spans="1:13" s="49" customFormat="1" ht="15.65" customHeight="1">
      <c r="B53" s="49" t="s">
        <v>91</v>
      </c>
      <c r="G53" s="17">
        <f>G27</f>
        <v>-224587091.08999997</v>
      </c>
      <c r="H53" s="104"/>
      <c r="I53" s="114">
        <f>I27</f>
        <v>-251492931</v>
      </c>
      <c r="J53" s="58"/>
      <c r="K53" s="17">
        <f>K27</f>
        <v>-108126014</v>
      </c>
      <c r="L53" s="104"/>
      <c r="M53" s="114">
        <f>M27</f>
        <v>-48042283</v>
      </c>
    </row>
    <row r="54" spans="1:13" s="49" customFormat="1" ht="15.65" customHeight="1">
      <c r="B54" s="49" t="s">
        <v>62</v>
      </c>
      <c r="G54" s="111">
        <v>0</v>
      </c>
      <c r="H54" s="107"/>
      <c r="I54" s="111">
        <v>0</v>
      </c>
      <c r="J54" s="115"/>
      <c r="K54" s="111">
        <v>0</v>
      </c>
      <c r="L54" s="107"/>
      <c r="M54" s="111">
        <v>0</v>
      </c>
    </row>
    <row r="55" spans="1:13" s="49" customFormat="1" ht="9" customHeight="1">
      <c r="G55" s="116"/>
      <c r="H55" s="115"/>
      <c r="I55" s="116"/>
      <c r="J55" s="115"/>
      <c r="K55" s="116"/>
      <c r="L55" s="115"/>
      <c r="M55" s="116"/>
    </row>
    <row r="56" spans="1:13" s="49" customFormat="1" ht="15.65" customHeight="1" thickBot="1">
      <c r="G56" s="57">
        <f>G53+G54</f>
        <v>-224587091.08999997</v>
      </c>
      <c r="H56" s="100"/>
      <c r="I56" s="57">
        <f>I53+I54</f>
        <v>-251492931</v>
      </c>
      <c r="K56" s="57">
        <f>K53+K54</f>
        <v>-108126014</v>
      </c>
      <c r="L56" s="100"/>
      <c r="M56" s="57">
        <f>M53+M54</f>
        <v>-48042283</v>
      </c>
    </row>
    <row r="57" spans="1:13" s="49" customFormat="1" ht="9" customHeight="1" thickTop="1">
      <c r="G57" s="30"/>
      <c r="H57" s="100"/>
      <c r="I57" s="30"/>
      <c r="K57" s="30"/>
      <c r="L57" s="100"/>
      <c r="M57" s="30"/>
    </row>
    <row r="58" spans="1:13" s="49" customFormat="1" ht="15.65" customHeight="1">
      <c r="A58" s="54" t="s">
        <v>92</v>
      </c>
      <c r="G58" s="30"/>
      <c r="H58" s="112"/>
      <c r="I58" s="30"/>
      <c r="K58" s="30"/>
      <c r="L58" s="112"/>
      <c r="M58" s="30"/>
    </row>
    <row r="59" spans="1:13" s="49" customFormat="1" ht="15.65" customHeight="1">
      <c r="B59" s="49" t="s">
        <v>91</v>
      </c>
      <c r="G59" s="17">
        <f>G50</f>
        <v>-122622211.08999997</v>
      </c>
      <c r="H59" s="104"/>
      <c r="I59" s="114">
        <f>I50</f>
        <v>-202407685</v>
      </c>
      <c r="J59" s="58"/>
      <c r="K59" s="17">
        <f>K50</f>
        <v>-101112010</v>
      </c>
      <c r="L59" s="104"/>
      <c r="M59" s="114">
        <f>M50</f>
        <v>-77006568</v>
      </c>
    </row>
    <row r="60" spans="1:13" s="49" customFormat="1" ht="15.65" customHeight="1">
      <c r="B60" s="49" t="s">
        <v>62</v>
      </c>
      <c r="G60" s="111">
        <v>0</v>
      </c>
      <c r="H60" s="107"/>
      <c r="I60" s="111">
        <v>0</v>
      </c>
      <c r="J60" s="115"/>
      <c r="K60" s="111">
        <v>0</v>
      </c>
      <c r="L60" s="107"/>
      <c r="M60" s="111">
        <v>0</v>
      </c>
    </row>
    <row r="61" spans="1:13" s="49" customFormat="1" ht="9" customHeight="1">
      <c r="G61" s="116"/>
      <c r="H61" s="115"/>
      <c r="I61" s="116"/>
      <c r="J61" s="115"/>
      <c r="K61" s="116"/>
      <c r="L61" s="115"/>
      <c r="M61" s="116"/>
    </row>
    <row r="62" spans="1:13" s="49" customFormat="1" ht="15.65" customHeight="1" thickBot="1">
      <c r="G62" s="57">
        <f>G59+G60</f>
        <v>-122622211.08999997</v>
      </c>
      <c r="H62" s="100"/>
      <c r="I62" s="57">
        <f>I59+I60</f>
        <v>-202407685</v>
      </c>
      <c r="K62" s="57">
        <f>K59+K60</f>
        <v>-101112010</v>
      </c>
      <c r="L62" s="100"/>
      <c r="M62" s="57">
        <f>M59+M60</f>
        <v>-77006568</v>
      </c>
    </row>
    <row r="63" spans="1:13" s="49" customFormat="1" ht="9" customHeight="1" thickTop="1">
      <c r="G63" s="30"/>
      <c r="H63" s="100"/>
      <c r="I63" s="30"/>
      <c r="K63" s="30"/>
      <c r="L63" s="100"/>
      <c r="M63" s="30"/>
    </row>
    <row r="64" spans="1:13" s="49" customFormat="1" ht="15.65" customHeight="1">
      <c r="A64" s="51" t="s">
        <v>247</v>
      </c>
      <c r="B64" s="51"/>
      <c r="C64" s="45"/>
      <c r="D64" s="46"/>
      <c r="E64" s="46"/>
      <c r="F64" s="53"/>
    </row>
    <row r="65" spans="1:13" s="49" customFormat="1" ht="9" customHeight="1">
      <c r="A65" s="59"/>
      <c r="B65" s="45"/>
      <c r="C65" s="45"/>
      <c r="D65" s="46"/>
      <c r="E65" s="46"/>
      <c r="F65" s="53"/>
      <c r="G65" s="15"/>
      <c r="H65" s="100"/>
      <c r="I65" s="15"/>
      <c r="J65" s="53"/>
      <c r="K65" s="15"/>
      <c r="L65" s="100"/>
      <c r="M65" s="15"/>
    </row>
    <row r="66" spans="1:13" ht="15.65" customHeight="1">
      <c r="A66" s="45" t="s">
        <v>248</v>
      </c>
      <c r="B66" s="45"/>
      <c r="C66" s="45"/>
      <c r="D66" s="46"/>
      <c r="E66" s="46">
        <v>31</v>
      </c>
      <c r="F66" s="60"/>
      <c r="G66" s="117">
        <v>-0.32800000000000001</v>
      </c>
      <c r="H66" s="118"/>
      <c r="I66" s="117">
        <v>-0.439</v>
      </c>
      <c r="J66" s="119"/>
      <c r="K66" s="117">
        <v>-0.158</v>
      </c>
      <c r="L66" s="118"/>
      <c r="M66" s="117">
        <v>-8.4000000000000005E-2</v>
      </c>
    </row>
    <row r="67" spans="1:13" ht="18.75" customHeight="1">
      <c r="A67" s="45"/>
      <c r="B67" s="45" t="s">
        <v>236</v>
      </c>
      <c r="C67" s="45"/>
      <c r="D67" s="46"/>
      <c r="E67" s="46"/>
      <c r="F67" s="60"/>
      <c r="G67" s="117"/>
      <c r="H67" s="118"/>
      <c r="I67" s="117"/>
      <c r="J67" s="119"/>
      <c r="K67" s="117"/>
      <c r="L67" s="118"/>
      <c r="M67" s="117"/>
    </row>
    <row r="68" spans="1:13" ht="18.75" customHeight="1">
      <c r="A68" s="45"/>
      <c r="B68" s="45"/>
      <c r="C68" s="45"/>
      <c r="D68" s="46"/>
      <c r="E68" s="46"/>
      <c r="F68" s="60"/>
      <c r="G68" s="117"/>
      <c r="H68" s="118"/>
      <c r="I68" s="117"/>
      <c r="J68" s="119"/>
      <c r="K68" s="117"/>
      <c r="L68" s="118"/>
      <c r="M68" s="117"/>
    </row>
    <row r="69" spans="1:13" ht="18.75" customHeight="1">
      <c r="A69" s="45"/>
      <c r="B69" s="45"/>
      <c r="C69" s="45"/>
      <c r="D69" s="46"/>
      <c r="E69" s="46"/>
      <c r="F69" s="60"/>
      <c r="G69" s="117"/>
      <c r="H69" s="118"/>
      <c r="I69" s="117"/>
      <c r="J69" s="119"/>
      <c r="K69" s="117"/>
      <c r="L69" s="118"/>
      <c r="M69" s="117"/>
    </row>
    <row r="70" spans="1:13" ht="11.5">
      <c r="A70" s="45"/>
      <c r="B70" s="45"/>
      <c r="C70" s="45"/>
      <c r="D70" s="46"/>
      <c r="E70" s="46"/>
      <c r="F70" s="60"/>
      <c r="G70" s="117"/>
      <c r="H70" s="118"/>
      <c r="I70" s="117"/>
      <c r="J70" s="119"/>
      <c r="K70" s="117"/>
      <c r="L70" s="118"/>
      <c r="M70" s="117"/>
    </row>
    <row r="71" spans="1:13" ht="22" customHeight="1">
      <c r="A71" s="168" t="str">
        <f>'6-8BS'!A120</f>
        <v>The notes are an integral part of these consolidated and separate financial statements.</v>
      </c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168"/>
      <c r="M71" s="168"/>
    </row>
  </sheetData>
  <mergeCells count="5">
    <mergeCell ref="G6:I6"/>
    <mergeCell ref="K6:M6"/>
    <mergeCell ref="G7:I7"/>
    <mergeCell ref="K7:M7"/>
    <mergeCell ref="A71:M71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ignoredErrors>
    <ignoredError sqref="H8 J8 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E6DC-0E3A-4A63-88A2-C688F52AE618}">
  <sheetPr>
    <tabColor rgb="FFFBD3D6"/>
  </sheetPr>
  <dimension ref="A1:AE52"/>
  <sheetViews>
    <sheetView topLeftCell="D16" zoomScale="85" zoomScaleNormal="85" zoomScaleSheetLayoutView="78" workbookViewId="0">
      <selection activeCell="AE36" sqref="AE36"/>
    </sheetView>
  </sheetViews>
  <sheetFormatPr defaultColWidth="9.09765625" defaultRowHeight="16.5" customHeight="1"/>
  <cols>
    <col min="1" max="3" width="1.59765625" style="35" customWidth="1"/>
    <col min="4" max="4" width="38.8984375" style="35" customWidth="1"/>
    <col min="5" max="5" width="6.09765625" style="35" customWidth="1"/>
    <col min="6" max="6" width="0.69921875" style="35" customWidth="1"/>
    <col min="7" max="7" width="14.69921875" style="49" customWidth="1"/>
    <col min="8" max="8" width="0.69921875" style="49" customWidth="1"/>
    <col min="9" max="9" width="12.69921875" style="49" customWidth="1"/>
    <col min="10" max="10" width="0.69921875" style="35" customWidth="1"/>
    <col min="11" max="11" width="14.8984375" style="35" customWidth="1"/>
    <col min="12" max="12" width="0.69921875" style="35" customWidth="1"/>
    <col min="13" max="13" width="13.3984375" style="49" customWidth="1"/>
    <col min="14" max="14" width="0.69921875" style="49" customWidth="1"/>
    <col min="15" max="15" width="13.09765625" style="49" customWidth="1"/>
    <col min="16" max="16" width="0.69921875" style="49" customWidth="1"/>
    <col min="17" max="17" width="17.69921875" style="49" customWidth="1"/>
    <col min="18" max="18" width="0.69921875" style="49" customWidth="1"/>
    <col min="19" max="19" width="12.69921875" style="49" customWidth="1"/>
    <col min="20" max="20" width="0.69921875" style="49" customWidth="1"/>
    <col min="21" max="21" width="21" style="49" customWidth="1"/>
    <col min="22" max="22" width="0.69921875" style="49" customWidth="1"/>
    <col min="23" max="23" width="12.69921875" style="49" customWidth="1"/>
    <col min="24" max="24" width="0.69921875" style="49" customWidth="1"/>
    <col min="25" max="25" width="13.09765625" style="49" customWidth="1"/>
    <col min="26" max="26" width="0.69921875" style="49" customWidth="1"/>
    <col min="27" max="27" width="14.69921875" style="49" customWidth="1"/>
    <col min="28" max="28" width="0.69921875" style="35" customWidth="1"/>
    <col min="29" max="29" width="11.296875" style="35" customWidth="1"/>
    <col min="30" max="30" width="0.69921875" style="35" customWidth="1"/>
    <col min="31" max="31" width="13.09765625" style="35" customWidth="1"/>
    <col min="32" max="16384" width="9.09765625" style="35"/>
  </cols>
  <sheetData>
    <row r="1" spans="1:31" ht="16.5" customHeight="1">
      <c r="A1" s="32" t="s">
        <v>0</v>
      </c>
      <c r="B1" s="32"/>
      <c r="C1" s="32"/>
      <c r="G1" s="34"/>
      <c r="H1" s="34"/>
      <c r="I1" s="34"/>
      <c r="M1" s="34"/>
      <c r="N1" s="34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C1" s="33"/>
    </row>
    <row r="2" spans="1:31" ht="16.5" customHeight="1">
      <c r="A2" s="32" t="s">
        <v>93</v>
      </c>
      <c r="C2" s="120"/>
      <c r="G2" s="34"/>
      <c r="H2" s="34"/>
      <c r="I2" s="34"/>
      <c r="M2" s="34"/>
      <c r="N2" s="34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31" ht="16.5" customHeight="1">
      <c r="A3" s="36" t="s">
        <v>181</v>
      </c>
      <c r="B3" s="37"/>
      <c r="C3" s="37"/>
      <c r="D3" s="76"/>
      <c r="E3" s="76"/>
      <c r="F3" s="76"/>
      <c r="G3" s="39"/>
      <c r="H3" s="39"/>
      <c r="I3" s="39"/>
      <c r="J3" s="121"/>
      <c r="K3" s="121"/>
      <c r="L3" s="121"/>
      <c r="M3" s="39"/>
      <c r="N3" s="39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</row>
    <row r="4" spans="1:31" ht="16.5" customHeight="1">
      <c r="A4" s="32"/>
      <c r="B4" s="32"/>
      <c r="C4" s="32"/>
      <c r="D4" s="43"/>
      <c r="E4" s="43"/>
      <c r="F4" s="43"/>
      <c r="G4" s="34"/>
      <c r="H4" s="34"/>
      <c r="I4" s="34"/>
      <c r="M4" s="34"/>
      <c r="N4" s="34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31" ht="16.5" customHeight="1">
      <c r="A5" s="32"/>
      <c r="B5" s="32"/>
      <c r="C5" s="32"/>
      <c r="D5" s="43"/>
      <c r="E5" s="43"/>
      <c r="F5" s="43"/>
      <c r="G5" s="34"/>
      <c r="H5" s="34"/>
      <c r="I5" s="34"/>
      <c r="M5" s="34"/>
      <c r="N5" s="34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31" ht="16.5" customHeight="1">
      <c r="A6" s="32"/>
      <c r="B6" s="32"/>
      <c r="C6" s="32"/>
      <c r="D6" s="43"/>
      <c r="E6" s="43"/>
      <c r="F6" s="43"/>
      <c r="G6" s="169" t="s">
        <v>94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</row>
    <row r="7" spans="1:31" ht="16.5" customHeight="1">
      <c r="A7" s="32"/>
      <c r="B7" s="32"/>
      <c r="C7" s="3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170" t="s">
        <v>60</v>
      </c>
      <c r="T7" s="170"/>
      <c r="U7" s="170"/>
      <c r="V7" s="170"/>
      <c r="W7" s="170"/>
      <c r="X7" s="170"/>
      <c r="Y7" s="170"/>
      <c r="Z7" s="43"/>
      <c r="AA7" s="43"/>
      <c r="AB7" s="43"/>
      <c r="AC7" s="43"/>
      <c r="AD7" s="43"/>
      <c r="AE7" s="43"/>
    </row>
    <row r="8" spans="1:31" ht="16.5" customHeight="1">
      <c r="A8" s="32"/>
      <c r="B8" s="32"/>
      <c r="C8" s="32"/>
      <c r="D8" s="43"/>
      <c r="E8" s="43"/>
      <c r="F8" s="43"/>
      <c r="G8" s="35"/>
      <c r="H8" s="35"/>
      <c r="I8" s="35"/>
      <c r="M8" s="35"/>
      <c r="N8" s="122"/>
      <c r="O8" s="171" t="s">
        <v>95</v>
      </c>
      <c r="P8" s="171"/>
      <c r="Q8" s="171"/>
      <c r="R8" s="54"/>
      <c r="S8" s="171" t="s">
        <v>96</v>
      </c>
      <c r="T8" s="171"/>
      <c r="U8" s="171"/>
      <c r="V8" s="171"/>
      <c r="W8" s="171"/>
      <c r="X8" s="123"/>
      <c r="Y8" s="123"/>
      <c r="Z8" s="122"/>
      <c r="AA8" s="35"/>
      <c r="AB8" s="122"/>
      <c r="AD8" s="122"/>
    </row>
    <row r="9" spans="1:31" ht="16.5" customHeight="1">
      <c r="A9" s="32"/>
      <c r="B9" s="32"/>
      <c r="C9" s="32"/>
      <c r="D9" s="43"/>
      <c r="E9" s="43"/>
      <c r="F9" s="43"/>
      <c r="G9" s="35"/>
      <c r="H9" s="35"/>
      <c r="I9" s="35"/>
      <c r="M9" s="35"/>
      <c r="N9" s="122"/>
      <c r="O9" s="123"/>
      <c r="P9" s="123"/>
      <c r="Q9" s="123"/>
      <c r="R9" s="122"/>
      <c r="S9" s="122"/>
      <c r="T9" s="122"/>
      <c r="U9" s="122" t="s">
        <v>97</v>
      </c>
      <c r="V9" s="122"/>
      <c r="W9" s="122"/>
      <c r="X9" s="122"/>
      <c r="Y9" s="35"/>
      <c r="Z9" s="122"/>
      <c r="AA9" s="35"/>
      <c r="AB9" s="122"/>
      <c r="AD9" s="122"/>
    </row>
    <row r="10" spans="1:31" ht="16.5" customHeight="1">
      <c r="A10" s="32"/>
      <c r="B10" s="32"/>
      <c r="C10" s="32"/>
      <c r="D10" s="43"/>
      <c r="E10" s="43"/>
      <c r="F10" s="43"/>
      <c r="G10" s="122" t="s">
        <v>98</v>
      </c>
      <c r="H10" s="122"/>
      <c r="I10" s="33"/>
      <c r="M10" s="35"/>
      <c r="N10" s="122"/>
      <c r="O10" s="123"/>
      <c r="P10" s="123"/>
      <c r="Q10" s="123"/>
      <c r="R10" s="122"/>
      <c r="S10" s="122" t="s">
        <v>9</v>
      </c>
      <c r="T10" s="122"/>
      <c r="U10" s="122" t="s">
        <v>99</v>
      </c>
      <c r="V10" s="122"/>
      <c r="W10" s="122" t="s">
        <v>100</v>
      </c>
      <c r="X10" s="122"/>
      <c r="Y10" s="124" t="s">
        <v>101</v>
      </c>
      <c r="Z10" s="122"/>
      <c r="AA10" s="35"/>
      <c r="AB10" s="122"/>
      <c r="AC10" s="33" t="s">
        <v>102</v>
      </c>
      <c r="AD10" s="122"/>
    </row>
    <row r="11" spans="1:31" ht="16.5" customHeight="1">
      <c r="A11" s="32"/>
      <c r="B11" s="32"/>
      <c r="C11" s="32"/>
      <c r="D11" s="43"/>
      <c r="E11" s="43"/>
      <c r="F11" s="43"/>
      <c r="G11" s="122" t="s">
        <v>103</v>
      </c>
      <c r="H11" s="122"/>
      <c r="I11" s="122" t="s">
        <v>104</v>
      </c>
      <c r="K11" s="122" t="s">
        <v>105</v>
      </c>
      <c r="M11" s="122" t="s">
        <v>106</v>
      </c>
      <c r="N11" s="122"/>
      <c r="O11" s="122" t="s">
        <v>107</v>
      </c>
      <c r="P11" s="122"/>
      <c r="Q11" s="122"/>
      <c r="R11" s="122"/>
      <c r="S11" s="122" t="s">
        <v>108</v>
      </c>
      <c r="T11" s="122"/>
      <c r="U11" s="122" t="s">
        <v>109</v>
      </c>
      <c r="V11" s="122"/>
      <c r="W11" s="122" t="s">
        <v>110</v>
      </c>
      <c r="X11" s="122"/>
      <c r="Y11" s="124" t="s">
        <v>111</v>
      </c>
      <c r="Z11" s="122"/>
      <c r="AA11" s="124" t="s">
        <v>112</v>
      </c>
      <c r="AB11" s="122"/>
      <c r="AC11" s="124" t="s">
        <v>113</v>
      </c>
      <c r="AD11" s="122"/>
      <c r="AE11" s="122" t="s">
        <v>114</v>
      </c>
    </row>
    <row r="12" spans="1:31" ht="16.5" customHeight="1">
      <c r="A12" s="32"/>
      <c r="B12" s="32"/>
      <c r="C12" s="32"/>
      <c r="D12" s="43"/>
      <c r="E12" s="43"/>
      <c r="F12" s="43"/>
      <c r="G12" s="122" t="s">
        <v>115</v>
      </c>
      <c r="H12" s="122"/>
      <c r="I12" s="122" t="s">
        <v>115</v>
      </c>
      <c r="K12" s="122" t="s">
        <v>115</v>
      </c>
      <c r="M12" s="122" t="s">
        <v>116</v>
      </c>
      <c r="N12" s="122"/>
      <c r="O12" s="125" t="s">
        <v>117</v>
      </c>
      <c r="P12" s="122"/>
      <c r="Q12" s="122" t="s">
        <v>59</v>
      </c>
      <c r="R12" s="122"/>
      <c r="S12" s="33" t="s">
        <v>118</v>
      </c>
      <c r="T12" s="122"/>
      <c r="U12" s="33" t="s">
        <v>119</v>
      </c>
      <c r="V12" s="122"/>
      <c r="W12" s="33" t="s">
        <v>120</v>
      </c>
      <c r="X12" s="33"/>
      <c r="Y12" s="126" t="s">
        <v>121</v>
      </c>
      <c r="Z12" s="122"/>
      <c r="AA12" s="126" t="s">
        <v>122</v>
      </c>
      <c r="AB12" s="122"/>
      <c r="AC12" s="126" t="s">
        <v>123</v>
      </c>
      <c r="AD12" s="122"/>
      <c r="AE12" s="122" t="s">
        <v>124</v>
      </c>
    </row>
    <row r="13" spans="1:31" ht="16.5" customHeight="1">
      <c r="E13" s="76" t="s">
        <v>6</v>
      </c>
      <c r="F13" s="43"/>
      <c r="G13" s="127" t="s">
        <v>7</v>
      </c>
      <c r="H13" s="122"/>
      <c r="I13" s="127" t="s">
        <v>7</v>
      </c>
      <c r="J13" s="43"/>
      <c r="K13" s="127" t="s">
        <v>7</v>
      </c>
      <c r="L13" s="43"/>
      <c r="M13" s="127" t="s">
        <v>7</v>
      </c>
      <c r="N13" s="122"/>
      <c r="O13" s="127" t="s">
        <v>7</v>
      </c>
      <c r="P13" s="122"/>
      <c r="Q13" s="127" t="s">
        <v>7</v>
      </c>
      <c r="R13" s="122"/>
      <c r="S13" s="127" t="s">
        <v>7</v>
      </c>
      <c r="T13" s="122"/>
      <c r="U13" s="127" t="s">
        <v>7</v>
      </c>
      <c r="V13" s="122"/>
      <c r="W13" s="127" t="s">
        <v>7</v>
      </c>
      <c r="X13" s="122"/>
      <c r="Y13" s="127" t="s">
        <v>7</v>
      </c>
      <c r="Z13" s="122"/>
      <c r="AA13" s="127" t="s">
        <v>7</v>
      </c>
      <c r="AB13" s="122"/>
      <c r="AC13" s="127" t="s">
        <v>7</v>
      </c>
      <c r="AD13" s="122"/>
      <c r="AE13" s="127" t="s">
        <v>7</v>
      </c>
    </row>
    <row r="14" spans="1:31" ht="16.5" customHeight="1">
      <c r="A14" s="32"/>
      <c r="B14" s="32"/>
      <c r="G14" s="128"/>
      <c r="H14" s="128"/>
      <c r="I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</row>
    <row r="15" spans="1:31" ht="16.5" customHeight="1">
      <c r="A15" s="32" t="s">
        <v>126</v>
      </c>
      <c r="B15" s="32"/>
      <c r="G15" s="112">
        <v>10594091201</v>
      </c>
      <c r="H15" s="112"/>
      <c r="I15" s="112">
        <v>612679954</v>
      </c>
      <c r="J15" s="112"/>
      <c r="K15" s="112">
        <v>-8776721033</v>
      </c>
      <c r="L15" s="112"/>
      <c r="M15" s="112">
        <v>41479200</v>
      </c>
      <c r="N15" s="112"/>
      <c r="O15" s="112">
        <v>56845152</v>
      </c>
      <c r="P15" s="112"/>
      <c r="Q15" s="112">
        <v>-2016996282</v>
      </c>
      <c r="R15" s="112"/>
      <c r="S15" s="112">
        <v>238080897</v>
      </c>
      <c r="T15" s="112"/>
      <c r="U15" s="112">
        <v>-78516926</v>
      </c>
      <c r="V15" s="112"/>
      <c r="W15" s="112">
        <v>-64811457</v>
      </c>
      <c r="X15" s="112"/>
      <c r="Y15" s="61">
        <f>SUM(S15:W15)</f>
        <v>94752514</v>
      </c>
      <c r="Z15" s="112"/>
      <c r="AA15" s="129">
        <f>SUM(G15:Q15)+Y15</f>
        <v>606130706</v>
      </c>
      <c r="AB15" s="112"/>
      <c r="AC15" s="112">
        <v>0</v>
      </c>
      <c r="AD15" s="112"/>
      <c r="AE15" s="112">
        <f>SUM(AA15:AC15)</f>
        <v>606130706</v>
      </c>
    </row>
    <row r="16" spans="1:31" ht="16.5" customHeight="1">
      <c r="A16" s="35" t="s">
        <v>125</v>
      </c>
      <c r="B16" s="32"/>
      <c r="E16" s="120"/>
      <c r="G16" s="112">
        <v>1397083500</v>
      </c>
      <c r="H16" s="112"/>
      <c r="I16" s="100">
        <v>0</v>
      </c>
      <c r="J16" s="112"/>
      <c r="K16" s="112">
        <v>-1299146400</v>
      </c>
      <c r="L16" s="112"/>
      <c r="M16" s="100">
        <v>0</v>
      </c>
      <c r="N16" s="112"/>
      <c r="O16" s="112">
        <v>0</v>
      </c>
      <c r="P16" s="112"/>
      <c r="Q16" s="112">
        <v>0</v>
      </c>
      <c r="R16" s="112"/>
      <c r="S16" s="112">
        <v>0</v>
      </c>
      <c r="T16" s="112"/>
      <c r="U16" s="112">
        <v>0</v>
      </c>
      <c r="V16" s="112"/>
      <c r="W16" s="112">
        <v>0</v>
      </c>
      <c r="X16" s="112"/>
      <c r="Y16" s="61">
        <f>SUM(S16:W16)</f>
        <v>0</v>
      </c>
      <c r="Z16" s="112"/>
      <c r="AA16" s="129">
        <f>SUM(G16:Q16)+Y16</f>
        <v>97937100</v>
      </c>
      <c r="AB16" s="112"/>
      <c r="AC16" s="112">
        <v>0</v>
      </c>
      <c r="AD16" s="112"/>
      <c r="AE16" s="112">
        <f t="shared" ref="AE16:AE19" si="0">SUM(AA16:AC16)</f>
        <v>97937100</v>
      </c>
    </row>
    <row r="17" spans="1:31" ht="16.5" customHeight="1">
      <c r="A17" s="35" t="s">
        <v>127</v>
      </c>
      <c r="B17" s="32"/>
      <c r="E17" s="120"/>
      <c r="G17" s="112">
        <v>367012446</v>
      </c>
      <c r="H17" s="112"/>
      <c r="I17" s="100" t="s">
        <v>15</v>
      </c>
      <c r="J17" s="112"/>
      <c r="K17" s="112">
        <v>-330311201</v>
      </c>
      <c r="L17" s="112"/>
      <c r="M17" s="100">
        <v>0</v>
      </c>
      <c r="N17" s="112"/>
      <c r="O17" s="112">
        <v>0</v>
      </c>
      <c r="P17" s="112"/>
      <c r="Q17" s="112">
        <v>0</v>
      </c>
      <c r="R17" s="112"/>
      <c r="S17" s="112">
        <v>0</v>
      </c>
      <c r="T17" s="112"/>
      <c r="U17" s="112">
        <v>0</v>
      </c>
      <c r="V17" s="112"/>
      <c r="W17" s="112">
        <v>0</v>
      </c>
      <c r="X17" s="112"/>
      <c r="Y17" s="61">
        <f>SUM(S17:W17)</f>
        <v>0</v>
      </c>
      <c r="Z17" s="112"/>
      <c r="AA17" s="129">
        <f>SUM(G17:Q17)+Y17</f>
        <v>36701245</v>
      </c>
      <c r="AB17" s="112"/>
      <c r="AC17" s="112">
        <v>0</v>
      </c>
      <c r="AD17" s="112"/>
      <c r="AE17" s="112">
        <f t="shared" si="0"/>
        <v>36701245</v>
      </c>
    </row>
    <row r="18" spans="1:31" ht="16.5" customHeight="1">
      <c r="A18" s="35" t="s">
        <v>178</v>
      </c>
      <c r="B18" s="32"/>
      <c r="E18" s="120"/>
      <c r="G18" s="112"/>
      <c r="H18" s="112"/>
      <c r="I18" s="100"/>
      <c r="J18" s="112"/>
      <c r="K18" s="112"/>
      <c r="L18" s="112"/>
      <c r="M18" s="100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61"/>
      <c r="Z18" s="112"/>
      <c r="AA18" s="129"/>
      <c r="AB18" s="112"/>
      <c r="AC18" s="112"/>
      <c r="AD18" s="112"/>
      <c r="AE18" s="112"/>
    </row>
    <row r="19" spans="1:31" ht="16.5" customHeight="1">
      <c r="B19" s="35" t="s">
        <v>177</v>
      </c>
      <c r="E19" s="120"/>
      <c r="G19" s="55">
        <v>0</v>
      </c>
      <c r="H19" s="112"/>
      <c r="I19" s="55">
        <v>0</v>
      </c>
      <c r="J19" s="112"/>
      <c r="K19" s="55">
        <v>0</v>
      </c>
      <c r="L19" s="112"/>
      <c r="M19" s="55">
        <v>0</v>
      </c>
      <c r="N19" s="112"/>
      <c r="O19" s="55">
        <v>0</v>
      </c>
      <c r="P19" s="112"/>
      <c r="Q19" s="55">
        <v>-248052440</v>
      </c>
      <c r="R19" s="112"/>
      <c r="S19" s="55">
        <v>4129344</v>
      </c>
      <c r="T19" s="112"/>
      <c r="U19" s="55">
        <v>-30172398</v>
      </c>
      <c r="V19" s="112"/>
      <c r="W19" s="55">
        <v>71687809</v>
      </c>
      <c r="X19" s="112"/>
      <c r="Y19" s="55">
        <f>SUM(S19:W19)</f>
        <v>45644755</v>
      </c>
      <c r="Z19" s="112"/>
      <c r="AA19" s="55">
        <f>SUM(G19:Q19)+Y19</f>
        <v>-202407685</v>
      </c>
      <c r="AB19" s="112"/>
      <c r="AC19" s="55">
        <v>0</v>
      </c>
      <c r="AD19" s="112"/>
      <c r="AE19" s="55">
        <f t="shared" si="0"/>
        <v>-202407685</v>
      </c>
    </row>
    <row r="20" spans="1:31" ht="16.5" customHeight="1">
      <c r="A20" s="32"/>
      <c r="B20" s="32"/>
      <c r="G20" s="40"/>
      <c r="H20" s="112"/>
      <c r="I20" s="40"/>
      <c r="K20" s="40"/>
      <c r="M20" s="40"/>
      <c r="N20" s="35"/>
      <c r="O20" s="40"/>
      <c r="P20" s="112"/>
      <c r="Q20" s="40"/>
      <c r="R20" s="112"/>
      <c r="S20" s="40"/>
      <c r="T20" s="112"/>
      <c r="U20" s="40"/>
      <c r="V20" s="112"/>
      <c r="W20" s="40"/>
      <c r="X20" s="112"/>
      <c r="Y20" s="40"/>
      <c r="Z20" s="112"/>
      <c r="AA20" s="40"/>
      <c r="AB20" s="112"/>
      <c r="AC20" s="40"/>
      <c r="AD20" s="112"/>
      <c r="AE20" s="40"/>
    </row>
    <row r="21" spans="1:31" ht="16.5" customHeight="1" thickBot="1">
      <c r="A21" s="32" t="s">
        <v>128</v>
      </c>
      <c r="G21" s="130">
        <f>SUM(G15:G20)</f>
        <v>12358187147</v>
      </c>
      <c r="H21" s="112"/>
      <c r="I21" s="130">
        <f>SUM(I15:I20)</f>
        <v>612679954</v>
      </c>
      <c r="J21" s="112"/>
      <c r="K21" s="130">
        <f>SUM(K15:K20)</f>
        <v>-10406178634</v>
      </c>
      <c r="L21" s="112"/>
      <c r="M21" s="130">
        <f>SUM(M15:M20)</f>
        <v>41479200</v>
      </c>
      <c r="N21" s="112"/>
      <c r="O21" s="130">
        <f>SUM(O15:O20)</f>
        <v>56845152</v>
      </c>
      <c r="P21" s="112"/>
      <c r="Q21" s="130">
        <f>SUM(Q15:Q20)</f>
        <v>-2265048722</v>
      </c>
      <c r="R21" s="112"/>
      <c r="S21" s="130">
        <f>SUM(S15:S20)</f>
        <v>242210241</v>
      </c>
      <c r="T21" s="112"/>
      <c r="U21" s="130">
        <f>SUM(U15:U20)</f>
        <v>-108689324</v>
      </c>
      <c r="V21" s="112"/>
      <c r="W21" s="130">
        <f>SUM(W15:W20)</f>
        <v>6876352</v>
      </c>
      <c r="X21" s="112"/>
      <c r="Y21" s="130">
        <f>SUM(Y15:Y20)</f>
        <v>140397269</v>
      </c>
      <c r="Z21" s="112"/>
      <c r="AA21" s="130">
        <f>SUM(AA15:AA20)</f>
        <v>538361366</v>
      </c>
      <c r="AB21" s="112"/>
      <c r="AC21" s="130">
        <f>SUM(AC15:AC20)</f>
        <v>0</v>
      </c>
      <c r="AD21" s="112"/>
      <c r="AE21" s="130">
        <f>SUM(AE15:AE20)</f>
        <v>538361366</v>
      </c>
    </row>
    <row r="22" spans="1:31" ht="16.5" customHeight="1" thickTop="1">
      <c r="A22" s="32"/>
      <c r="B22" s="3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</row>
    <row r="23" spans="1:31" ht="16.5" customHeight="1">
      <c r="A23" s="32"/>
      <c r="B23" s="3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</row>
    <row r="24" spans="1:31" ht="16.5" customHeight="1">
      <c r="A24" s="32" t="s">
        <v>182</v>
      </c>
      <c r="B24" s="32"/>
      <c r="G24" s="112">
        <v>12358187147</v>
      </c>
      <c r="H24" s="112"/>
      <c r="I24" s="112">
        <v>612679954</v>
      </c>
      <c r="J24" s="112"/>
      <c r="K24" s="112">
        <v>-10406178634</v>
      </c>
      <c r="L24" s="112"/>
      <c r="M24" s="112">
        <v>41479200</v>
      </c>
      <c r="N24" s="112"/>
      <c r="O24" s="112">
        <v>56845152</v>
      </c>
      <c r="P24" s="112"/>
      <c r="Q24" s="112">
        <v>-2265048722</v>
      </c>
      <c r="R24" s="112"/>
      <c r="S24" s="112">
        <v>242210241</v>
      </c>
      <c r="T24" s="112"/>
      <c r="U24" s="112">
        <v>-108689324</v>
      </c>
      <c r="V24" s="112"/>
      <c r="W24" s="112">
        <v>6876352</v>
      </c>
      <c r="X24" s="112"/>
      <c r="Y24" s="61">
        <f>SUM(S24:W24)</f>
        <v>140397269</v>
      </c>
      <c r="Z24" s="112"/>
      <c r="AA24" s="129">
        <f>SUM(G24:Q24)+Y24</f>
        <v>538361366</v>
      </c>
      <c r="AB24" s="112"/>
      <c r="AC24" s="112">
        <v>0</v>
      </c>
      <c r="AD24" s="112"/>
      <c r="AE24" s="112">
        <f>SUM(AA24:AC24)</f>
        <v>538361366</v>
      </c>
    </row>
    <row r="25" spans="1:31" ht="16.5" customHeight="1">
      <c r="A25" s="35" t="s">
        <v>187</v>
      </c>
      <c r="B25" s="32"/>
      <c r="E25" s="120">
        <v>26</v>
      </c>
      <c r="G25" s="112">
        <v>130308863</v>
      </c>
      <c r="H25" s="112"/>
      <c r="I25" s="112">
        <v>0</v>
      </c>
      <c r="J25" s="112"/>
      <c r="K25" s="112">
        <v>-105171862</v>
      </c>
      <c r="L25" s="112"/>
      <c r="M25" s="112">
        <v>0</v>
      </c>
      <c r="N25" s="112"/>
      <c r="O25" s="112">
        <v>0</v>
      </c>
      <c r="P25" s="112"/>
      <c r="Q25" s="112">
        <v>0</v>
      </c>
      <c r="R25" s="112"/>
      <c r="S25" s="112">
        <v>0</v>
      </c>
      <c r="T25" s="112"/>
      <c r="U25" s="112">
        <v>0</v>
      </c>
      <c r="V25" s="112"/>
      <c r="W25" s="112">
        <v>0</v>
      </c>
      <c r="X25" s="112"/>
      <c r="Y25" s="61">
        <f t="shared" ref="Y25:Y32" si="1">SUM(S25:W25)</f>
        <v>0</v>
      </c>
      <c r="Z25" s="112"/>
      <c r="AA25" s="129">
        <f t="shared" ref="AA25:AA32" si="2">SUM(G25:Q25)+Y25</f>
        <v>25137001</v>
      </c>
      <c r="AB25" s="112"/>
      <c r="AC25" s="112">
        <v>0</v>
      </c>
      <c r="AD25" s="112"/>
      <c r="AE25" s="112">
        <f t="shared" ref="AE25:AE32" si="3">SUM(AA25:AC25)</f>
        <v>25137001</v>
      </c>
    </row>
    <row r="26" spans="1:31" ht="16.5" customHeight="1">
      <c r="A26" s="35" t="s">
        <v>186</v>
      </c>
      <c r="B26" s="32"/>
      <c r="E26" s="120">
        <v>26</v>
      </c>
      <c r="G26" s="112">
        <v>-12162499811</v>
      </c>
      <c r="H26" s="112"/>
      <c r="I26" s="112">
        <v>-612679954</v>
      </c>
      <c r="J26" s="112"/>
      <c r="K26" s="112">
        <v>10832692877</v>
      </c>
      <c r="L26" s="112"/>
      <c r="M26" s="112">
        <v>0</v>
      </c>
      <c r="N26" s="112"/>
      <c r="O26" s="112">
        <v>-56845152</v>
      </c>
      <c r="P26" s="112"/>
      <c r="Q26" s="112">
        <v>1999332040</v>
      </c>
      <c r="R26" s="112"/>
      <c r="S26" s="112">
        <v>0</v>
      </c>
      <c r="T26" s="112"/>
      <c r="U26" s="112">
        <v>0</v>
      </c>
      <c r="V26" s="112"/>
      <c r="W26" s="112">
        <v>0</v>
      </c>
      <c r="X26" s="112"/>
      <c r="Y26" s="61">
        <f t="shared" si="1"/>
        <v>0</v>
      </c>
      <c r="Z26" s="112"/>
      <c r="AA26" s="129">
        <f t="shared" si="2"/>
        <v>0</v>
      </c>
      <c r="AB26" s="112"/>
      <c r="AC26" s="112">
        <v>0</v>
      </c>
      <c r="AD26" s="112"/>
      <c r="AE26" s="112">
        <f t="shared" si="3"/>
        <v>0</v>
      </c>
    </row>
    <row r="27" spans="1:31" ht="16.5" customHeight="1">
      <c r="A27" s="35" t="s">
        <v>125</v>
      </c>
      <c r="B27" s="32"/>
      <c r="E27" s="120" t="s">
        <v>195</v>
      </c>
      <c r="G27" s="112">
        <v>444444233</v>
      </c>
      <c r="H27" s="112"/>
      <c r="I27" s="100">
        <v>0</v>
      </c>
      <c r="J27" s="112"/>
      <c r="K27" s="112">
        <v>-426514243</v>
      </c>
      <c r="L27" s="112"/>
      <c r="M27" s="100">
        <v>0</v>
      </c>
      <c r="N27" s="112"/>
      <c r="O27" s="112">
        <v>0</v>
      </c>
      <c r="P27" s="112"/>
      <c r="Q27" s="112">
        <v>0</v>
      </c>
      <c r="R27" s="112"/>
      <c r="S27" s="112">
        <v>0</v>
      </c>
      <c r="T27" s="112"/>
      <c r="U27" s="112">
        <v>0</v>
      </c>
      <c r="V27" s="112"/>
      <c r="W27" s="112">
        <v>0</v>
      </c>
      <c r="X27" s="112"/>
      <c r="Y27" s="61">
        <f t="shared" si="1"/>
        <v>0</v>
      </c>
      <c r="Z27" s="112"/>
      <c r="AA27" s="129">
        <f t="shared" si="2"/>
        <v>17929990</v>
      </c>
      <c r="AB27" s="112"/>
      <c r="AC27" s="112">
        <v>0</v>
      </c>
      <c r="AD27" s="112"/>
      <c r="AE27" s="112">
        <f t="shared" si="3"/>
        <v>17929990</v>
      </c>
    </row>
    <row r="28" spans="1:31" ht="16.5" customHeight="1">
      <c r="A28" s="35" t="s">
        <v>127</v>
      </c>
      <c r="B28" s="32"/>
      <c r="E28" s="120" t="s">
        <v>196</v>
      </c>
      <c r="G28" s="112">
        <v>152302</v>
      </c>
      <c r="H28" s="112"/>
      <c r="I28" s="100">
        <v>135</v>
      </c>
      <c r="J28" s="112"/>
      <c r="K28" s="112">
        <v>-118747</v>
      </c>
      <c r="L28" s="112"/>
      <c r="M28" s="100">
        <v>0</v>
      </c>
      <c r="N28" s="112"/>
      <c r="O28" s="112">
        <v>0</v>
      </c>
      <c r="P28" s="112"/>
      <c r="Q28" s="112">
        <v>0</v>
      </c>
      <c r="R28" s="112"/>
      <c r="S28" s="112">
        <v>0</v>
      </c>
      <c r="T28" s="112"/>
      <c r="U28" s="112">
        <v>0</v>
      </c>
      <c r="V28" s="112"/>
      <c r="W28" s="112">
        <v>0</v>
      </c>
      <c r="X28" s="112"/>
      <c r="Y28" s="61">
        <f t="shared" si="1"/>
        <v>0</v>
      </c>
      <c r="Z28" s="112"/>
      <c r="AA28" s="129">
        <f t="shared" si="2"/>
        <v>33690</v>
      </c>
      <c r="AB28" s="112"/>
      <c r="AC28" s="112">
        <v>0</v>
      </c>
      <c r="AD28" s="112"/>
      <c r="AE28" s="112">
        <f t="shared" si="3"/>
        <v>33690</v>
      </c>
    </row>
    <row r="29" spans="1:31" ht="16.5" customHeight="1">
      <c r="A29" s="35" t="s">
        <v>190</v>
      </c>
      <c r="B29" s="32"/>
      <c r="E29" s="120"/>
      <c r="G29" s="112">
        <v>0</v>
      </c>
      <c r="H29" s="112"/>
      <c r="I29" s="100">
        <v>0</v>
      </c>
      <c r="J29" s="112"/>
      <c r="K29" s="112">
        <v>0</v>
      </c>
      <c r="L29" s="112"/>
      <c r="M29" s="100">
        <v>0</v>
      </c>
      <c r="N29" s="112"/>
      <c r="O29" s="112">
        <v>0</v>
      </c>
      <c r="P29" s="112"/>
      <c r="Q29" s="112">
        <v>-222145873</v>
      </c>
      <c r="R29" s="112"/>
      <c r="S29" s="112">
        <v>8158158</v>
      </c>
      <c r="T29" s="112"/>
      <c r="U29" s="112">
        <v>633840</v>
      </c>
      <c r="V29" s="112"/>
      <c r="W29" s="112">
        <v>90731664</v>
      </c>
      <c r="X29" s="112"/>
      <c r="Y29" s="61">
        <f t="shared" si="1"/>
        <v>99523662</v>
      </c>
      <c r="Z29" s="112"/>
      <c r="AA29" s="129">
        <f>SUM(G29:Q29)+Y29</f>
        <v>-122622211</v>
      </c>
      <c r="AB29" s="112"/>
      <c r="AC29" s="112">
        <v>0</v>
      </c>
      <c r="AD29" s="112"/>
      <c r="AE29" s="112">
        <f t="shared" si="3"/>
        <v>-122622211</v>
      </c>
    </row>
    <row r="30" spans="1:31" ht="16.5" customHeight="1">
      <c r="A30" s="35" t="s">
        <v>185</v>
      </c>
      <c r="B30" s="32"/>
      <c r="E30" s="120"/>
      <c r="G30" s="112"/>
      <c r="H30" s="112"/>
      <c r="I30" s="100"/>
      <c r="J30" s="112"/>
      <c r="K30" s="112"/>
      <c r="L30" s="112"/>
      <c r="M30" s="100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61"/>
      <c r="Z30" s="112"/>
      <c r="AA30" s="129"/>
      <c r="AB30" s="112"/>
      <c r="AC30" s="112"/>
      <c r="AD30" s="112"/>
      <c r="AE30" s="112"/>
    </row>
    <row r="31" spans="1:31" ht="16.5" customHeight="1">
      <c r="B31" s="35" t="s">
        <v>191</v>
      </c>
      <c r="E31" s="120"/>
      <c r="G31" s="112"/>
      <c r="H31" s="112"/>
      <c r="I31" s="100"/>
      <c r="J31" s="112"/>
      <c r="K31" s="112"/>
      <c r="L31" s="112"/>
      <c r="M31" s="100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61"/>
      <c r="Z31" s="112"/>
      <c r="AA31" s="129"/>
      <c r="AB31" s="112"/>
      <c r="AC31" s="112"/>
      <c r="AD31" s="112"/>
      <c r="AE31" s="112"/>
    </row>
    <row r="32" spans="1:31" ht="16.5" customHeight="1">
      <c r="B32" s="35" t="s">
        <v>189</v>
      </c>
      <c r="E32" s="120"/>
      <c r="G32" s="55">
        <v>0</v>
      </c>
      <c r="H32" s="112"/>
      <c r="I32" s="55">
        <v>0</v>
      </c>
      <c r="J32" s="112"/>
      <c r="K32" s="55">
        <v>0</v>
      </c>
      <c r="L32" s="112"/>
      <c r="M32" s="55">
        <v>0</v>
      </c>
      <c r="N32" s="112"/>
      <c r="O32" s="55">
        <v>0</v>
      </c>
      <c r="P32" s="112"/>
      <c r="Q32" s="55">
        <v>-8634761</v>
      </c>
      <c r="R32" s="112"/>
      <c r="S32" s="55">
        <v>0</v>
      </c>
      <c r="T32" s="112"/>
      <c r="U32" s="55">
        <v>6694439</v>
      </c>
      <c r="V32" s="112"/>
      <c r="W32" s="55">
        <v>0</v>
      </c>
      <c r="X32" s="112"/>
      <c r="Y32" s="131">
        <f t="shared" si="1"/>
        <v>6694439</v>
      </c>
      <c r="Z32" s="112"/>
      <c r="AA32" s="132">
        <f t="shared" si="2"/>
        <v>-1940322</v>
      </c>
      <c r="AB32" s="112"/>
      <c r="AC32" s="55">
        <v>0</v>
      </c>
      <c r="AD32" s="112"/>
      <c r="AE32" s="133">
        <f t="shared" si="3"/>
        <v>-1940322</v>
      </c>
    </row>
    <row r="33" spans="1:31" ht="16.5" customHeight="1">
      <c r="A33" s="32"/>
      <c r="G33" s="40"/>
      <c r="H33" s="112"/>
      <c r="I33" s="40"/>
      <c r="K33" s="40"/>
      <c r="M33" s="40"/>
      <c r="N33" s="35"/>
      <c r="O33" s="40"/>
      <c r="P33" s="112"/>
      <c r="Q33" s="40"/>
      <c r="R33" s="112"/>
      <c r="S33" s="40"/>
      <c r="T33" s="112"/>
      <c r="U33" s="40"/>
      <c r="V33" s="112"/>
      <c r="W33" s="40"/>
      <c r="X33" s="112"/>
      <c r="Y33" s="40"/>
      <c r="Z33" s="112"/>
      <c r="AA33" s="40"/>
      <c r="AB33" s="112"/>
      <c r="AC33" s="40"/>
      <c r="AD33" s="112"/>
      <c r="AE33" s="40"/>
    </row>
    <row r="34" spans="1:31" ht="16.5" customHeight="1" thickBot="1">
      <c r="A34" s="32" t="s">
        <v>183</v>
      </c>
      <c r="G34" s="130">
        <f>SUM(G24:G33)</f>
        <v>770592734</v>
      </c>
      <c r="H34" s="112"/>
      <c r="I34" s="130">
        <f>SUM(I24:I33)</f>
        <v>135</v>
      </c>
      <c r="J34" s="112"/>
      <c r="K34" s="130">
        <f>SUM(K24:K33)</f>
        <v>-105290609</v>
      </c>
      <c r="L34" s="112"/>
      <c r="M34" s="130">
        <f>SUM(M24:M33)</f>
        <v>41479200</v>
      </c>
      <c r="N34" s="112"/>
      <c r="O34" s="130">
        <f>SUM(O24:O33)</f>
        <v>0</v>
      </c>
      <c r="P34" s="112"/>
      <c r="Q34" s="130">
        <f>SUM(Q24:Q33)</f>
        <v>-496497316</v>
      </c>
      <c r="R34" s="112"/>
      <c r="S34" s="130">
        <f>SUM(S24:S33)</f>
        <v>250368399</v>
      </c>
      <c r="T34" s="112"/>
      <c r="U34" s="130">
        <f>SUM(U24:U33)</f>
        <v>-101361045</v>
      </c>
      <c r="V34" s="112"/>
      <c r="W34" s="130">
        <f>SUM(W24:W33)</f>
        <v>97608016</v>
      </c>
      <c r="X34" s="112"/>
      <c r="Y34" s="130">
        <f>SUM(Y24:Y33)</f>
        <v>246615370</v>
      </c>
      <c r="Z34" s="112"/>
      <c r="AA34" s="130">
        <f>SUM(AA24:AA33)</f>
        <v>456899514</v>
      </c>
      <c r="AB34" s="112"/>
      <c r="AC34" s="130">
        <f>SUM(AC24:AC33)</f>
        <v>0</v>
      </c>
      <c r="AD34" s="112"/>
      <c r="AE34" s="130">
        <f>SUM(AE24:AE33)</f>
        <v>456899514</v>
      </c>
    </row>
    <row r="35" spans="1:31" ht="16.5" customHeight="1" thickTop="1">
      <c r="A35" s="32"/>
      <c r="B35" s="3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</row>
    <row r="36" spans="1:31" ht="16.5" customHeight="1">
      <c r="A36" s="32"/>
      <c r="B36" s="3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</row>
    <row r="37" spans="1:31" ht="16.5" customHeight="1">
      <c r="A37" s="32"/>
      <c r="B37" s="3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</row>
    <row r="38" spans="1:31" ht="16.5" customHeight="1">
      <c r="A38" s="32"/>
      <c r="B38" s="3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</row>
    <row r="39" spans="1:31" ht="16.5" customHeight="1">
      <c r="A39" s="32"/>
      <c r="B39" s="3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</row>
    <row r="40" spans="1:31" ht="16.5" customHeight="1">
      <c r="A40" s="32"/>
      <c r="B40" s="3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</row>
    <row r="41" spans="1:31" ht="16.5" customHeight="1">
      <c r="A41" s="32"/>
      <c r="B41" s="3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</row>
    <row r="42" spans="1:31" ht="16.5" customHeight="1">
      <c r="A42" s="32"/>
      <c r="B42" s="3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</row>
    <row r="43" spans="1:31" ht="16.5" customHeight="1">
      <c r="A43" s="32"/>
      <c r="B43" s="3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</row>
    <row r="44" spans="1:31" ht="16.5" customHeight="1">
      <c r="A44" s="32"/>
      <c r="B44" s="3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</row>
    <row r="45" spans="1:31" ht="16.5" customHeight="1">
      <c r="A45" s="32"/>
      <c r="B45" s="3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</row>
    <row r="46" spans="1:31" ht="16.5" customHeight="1">
      <c r="A46" s="32"/>
      <c r="B46" s="3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</row>
    <row r="47" spans="1:31" ht="16.5" customHeight="1">
      <c r="A47" s="32"/>
      <c r="B47" s="3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</row>
    <row r="48" spans="1:31" ht="16.5" customHeight="1">
      <c r="A48" s="32"/>
      <c r="B48" s="3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</row>
    <row r="49" spans="1:31" ht="16.5" customHeight="1">
      <c r="A49" s="32"/>
      <c r="B49" s="3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</row>
    <row r="50" spans="1:31" ht="16.5" customHeight="1">
      <c r="A50" s="32"/>
      <c r="B50" s="3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</row>
    <row r="51" spans="1:31" ht="16.5" customHeight="1">
      <c r="A51" s="32"/>
      <c r="B51" s="3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</row>
    <row r="52" spans="1:31" ht="22" customHeight="1">
      <c r="A52" s="121" t="str">
        <f>'Eng 9'!A71</f>
        <v>The notes are an integral part of these consolidated and separate financial statements.</v>
      </c>
      <c r="B52" s="121"/>
      <c r="C52" s="121"/>
      <c r="D52" s="121"/>
      <c r="E52" s="121"/>
      <c r="F52" s="121"/>
      <c r="G52" s="113"/>
      <c r="H52" s="113"/>
      <c r="I52" s="113"/>
      <c r="J52" s="121"/>
      <c r="K52" s="121"/>
      <c r="L52" s="121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</row>
  </sheetData>
  <mergeCells count="4">
    <mergeCell ref="G6:AE6"/>
    <mergeCell ref="S7:Y7"/>
    <mergeCell ref="O8:Q8"/>
    <mergeCell ref="S8:W8"/>
  </mergeCells>
  <pageMargins left="0.3" right="0.3" top="0.5" bottom="0.6" header="0.49" footer="0.4"/>
  <pageSetup paperSize="9" scale="64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61D87-8E84-41E7-BF23-C081B3B6A730}">
  <sheetPr>
    <tabColor rgb="FFFBD3D6"/>
  </sheetPr>
  <dimension ref="A1:Y44"/>
  <sheetViews>
    <sheetView topLeftCell="A13" zoomScale="85" zoomScaleNormal="85" zoomScaleSheetLayoutView="84" workbookViewId="0">
      <selection activeCell="Y28" sqref="Y28"/>
    </sheetView>
  </sheetViews>
  <sheetFormatPr defaultColWidth="9.09765625" defaultRowHeight="16.5" customHeight="1"/>
  <cols>
    <col min="1" max="3" width="1.59765625" style="35" customWidth="1"/>
    <col min="4" max="4" width="37.3984375" style="35" customWidth="1"/>
    <col min="5" max="5" width="6.09765625" style="46" customWidth="1"/>
    <col min="6" max="6" width="1" style="49" customWidth="1"/>
    <col min="7" max="7" width="14.296875" style="49" customWidth="1"/>
    <col min="8" max="8" width="1" style="49" customWidth="1"/>
    <col min="9" max="9" width="12.69921875" style="49" customWidth="1"/>
    <col min="10" max="10" width="0.69921875" style="49" customWidth="1"/>
    <col min="11" max="11" width="15.8984375" style="49" bestFit="1" customWidth="1"/>
    <col min="12" max="12" width="1" style="49" customWidth="1"/>
    <col min="13" max="13" width="13" style="49" customWidth="1"/>
    <col min="14" max="14" width="1" style="35" customWidth="1"/>
    <col min="15" max="15" width="13.69921875" style="49" customWidth="1"/>
    <col min="16" max="16" width="1" style="49" customWidth="1"/>
    <col min="17" max="17" width="15" style="49" bestFit="1" customWidth="1"/>
    <col min="18" max="18" width="1" style="49" customWidth="1"/>
    <col min="19" max="19" width="12" style="49" customWidth="1"/>
    <col min="20" max="20" width="1" style="49" customWidth="1"/>
    <col min="21" max="21" width="21.69921875" style="49" customWidth="1"/>
    <col min="22" max="22" width="1" style="49" customWidth="1"/>
    <col min="23" max="23" width="12.69921875" style="49" customWidth="1"/>
    <col min="24" max="24" width="1" style="49" customWidth="1"/>
    <col min="25" max="25" width="11.69921875" style="35" customWidth="1"/>
    <col min="26" max="16384" width="9.09765625" style="35"/>
  </cols>
  <sheetData>
    <row r="1" spans="1:25" ht="16.5" customHeight="1">
      <c r="A1" s="32" t="s">
        <v>0</v>
      </c>
      <c r="B1" s="32"/>
      <c r="C1" s="32"/>
      <c r="E1" s="120"/>
      <c r="F1" s="34"/>
      <c r="G1" s="34"/>
      <c r="H1" s="34"/>
      <c r="I1" s="34"/>
      <c r="J1" s="34"/>
      <c r="K1" s="34"/>
      <c r="L1" s="34"/>
      <c r="M1" s="34"/>
      <c r="O1" s="35"/>
      <c r="P1" s="35"/>
      <c r="Q1" s="35"/>
      <c r="R1" s="35"/>
      <c r="S1" s="35"/>
      <c r="T1" s="35"/>
      <c r="U1" s="35"/>
      <c r="V1" s="35"/>
      <c r="W1" s="35"/>
      <c r="X1" s="34"/>
      <c r="Y1" s="33"/>
    </row>
    <row r="2" spans="1:25" ht="16.5" customHeight="1">
      <c r="A2" s="32" t="s">
        <v>93</v>
      </c>
      <c r="C2" s="120"/>
      <c r="E2" s="120"/>
      <c r="F2" s="34"/>
      <c r="G2" s="34"/>
      <c r="H2" s="34"/>
      <c r="I2" s="34"/>
      <c r="J2" s="34"/>
      <c r="K2" s="34"/>
      <c r="L2" s="34"/>
      <c r="M2" s="34"/>
      <c r="O2" s="35"/>
      <c r="P2" s="35"/>
      <c r="Q2" s="35"/>
      <c r="R2" s="35"/>
      <c r="S2" s="35"/>
      <c r="T2" s="35"/>
      <c r="U2" s="35"/>
      <c r="V2" s="35"/>
      <c r="W2" s="35"/>
      <c r="X2" s="34"/>
    </row>
    <row r="3" spans="1:25" ht="16.5" customHeight="1">
      <c r="A3" s="36" t="s">
        <v>181</v>
      </c>
      <c r="B3" s="37"/>
      <c r="C3" s="37"/>
      <c r="D3" s="76"/>
      <c r="E3" s="134"/>
      <c r="F3" s="39"/>
      <c r="G3" s="39"/>
      <c r="H3" s="39"/>
      <c r="I3" s="39"/>
      <c r="J3" s="39"/>
      <c r="K3" s="39"/>
      <c r="L3" s="39"/>
      <c r="M3" s="39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39"/>
      <c r="Y3" s="121"/>
    </row>
    <row r="4" spans="1:25" ht="16.5" customHeight="1">
      <c r="A4" s="32"/>
      <c r="B4" s="32"/>
      <c r="C4" s="32"/>
      <c r="D4" s="43"/>
      <c r="E4" s="120"/>
      <c r="F4" s="34"/>
      <c r="G4" s="34"/>
      <c r="H4" s="34"/>
      <c r="I4" s="34"/>
      <c r="J4" s="34"/>
      <c r="K4" s="34"/>
      <c r="L4" s="34"/>
      <c r="M4" s="34"/>
      <c r="O4" s="35"/>
      <c r="P4" s="35"/>
      <c r="Q4" s="35"/>
      <c r="R4" s="35"/>
      <c r="S4" s="35"/>
      <c r="T4" s="35"/>
      <c r="U4" s="35"/>
      <c r="V4" s="35"/>
      <c r="W4" s="35"/>
      <c r="X4" s="34"/>
    </row>
    <row r="5" spans="1:25" ht="16.5" customHeight="1">
      <c r="A5" s="32"/>
      <c r="B5" s="32"/>
      <c r="C5" s="32"/>
      <c r="D5" s="43"/>
      <c r="E5" s="120"/>
      <c r="F5" s="34"/>
      <c r="G5" s="34"/>
      <c r="H5" s="34"/>
      <c r="I5" s="34"/>
      <c r="J5" s="34"/>
      <c r="K5" s="34"/>
      <c r="L5" s="34"/>
      <c r="M5" s="34"/>
      <c r="O5" s="35"/>
      <c r="P5" s="35"/>
      <c r="Q5" s="35"/>
      <c r="R5" s="35"/>
      <c r="S5" s="35"/>
      <c r="T5" s="35"/>
      <c r="U5" s="35"/>
      <c r="V5" s="35"/>
      <c r="W5" s="35"/>
      <c r="X5" s="34"/>
    </row>
    <row r="6" spans="1:25" ht="16.5" customHeight="1">
      <c r="A6" s="32"/>
      <c r="B6" s="32"/>
      <c r="C6" s="32"/>
      <c r="D6" s="43"/>
      <c r="E6" s="43"/>
      <c r="F6" s="35"/>
      <c r="G6" s="169" t="s">
        <v>129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</row>
    <row r="7" spans="1:25" ht="16.5" customHeight="1">
      <c r="A7" s="32"/>
      <c r="B7" s="32"/>
      <c r="C7" s="32"/>
      <c r="D7" s="43"/>
      <c r="E7" s="43"/>
      <c r="F7" s="35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170" t="s">
        <v>60</v>
      </c>
      <c r="T7" s="170"/>
      <c r="U7" s="170"/>
      <c r="V7" s="170"/>
      <c r="W7" s="170"/>
      <c r="X7" s="43"/>
      <c r="Y7" s="43"/>
    </row>
    <row r="8" spans="1:25" ht="16.5" customHeight="1">
      <c r="A8" s="32"/>
      <c r="B8" s="32"/>
      <c r="C8" s="32"/>
      <c r="D8" s="43"/>
      <c r="E8" s="43"/>
      <c r="F8" s="35"/>
      <c r="G8" s="43"/>
      <c r="H8" s="43"/>
      <c r="I8" s="43"/>
      <c r="J8" s="43"/>
      <c r="K8" s="43"/>
      <c r="L8" s="43"/>
      <c r="M8" s="43"/>
      <c r="N8" s="43"/>
      <c r="O8" s="171" t="s">
        <v>95</v>
      </c>
      <c r="P8" s="171"/>
      <c r="Q8" s="171"/>
      <c r="R8" s="43"/>
      <c r="S8" s="169" t="s">
        <v>96</v>
      </c>
      <c r="T8" s="169"/>
      <c r="U8" s="169"/>
      <c r="V8" s="43"/>
      <c r="W8" s="43"/>
      <c r="X8" s="43"/>
      <c r="Y8" s="43"/>
    </row>
    <row r="9" spans="1:25" ht="16.5" customHeight="1">
      <c r="A9" s="32"/>
      <c r="B9" s="32"/>
      <c r="C9" s="32"/>
      <c r="D9" s="43"/>
      <c r="O9" s="35"/>
      <c r="P9" s="35"/>
      <c r="Q9" s="35"/>
      <c r="R9" s="123"/>
      <c r="S9" s="122"/>
      <c r="T9" s="122"/>
      <c r="U9" s="122" t="s">
        <v>97</v>
      </c>
      <c r="V9" s="123"/>
      <c r="W9" s="123"/>
      <c r="X9" s="122"/>
      <c r="Y9" s="49"/>
    </row>
    <row r="10" spans="1:25" ht="16.5" customHeight="1">
      <c r="A10" s="32"/>
      <c r="B10" s="32"/>
      <c r="C10" s="32"/>
      <c r="D10" s="43"/>
      <c r="E10" s="123"/>
      <c r="F10" s="35"/>
      <c r="G10" s="122" t="s">
        <v>98</v>
      </c>
      <c r="H10" s="35"/>
      <c r="I10" s="122"/>
      <c r="J10" s="122"/>
      <c r="K10" s="122"/>
      <c r="L10" s="35"/>
      <c r="M10" s="35"/>
      <c r="S10" s="122" t="s">
        <v>9</v>
      </c>
      <c r="T10" s="122"/>
      <c r="U10" s="122" t="s">
        <v>99</v>
      </c>
      <c r="W10" s="124" t="s">
        <v>101</v>
      </c>
      <c r="X10" s="122"/>
    </row>
    <row r="11" spans="1:25" ht="16.5" customHeight="1">
      <c r="A11" s="32"/>
      <c r="B11" s="32"/>
      <c r="C11" s="32"/>
      <c r="D11" s="43"/>
      <c r="E11" s="123"/>
      <c r="F11" s="122"/>
      <c r="G11" s="122" t="s">
        <v>130</v>
      </c>
      <c r="H11" s="122"/>
      <c r="I11" s="122" t="s">
        <v>104</v>
      </c>
      <c r="J11" s="122"/>
      <c r="K11" s="122" t="s">
        <v>105</v>
      </c>
      <c r="L11" s="122"/>
      <c r="M11" s="122" t="s">
        <v>106</v>
      </c>
      <c r="O11" s="122" t="s">
        <v>107</v>
      </c>
      <c r="P11" s="122"/>
      <c r="S11" s="122" t="s">
        <v>108</v>
      </c>
      <c r="T11" s="122"/>
      <c r="U11" s="122" t="s">
        <v>109</v>
      </c>
      <c r="W11" s="124" t="s">
        <v>111</v>
      </c>
      <c r="X11" s="122"/>
      <c r="Y11" s="122" t="s">
        <v>114</v>
      </c>
    </row>
    <row r="12" spans="1:25" ht="16.5" customHeight="1">
      <c r="A12" s="32"/>
      <c r="B12" s="32"/>
      <c r="C12" s="32"/>
      <c r="D12" s="43"/>
      <c r="E12" s="123"/>
      <c r="F12" s="122"/>
      <c r="G12" s="122" t="s">
        <v>115</v>
      </c>
      <c r="H12" s="122"/>
      <c r="I12" s="122" t="s">
        <v>115</v>
      </c>
      <c r="J12" s="122"/>
      <c r="K12" s="122" t="s">
        <v>115</v>
      </c>
      <c r="L12" s="122"/>
      <c r="M12" s="122" t="s">
        <v>116</v>
      </c>
      <c r="O12" s="122" t="s">
        <v>117</v>
      </c>
      <c r="P12" s="122"/>
      <c r="Q12" s="122" t="s">
        <v>59</v>
      </c>
      <c r="R12" s="122"/>
      <c r="S12" s="33" t="s">
        <v>118</v>
      </c>
      <c r="T12" s="122"/>
      <c r="U12" s="33" t="s">
        <v>119</v>
      </c>
      <c r="V12" s="122"/>
      <c r="W12" s="126" t="s">
        <v>121</v>
      </c>
      <c r="X12" s="122"/>
      <c r="Y12" s="122" t="s">
        <v>124</v>
      </c>
    </row>
    <row r="13" spans="1:25" ht="16.5" customHeight="1">
      <c r="E13" s="76" t="s">
        <v>6</v>
      </c>
      <c r="F13" s="122"/>
      <c r="G13" s="127" t="s">
        <v>7</v>
      </c>
      <c r="H13" s="122"/>
      <c r="I13" s="127" t="s">
        <v>7</v>
      </c>
      <c r="J13" s="122"/>
      <c r="K13" s="127" t="s">
        <v>7</v>
      </c>
      <c r="L13" s="122"/>
      <c r="M13" s="127" t="s">
        <v>7</v>
      </c>
      <c r="N13" s="43"/>
      <c r="O13" s="127" t="s">
        <v>7</v>
      </c>
      <c r="P13" s="122"/>
      <c r="Q13" s="127" t="s">
        <v>7</v>
      </c>
      <c r="R13" s="122"/>
      <c r="S13" s="127" t="s">
        <v>7</v>
      </c>
      <c r="T13" s="122"/>
      <c r="U13" s="127" t="s">
        <v>7</v>
      </c>
      <c r="V13" s="122"/>
      <c r="W13" s="127" t="s">
        <v>7</v>
      </c>
      <c r="X13" s="122"/>
      <c r="Y13" s="127" t="s">
        <v>7</v>
      </c>
    </row>
    <row r="14" spans="1:25" ht="16.5" customHeight="1">
      <c r="A14" s="32"/>
      <c r="B14" s="32"/>
      <c r="E14" s="135"/>
      <c r="F14" s="128"/>
      <c r="G14" s="128"/>
      <c r="H14" s="128"/>
      <c r="I14" s="128"/>
      <c r="J14" s="128"/>
      <c r="K14" s="128"/>
      <c r="L14" s="128"/>
      <c r="M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</row>
    <row r="15" spans="1:25" ht="16.5" customHeight="1">
      <c r="A15" s="32" t="s">
        <v>126</v>
      </c>
      <c r="B15" s="32"/>
      <c r="E15" s="136"/>
      <c r="F15" s="112"/>
      <c r="G15" s="112">
        <v>10594091201</v>
      </c>
      <c r="H15" s="112"/>
      <c r="I15" s="112">
        <v>612679954</v>
      </c>
      <c r="J15" s="112"/>
      <c r="K15" s="112">
        <v>-8776721033</v>
      </c>
      <c r="L15" s="112"/>
      <c r="M15" s="112">
        <v>41479200</v>
      </c>
      <c r="O15" s="112">
        <v>56845152</v>
      </c>
      <c r="P15" s="112"/>
      <c r="Q15" s="112">
        <v>-1954611956</v>
      </c>
      <c r="R15" s="112"/>
      <c r="S15" s="112">
        <v>783560</v>
      </c>
      <c r="T15" s="112"/>
      <c r="U15" s="112">
        <v>-78516926</v>
      </c>
      <c r="V15" s="112"/>
      <c r="W15" s="112">
        <v>-77733366</v>
      </c>
      <c r="X15" s="112"/>
      <c r="Y15" s="112">
        <f>SUM(W15,Q15,O15,M15,K15,I15,G15)</f>
        <v>496029152</v>
      </c>
    </row>
    <row r="16" spans="1:25" ht="16.5" customHeight="1">
      <c r="A16" s="35" t="s">
        <v>125</v>
      </c>
      <c r="B16" s="32"/>
      <c r="E16" s="120"/>
      <c r="F16" s="112"/>
      <c r="G16" s="112">
        <v>1397083500</v>
      </c>
      <c r="H16" s="112"/>
      <c r="I16" s="112">
        <v>0</v>
      </c>
      <c r="J16" s="112"/>
      <c r="K16" s="112">
        <v>-1299146400</v>
      </c>
      <c r="L16" s="112"/>
      <c r="M16" s="112">
        <v>0</v>
      </c>
      <c r="O16" s="112">
        <v>0</v>
      </c>
      <c r="P16" s="112"/>
      <c r="Q16" s="112">
        <v>0</v>
      </c>
      <c r="R16" s="112"/>
      <c r="S16" s="112">
        <v>0</v>
      </c>
      <c r="T16" s="112"/>
      <c r="U16" s="112">
        <v>0</v>
      </c>
      <c r="V16" s="112"/>
      <c r="W16" s="112">
        <f>SUM(S16:U16)</f>
        <v>0</v>
      </c>
      <c r="X16" s="112"/>
      <c r="Y16" s="112">
        <f>SUM(W16,G16:Q16)</f>
        <v>97937100</v>
      </c>
    </row>
    <row r="17" spans="1:25" ht="16.5" customHeight="1">
      <c r="A17" s="35" t="s">
        <v>127</v>
      </c>
      <c r="B17" s="32"/>
      <c r="E17" s="120"/>
      <c r="F17" s="112"/>
      <c r="G17" s="112">
        <v>367012446</v>
      </c>
      <c r="H17" s="112"/>
      <c r="I17" s="112">
        <v>0</v>
      </c>
      <c r="J17" s="112"/>
      <c r="K17" s="112">
        <v>-330311201</v>
      </c>
      <c r="L17" s="112"/>
      <c r="M17" s="112">
        <v>0</v>
      </c>
      <c r="O17" s="112">
        <v>0</v>
      </c>
      <c r="P17" s="112"/>
      <c r="Q17" s="112">
        <v>0</v>
      </c>
      <c r="R17" s="112"/>
      <c r="S17" s="112">
        <v>0</v>
      </c>
      <c r="T17" s="112"/>
      <c r="U17" s="112">
        <v>0</v>
      </c>
      <c r="V17" s="112"/>
      <c r="W17" s="112">
        <f>SUM(S17:U17)</f>
        <v>0</v>
      </c>
      <c r="X17" s="112"/>
      <c r="Y17" s="112">
        <f>SUM(W17,G17:Q17)</f>
        <v>36701245</v>
      </c>
    </row>
    <row r="18" spans="1:25" ht="16.5" customHeight="1">
      <c r="A18" s="35" t="s">
        <v>89</v>
      </c>
      <c r="B18" s="32"/>
      <c r="E18" s="120"/>
      <c r="F18" s="112"/>
      <c r="G18" s="55">
        <v>0</v>
      </c>
      <c r="H18" s="17"/>
      <c r="I18" s="55">
        <v>0</v>
      </c>
      <c r="J18" s="17"/>
      <c r="K18" s="55">
        <v>0</v>
      </c>
      <c r="L18" s="17"/>
      <c r="M18" s="55">
        <v>0</v>
      </c>
      <c r="N18" s="17"/>
      <c r="O18" s="55">
        <v>0</v>
      </c>
      <c r="P18" s="17"/>
      <c r="Q18" s="55">
        <v>-46834170</v>
      </c>
      <c r="R18" s="17"/>
      <c r="S18" s="55">
        <v>0</v>
      </c>
      <c r="T18" s="17"/>
      <c r="U18" s="55">
        <v>-30172398</v>
      </c>
      <c r="V18" s="17"/>
      <c r="W18" s="113">
        <f>SUM(S18:U18)</f>
        <v>-30172398</v>
      </c>
      <c r="X18" s="17"/>
      <c r="Y18" s="113">
        <f>SUM(W18,G18:Q18)</f>
        <v>-77006568</v>
      </c>
    </row>
    <row r="19" spans="1:25" ht="16.5" customHeight="1">
      <c r="A19" s="32"/>
      <c r="B19" s="32"/>
      <c r="E19" s="136"/>
      <c r="F19" s="112"/>
      <c r="G19" s="112"/>
      <c r="H19" s="112"/>
      <c r="I19" s="112"/>
      <c r="J19" s="112"/>
      <c r="K19" s="112"/>
      <c r="L19" s="112"/>
      <c r="M19" s="112"/>
      <c r="N19" s="112"/>
      <c r="O19" s="40"/>
      <c r="P19" s="112"/>
      <c r="Q19" s="112"/>
      <c r="R19" s="112"/>
      <c r="S19" s="112"/>
      <c r="T19" s="112"/>
      <c r="U19" s="112"/>
      <c r="V19" s="112"/>
      <c r="W19" s="112"/>
      <c r="X19" s="35"/>
      <c r="Y19" s="112"/>
    </row>
    <row r="20" spans="1:25" ht="16.5" customHeight="1" thickBot="1">
      <c r="A20" s="32" t="s">
        <v>128</v>
      </c>
      <c r="E20" s="136"/>
      <c r="F20" s="112"/>
      <c r="G20" s="130">
        <f>SUM(G15:G19)</f>
        <v>12358187147</v>
      </c>
      <c r="H20" s="112"/>
      <c r="I20" s="130">
        <f>SUM(I15:I19)</f>
        <v>612679954</v>
      </c>
      <c r="J20" s="112"/>
      <c r="K20" s="130">
        <f>SUM(K15:K19)</f>
        <v>-10406178634</v>
      </c>
      <c r="L20" s="112"/>
      <c r="M20" s="130">
        <f>SUM(M15:M19)</f>
        <v>41479200</v>
      </c>
      <c r="N20" s="112"/>
      <c r="O20" s="130">
        <f>SUM(O15:O19)</f>
        <v>56845152</v>
      </c>
      <c r="P20" s="112"/>
      <c r="Q20" s="130">
        <f>SUM(Q15:Q19)</f>
        <v>-2001446126</v>
      </c>
      <c r="R20" s="112"/>
      <c r="S20" s="130">
        <f>SUM(S15:S19)</f>
        <v>783560</v>
      </c>
      <c r="T20" s="112"/>
      <c r="U20" s="130">
        <f>SUM(U15:U19)</f>
        <v>-108689324</v>
      </c>
      <c r="V20" s="112"/>
      <c r="W20" s="130">
        <f>SUM(W15:W19)</f>
        <v>-107905764</v>
      </c>
      <c r="X20" s="112"/>
      <c r="Y20" s="130">
        <f>SUM(Y15:Y19)</f>
        <v>553660929</v>
      </c>
    </row>
    <row r="21" spans="1:25" ht="16.5" customHeight="1" thickTop="1">
      <c r="A21" s="32"/>
      <c r="E21" s="136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</row>
    <row r="22" spans="1:25" ht="16.5" customHeight="1">
      <c r="A22" s="32"/>
      <c r="E22" s="136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</row>
    <row r="23" spans="1:25" ht="16.5" customHeight="1">
      <c r="A23" s="32" t="s">
        <v>182</v>
      </c>
      <c r="B23" s="32"/>
      <c r="E23" s="136"/>
      <c r="F23" s="112"/>
      <c r="G23" s="112">
        <v>12358187147</v>
      </c>
      <c r="H23" s="112"/>
      <c r="I23" s="112">
        <v>612679954</v>
      </c>
      <c r="J23" s="112"/>
      <c r="K23" s="112">
        <v>-10406178634</v>
      </c>
      <c r="L23" s="112"/>
      <c r="M23" s="112">
        <v>41479200</v>
      </c>
      <c r="O23" s="112">
        <v>56845152</v>
      </c>
      <c r="P23" s="112"/>
      <c r="Q23" s="112">
        <v>-2001446126</v>
      </c>
      <c r="R23" s="112"/>
      <c r="S23" s="112">
        <v>783560</v>
      </c>
      <c r="T23" s="112"/>
      <c r="U23" s="112">
        <v>-108689324</v>
      </c>
      <c r="V23" s="112"/>
      <c r="W23" s="112">
        <f>SUM(S23:U23)</f>
        <v>-107905764</v>
      </c>
      <c r="X23" s="112"/>
      <c r="Y23" s="112">
        <f>SUM(W23,Q23,O23,M23,K23,I23,G23)</f>
        <v>553660929</v>
      </c>
    </row>
    <row r="24" spans="1:25" ht="16.5" customHeight="1">
      <c r="A24" s="35" t="s">
        <v>187</v>
      </c>
      <c r="B24" s="32"/>
      <c r="E24" s="136">
        <v>26</v>
      </c>
      <c r="F24" s="112"/>
      <c r="G24" s="112">
        <v>130308863</v>
      </c>
      <c r="H24" s="112"/>
      <c r="I24" s="112">
        <v>0</v>
      </c>
      <c r="J24" s="112"/>
      <c r="K24" s="112">
        <v>-105171862</v>
      </c>
      <c r="L24" s="112"/>
      <c r="M24" s="112">
        <v>0</v>
      </c>
      <c r="O24" s="112">
        <v>0</v>
      </c>
      <c r="P24" s="112"/>
      <c r="Q24" s="112">
        <v>0</v>
      </c>
      <c r="R24" s="112"/>
      <c r="S24" s="112">
        <v>0</v>
      </c>
      <c r="T24" s="112"/>
      <c r="U24" s="112">
        <v>0</v>
      </c>
      <c r="V24" s="112"/>
      <c r="W24" s="112">
        <f t="shared" ref="W24:W31" si="0">SUM(S24:U24)</f>
        <v>0</v>
      </c>
      <c r="X24" s="112"/>
      <c r="Y24" s="112">
        <f t="shared" ref="Y24:Y31" si="1">SUM(W24,Q24,O24,M24,K24,I24,G24)</f>
        <v>25137001</v>
      </c>
    </row>
    <row r="25" spans="1:25" ht="16.5" customHeight="1">
      <c r="A25" s="35" t="s">
        <v>186</v>
      </c>
      <c r="B25" s="32"/>
      <c r="E25" s="120">
        <v>26</v>
      </c>
      <c r="F25" s="112"/>
      <c r="G25" s="112">
        <v>-12162499811</v>
      </c>
      <c r="H25" s="112"/>
      <c r="I25" s="112">
        <v>-612679954</v>
      </c>
      <c r="J25" s="112"/>
      <c r="K25" s="112">
        <v>10832692877</v>
      </c>
      <c r="L25" s="112"/>
      <c r="M25" s="112">
        <v>0</v>
      </c>
      <c r="O25" s="112">
        <v>-56845152</v>
      </c>
      <c r="P25" s="112"/>
      <c r="Q25" s="112">
        <v>1999332040</v>
      </c>
      <c r="R25" s="112"/>
      <c r="S25" s="112">
        <v>0</v>
      </c>
      <c r="T25" s="112"/>
      <c r="U25" s="112">
        <v>0</v>
      </c>
      <c r="V25" s="112"/>
      <c r="W25" s="112">
        <f>SUM(S25:U25)</f>
        <v>0</v>
      </c>
      <c r="X25" s="112"/>
      <c r="Y25" s="112">
        <f>SUM(W25,Q25,O25,M25,K25,I25,G25)</f>
        <v>0</v>
      </c>
    </row>
    <row r="26" spans="1:25" ht="16.5" customHeight="1">
      <c r="A26" s="35" t="s">
        <v>125</v>
      </c>
      <c r="B26" s="32"/>
      <c r="E26" s="120" t="s">
        <v>195</v>
      </c>
      <c r="F26" s="112"/>
      <c r="G26" s="112">
        <v>444444233</v>
      </c>
      <c r="H26" s="112"/>
      <c r="I26" s="112">
        <v>0</v>
      </c>
      <c r="J26" s="112"/>
      <c r="K26" s="112">
        <v>-426514243</v>
      </c>
      <c r="L26" s="112"/>
      <c r="M26" s="112">
        <v>0</v>
      </c>
      <c r="O26" s="112">
        <v>0</v>
      </c>
      <c r="P26" s="112"/>
      <c r="Q26" s="112">
        <v>0</v>
      </c>
      <c r="R26" s="112"/>
      <c r="S26" s="112">
        <v>0</v>
      </c>
      <c r="T26" s="112"/>
      <c r="U26" s="112">
        <v>0</v>
      </c>
      <c r="V26" s="112"/>
      <c r="W26" s="112">
        <f t="shared" si="0"/>
        <v>0</v>
      </c>
      <c r="X26" s="112"/>
      <c r="Y26" s="112">
        <f t="shared" si="1"/>
        <v>17929990</v>
      </c>
    </row>
    <row r="27" spans="1:25" ht="16.5" customHeight="1">
      <c r="A27" s="35" t="s">
        <v>127</v>
      </c>
      <c r="B27" s="32"/>
      <c r="E27" s="120" t="s">
        <v>196</v>
      </c>
      <c r="F27" s="112"/>
      <c r="G27" s="112">
        <v>152302</v>
      </c>
      <c r="H27" s="112"/>
      <c r="I27" s="112">
        <v>135</v>
      </c>
      <c r="J27" s="112"/>
      <c r="K27" s="112">
        <v>-118747</v>
      </c>
      <c r="L27" s="112"/>
      <c r="M27" s="112">
        <v>0</v>
      </c>
      <c r="O27" s="112">
        <v>0</v>
      </c>
      <c r="P27" s="112"/>
      <c r="Q27" s="112">
        <v>0</v>
      </c>
      <c r="R27" s="112"/>
      <c r="S27" s="112">
        <v>0</v>
      </c>
      <c r="T27" s="112"/>
      <c r="U27" s="112">
        <v>0</v>
      </c>
      <c r="V27" s="112"/>
      <c r="W27" s="112">
        <f t="shared" si="0"/>
        <v>0</v>
      </c>
      <c r="X27" s="112"/>
      <c r="Y27" s="112">
        <f t="shared" si="1"/>
        <v>33690</v>
      </c>
    </row>
    <row r="28" spans="1:25" ht="16.5" customHeight="1">
      <c r="A28" s="35" t="s">
        <v>190</v>
      </c>
      <c r="B28" s="32"/>
      <c r="E28" s="120"/>
      <c r="F28" s="112"/>
      <c r="G28" s="112">
        <v>0</v>
      </c>
      <c r="H28" s="112"/>
      <c r="I28" s="112">
        <v>0</v>
      </c>
      <c r="J28" s="112"/>
      <c r="K28" s="112">
        <v>0</v>
      </c>
      <c r="L28" s="112"/>
      <c r="M28" s="112">
        <v>0</v>
      </c>
      <c r="O28" s="112">
        <v>0</v>
      </c>
      <c r="P28" s="112"/>
      <c r="Q28" s="112">
        <v>-105774664</v>
      </c>
      <c r="R28" s="112"/>
      <c r="S28" s="112">
        <v>4028814</v>
      </c>
      <c r="T28" s="112"/>
      <c r="U28" s="112">
        <v>633840</v>
      </c>
      <c r="V28" s="112"/>
      <c r="W28" s="112">
        <f t="shared" si="0"/>
        <v>4662654</v>
      </c>
      <c r="X28" s="112"/>
      <c r="Y28" s="112">
        <f t="shared" si="1"/>
        <v>-101112010</v>
      </c>
    </row>
    <row r="29" spans="1:25" ht="16.5" customHeight="1">
      <c r="A29" s="35" t="s">
        <v>185</v>
      </c>
      <c r="B29" s="32"/>
      <c r="E29" s="120"/>
      <c r="F29" s="112"/>
      <c r="G29" s="112"/>
      <c r="H29" s="112"/>
      <c r="I29" s="112"/>
      <c r="J29" s="112"/>
      <c r="K29" s="112"/>
      <c r="L29" s="112"/>
      <c r="M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</row>
    <row r="30" spans="1:25" ht="16.5" customHeight="1">
      <c r="B30" s="35" t="s">
        <v>188</v>
      </c>
      <c r="E30" s="120"/>
      <c r="F30" s="112"/>
      <c r="G30" s="112"/>
      <c r="H30" s="112"/>
      <c r="I30" s="112"/>
      <c r="J30" s="112"/>
      <c r="K30" s="112"/>
      <c r="L30" s="112"/>
      <c r="M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</row>
    <row r="31" spans="1:25" ht="16.5" customHeight="1">
      <c r="B31" s="137" t="s">
        <v>189</v>
      </c>
      <c r="E31" s="120"/>
      <c r="F31" s="112"/>
      <c r="G31" s="55">
        <v>0</v>
      </c>
      <c r="H31" s="17"/>
      <c r="I31" s="55">
        <v>0</v>
      </c>
      <c r="J31" s="17"/>
      <c r="K31" s="55">
        <v>0</v>
      </c>
      <c r="L31" s="17"/>
      <c r="M31" s="55">
        <v>0</v>
      </c>
      <c r="N31" s="17"/>
      <c r="O31" s="55">
        <v>0</v>
      </c>
      <c r="P31" s="17"/>
      <c r="Q31" s="55">
        <v>-8634761</v>
      </c>
      <c r="R31" s="17"/>
      <c r="S31" s="55">
        <v>0</v>
      </c>
      <c r="T31" s="17"/>
      <c r="U31" s="55">
        <v>6694439</v>
      </c>
      <c r="V31" s="17"/>
      <c r="W31" s="113">
        <f t="shared" si="0"/>
        <v>6694439</v>
      </c>
      <c r="X31" s="17"/>
      <c r="Y31" s="113">
        <f t="shared" si="1"/>
        <v>-1940322</v>
      </c>
    </row>
    <row r="32" spans="1:25" ht="16.5" customHeight="1">
      <c r="A32" s="32"/>
      <c r="B32" s="32"/>
      <c r="E32" s="136"/>
      <c r="F32" s="112"/>
      <c r="G32" s="112"/>
      <c r="H32" s="112"/>
      <c r="I32" s="112"/>
      <c r="J32" s="112"/>
      <c r="K32" s="112"/>
      <c r="L32" s="112"/>
      <c r="M32" s="112"/>
      <c r="N32" s="112"/>
      <c r="O32" s="40"/>
      <c r="P32" s="112"/>
      <c r="Q32" s="112"/>
      <c r="R32" s="112"/>
      <c r="S32" s="112"/>
      <c r="T32" s="112"/>
      <c r="U32" s="112"/>
      <c r="V32" s="112"/>
      <c r="W32" s="112"/>
      <c r="X32" s="35"/>
      <c r="Y32" s="112"/>
    </row>
    <row r="33" spans="1:25" ht="16.5" customHeight="1" thickBot="1">
      <c r="A33" s="32" t="s">
        <v>183</v>
      </c>
      <c r="E33" s="136"/>
      <c r="F33" s="112"/>
      <c r="G33" s="130">
        <f>SUM(G23:G32)</f>
        <v>770592734</v>
      </c>
      <c r="H33" s="112"/>
      <c r="I33" s="130">
        <f>SUM(I23:I32)</f>
        <v>135</v>
      </c>
      <c r="J33" s="112"/>
      <c r="K33" s="130">
        <f>SUM(K23:K32)</f>
        <v>-105290609</v>
      </c>
      <c r="L33" s="112"/>
      <c r="M33" s="130">
        <f>SUM(M23:M32)</f>
        <v>41479200</v>
      </c>
      <c r="N33" s="112"/>
      <c r="O33" s="130">
        <f>SUM(O23:O32)</f>
        <v>0</v>
      </c>
      <c r="P33" s="112"/>
      <c r="Q33" s="130">
        <f>SUM(Q23:Q32)</f>
        <v>-116523511</v>
      </c>
      <c r="R33" s="112"/>
      <c r="S33" s="130">
        <f>SUM(S23:S32)</f>
        <v>4812374</v>
      </c>
      <c r="T33" s="112"/>
      <c r="U33" s="130">
        <f>SUM(U23:U32)</f>
        <v>-101361045</v>
      </c>
      <c r="V33" s="112"/>
      <c r="W33" s="130">
        <f>SUM(W23:W32)</f>
        <v>-96548671</v>
      </c>
      <c r="X33" s="112"/>
      <c r="Y33" s="130">
        <f>SUM(Y23:Y32)</f>
        <v>493709278</v>
      </c>
    </row>
    <row r="34" spans="1:25" ht="16.5" customHeight="1" thickTop="1">
      <c r="A34" s="32"/>
      <c r="E34" s="136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</row>
    <row r="35" spans="1:25" ht="16.5" customHeight="1">
      <c r="A35" s="32"/>
      <c r="E35" s="136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T35" s="112"/>
      <c r="U35" s="112"/>
      <c r="V35" s="112"/>
      <c r="W35" s="112"/>
      <c r="X35" s="112"/>
      <c r="Y35" s="112"/>
    </row>
    <row r="36" spans="1:25" ht="16.5" customHeight="1">
      <c r="A36" s="32"/>
      <c r="E36" s="136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</row>
    <row r="37" spans="1:25" ht="16.5" customHeight="1">
      <c r="A37" s="32"/>
      <c r="E37" s="136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</row>
    <row r="38" spans="1:25" ht="16.5" customHeight="1">
      <c r="A38" s="32"/>
      <c r="E38" s="136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</row>
    <row r="39" spans="1:25" ht="16.5" customHeight="1">
      <c r="A39" s="32"/>
      <c r="E39" s="136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</row>
    <row r="40" spans="1:25" ht="16.5" customHeight="1">
      <c r="A40" s="32"/>
      <c r="E40" s="136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</row>
    <row r="41" spans="1:25" ht="16.5" customHeight="1">
      <c r="A41" s="32"/>
      <c r="E41" s="136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</row>
    <row r="42" spans="1:25" ht="16.5" customHeight="1">
      <c r="A42" s="32"/>
      <c r="E42" s="136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</row>
    <row r="43" spans="1:25" ht="16.5" customHeight="1">
      <c r="A43" s="32"/>
      <c r="E43" s="136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</row>
    <row r="44" spans="1:25" ht="22" customHeight="1">
      <c r="A44" s="121" t="str">
        <f>'Eng10'!A52</f>
        <v>The notes are an integral part of these consolidated and separate financial statements.</v>
      </c>
      <c r="B44" s="121"/>
      <c r="C44" s="121"/>
      <c r="D44" s="134"/>
      <c r="E44" s="134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38"/>
      <c r="R44" s="138"/>
      <c r="S44" s="138"/>
      <c r="T44" s="138"/>
      <c r="U44" s="138"/>
      <c r="V44" s="138"/>
      <c r="W44" s="138"/>
      <c r="X44" s="121"/>
      <c r="Y44" s="121"/>
    </row>
  </sheetData>
  <mergeCells count="4">
    <mergeCell ref="G6:Y6"/>
    <mergeCell ref="S7:W7"/>
    <mergeCell ref="O8:Q8"/>
    <mergeCell ref="S8:U8"/>
  </mergeCells>
  <pageMargins left="0.5" right="0.5" top="0.5" bottom="0.6" header="0.49" footer="0.4"/>
  <pageSetup paperSize="9" scale="75" firstPageNumber="11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5D80-6572-4C09-8214-E06AE5EB1761}">
  <sheetPr>
    <tabColor rgb="FFFBD3D6"/>
  </sheetPr>
  <dimension ref="A1:M121"/>
  <sheetViews>
    <sheetView tabSelected="1" topLeftCell="A27" zoomScaleNormal="100" zoomScaleSheetLayoutView="92" workbookViewId="0">
      <selection activeCell="E40" sqref="E40"/>
    </sheetView>
  </sheetViews>
  <sheetFormatPr defaultColWidth="9.09765625" defaultRowHeight="16.5" customHeight="1"/>
  <cols>
    <col min="1" max="3" width="1.59765625" style="144" customWidth="1"/>
    <col min="4" max="4" width="49.3984375" style="144" customWidth="1"/>
    <col min="5" max="5" width="6.3984375" style="141" bestFit="1" customWidth="1"/>
    <col min="6" max="6" width="0.69921875" style="141" customWidth="1"/>
    <col min="7" max="7" width="13" style="145" customWidth="1"/>
    <col min="8" max="8" width="0.69921875" style="143" customWidth="1"/>
    <col min="9" max="9" width="13" style="145" customWidth="1"/>
    <col min="10" max="10" width="0.69921875" style="141" customWidth="1"/>
    <col min="11" max="11" width="13" style="145" customWidth="1"/>
    <col min="12" max="12" width="0.69921875" style="143" customWidth="1"/>
    <col min="13" max="13" width="13" style="145" customWidth="1"/>
    <col min="14" max="16384" width="9.09765625" style="144"/>
  </cols>
  <sheetData>
    <row r="1" spans="1:13" ht="16.5" customHeight="1">
      <c r="A1" s="139" t="s">
        <v>0</v>
      </c>
      <c r="B1" s="140"/>
      <c r="C1" s="140"/>
      <c r="D1" s="140"/>
      <c r="G1" s="142"/>
      <c r="I1" s="142"/>
      <c r="K1" s="142"/>
      <c r="M1" s="142"/>
    </row>
    <row r="2" spans="1:13" ht="16.5" customHeight="1">
      <c r="A2" s="140" t="s">
        <v>131</v>
      </c>
      <c r="B2" s="140"/>
      <c r="C2" s="140"/>
      <c r="D2" s="140"/>
    </row>
    <row r="3" spans="1:13" ht="16.5" customHeight="1">
      <c r="A3" s="36" t="s">
        <v>181</v>
      </c>
      <c r="B3" s="36"/>
      <c r="C3" s="36"/>
      <c r="D3" s="36"/>
      <c r="E3" s="146"/>
      <c r="F3" s="146"/>
      <c r="G3" s="147"/>
      <c r="H3" s="148"/>
      <c r="I3" s="147"/>
      <c r="J3" s="146"/>
      <c r="K3" s="147"/>
      <c r="L3" s="148"/>
      <c r="M3" s="147"/>
    </row>
    <row r="4" spans="1:13" ht="16.5" customHeight="1">
      <c r="A4" s="140"/>
      <c r="B4" s="140"/>
      <c r="C4" s="140"/>
      <c r="D4" s="140"/>
    </row>
    <row r="5" spans="1:13" ht="16.5" customHeight="1">
      <c r="A5" s="140"/>
      <c r="B5" s="140"/>
      <c r="C5" s="140"/>
      <c r="D5" s="140"/>
    </row>
    <row r="6" spans="1:13" ht="16.5" customHeight="1">
      <c r="A6" s="140"/>
      <c r="B6" s="140"/>
      <c r="C6" s="140"/>
      <c r="D6" s="140"/>
      <c r="G6" s="164" t="s">
        <v>2</v>
      </c>
      <c r="H6" s="165"/>
      <c r="I6" s="165"/>
      <c r="J6" s="81"/>
      <c r="K6" s="164" t="s">
        <v>3</v>
      </c>
      <c r="L6" s="165"/>
      <c r="M6" s="165"/>
    </row>
    <row r="7" spans="1:13" ht="16.5" customHeight="1">
      <c r="A7" s="140"/>
      <c r="B7" s="140"/>
      <c r="C7" s="140"/>
      <c r="D7" s="140"/>
      <c r="G7" s="166" t="s">
        <v>4</v>
      </c>
      <c r="H7" s="167"/>
      <c r="I7" s="167"/>
      <c r="J7" s="82"/>
      <c r="K7" s="166" t="s">
        <v>4</v>
      </c>
      <c r="L7" s="167"/>
      <c r="M7" s="167"/>
    </row>
    <row r="8" spans="1:13" ht="16.5" customHeight="1">
      <c r="E8" s="149"/>
      <c r="F8" s="149"/>
      <c r="G8" s="41" t="s">
        <v>180</v>
      </c>
      <c r="H8" s="83"/>
      <c r="I8" s="41" t="s">
        <v>5</v>
      </c>
      <c r="J8" s="2"/>
      <c r="K8" s="41" t="s">
        <v>180</v>
      </c>
      <c r="L8" s="83"/>
      <c r="M8" s="41" t="s">
        <v>5</v>
      </c>
    </row>
    <row r="9" spans="1:13" ht="16.5" customHeight="1">
      <c r="E9" s="150" t="s">
        <v>6</v>
      </c>
      <c r="F9" s="149"/>
      <c r="G9" s="42" t="s">
        <v>7</v>
      </c>
      <c r="H9" s="102"/>
      <c r="I9" s="42" t="s">
        <v>7</v>
      </c>
      <c r="J9" s="149"/>
      <c r="K9" s="42" t="s">
        <v>7</v>
      </c>
      <c r="L9" s="102"/>
      <c r="M9" s="42" t="s">
        <v>7</v>
      </c>
    </row>
    <row r="10" spans="1:13" ht="16.5" customHeight="1">
      <c r="E10" s="149"/>
      <c r="F10" s="149"/>
      <c r="G10" s="44"/>
      <c r="H10" s="102"/>
      <c r="I10" s="44"/>
      <c r="J10" s="149"/>
      <c r="K10" s="44"/>
      <c r="L10" s="102"/>
      <c r="M10" s="44"/>
    </row>
    <row r="11" spans="1:13" ht="16.5" customHeight="1">
      <c r="A11" s="140" t="s">
        <v>132</v>
      </c>
      <c r="G11" s="143"/>
      <c r="I11" s="143"/>
      <c r="K11" s="143"/>
      <c r="M11" s="143"/>
    </row>
    <row r="12" spans="1:13" ht="16.5" customHeight="1">
      <c r="A12" s="144" t="s">
        <v>73</v>
      </c>
      <c r="G12" s="145">
        <v>-218906078</v>
      </c>
      <c r="H12" s="145"/>
      <c r="I12" s="145">
        <v>-224403977</v>
      </c>
      <c r="J12" s="145"/>
      <c r="K12" s="145">
        <v>-103941812</v>
      </c>
      <c r="L12" s="145"/>
      <c r="M12" s="145">
        <v>-32143655</v>
      </c>
    </row>
    <row r="13" spans="1:13" ht="16.5" customHeight="1">
      <c r="A13" s="144" t="s">
        <v>133</v>
      </c>
      <c r="H13" s="145"/>
      <c r="J13" s="151"/>
      <c r="L13" s="145"/>
    </row>
    <row r="14" spans="1:13" ht="16.5" customHeight="1">
      <c r="B14" s="144" t="s">
        <v>134</v>
      </c>
      <c r="H14" s="145"/>
      <c r="J14" s="151"/>
      <c r="L14" s="145"/>
    </row>
    <row r="15" spans="1:13" ht="16.5" customHeight="1">
      <c r="B15" s="152" t="s">
        <v>135</v>
      </c>
      <c r="C15" s="152"/>
      <c r="E15" s="141">
        <v>29</v>
      </c>
      <c r="G15" s="145">
        <v>52280453</v>
      </c>
      <c r="H15" s="145"/>
      <c r="I15" s="145">
        <v>59487219</v>
      </c>
      <c r="J15" s="145"/>
      <c r="K15" s="145">
        <v>2321522</v>
      </c>
      <c r="L15" s="145"/>
      <c r="M15" s="145">
        <v>2143919</v>
      </c>
    </row>
    <row r="16" spans="1:13" ht="16.5" customHeight="1">
      <c r="B16" s="152" t="s">
        <v>206</v>
      </c>
      <c r="C16" s="152"/>
      <c r="G16" s="145">
        <v>3060295</v>
      </c>
      <c r="H16" s="145"/>
      <c r="I16" s="145">
        <v>14970722</v>
      </c>
      <c r="J16" s="145"/>
      <c r="K16" s="145">
        <v>-19037132</v>
      </c>
      <c r="L16" s="145"/>
      <c r="M16" s="145">
        <v>3116973</v>
      </c>
    </row>
    <row r="17" spans="1:13" ht="16.5" customHeight="1">
      <c r="B17" s="152" t="s">
        <v>251</v>
      </c>
      <c r="C17" s="152"/>
      <c r="E17" s="141">
        <v>12</v>
      </c>
      <c r="G17" s="145">
        <v>2898629</v>
      </c>
      <c r="H17" s="151"/>
      <c r="I17" s="145">
        <v>8853382</v>
      </c>
      <c r="J17" s="151"/>
      <c r="K17" s="145">
        <v>0</v>
      </c>
      <c r="L17" s="151"/>
      <c r="M17" s="145">
        <v>0</v>
      </c>
    </row>
    <row r="18" spans="1:13" ht="16.5" customHeight="1">
      <c r="B18" s="152" t="s">
        <v>255</v>
      </c>
      <c r="C18" s="152"/>
      <c r="E18" s="141" t="s">
        <v>254</v>
      </c>
      <c r="G18" s="145">
        <v>78611229</v>
      </c>
      <c r="H18" s="145"/>
      <c r="I18" s="145">
        <v>0</v>
      </c>
      <c r="J18" s="145"/>
      <c r="K18" s="145">
        <v>68469000</v>
      </c>
      <c r="L18" s="145"/>
      <c r="M18" s="145">
        <v>0</v>
      </c>
    </row>
    <row r="19" spans="1:13" ht="16.5" customHeight="1">
      <c r="B19" s="152" t="s">
        <v>136</v>
      </c>
      <c r="C19" s="152"/>
      <c r="G19" s="145">
        <v>-5016888</v>
      </c>
      <c r="H19" s="145"/>
      <c r="I19" s="145">
        <v>-1702518</v>
      </c>
      <c r="J19" s="145"/>
      <c r="K19" s="145">
        <v>-4610170</v>
      </c>
      <c r="L19" s="145"/>
      <c r="M19" s="145">
        <v>-1648894</v>
      </c>
    </row>
    <row r="20" spans="1:13" ht="16.5" customHeight="1">
      <c r="B20" s="152" t="s">
        <v>207</v>
      </c>
      <c r="C20" s="152"/>
      <c r="G20" s="145">
        <v>-66222</v>
      </c>
      <c r="H20" s="145"/>
      <c r="I20" s="145" t="s">
        <v>15</v>
      </c>
      <c r="J20" s="145"/>
      <c r="K20" s="145">
        <v>-66222</v>
      </c>
      <c r="L20" s="145"/>
      <c r="M20" s="145" t="s">
        <v>15</v>
      </c>
    </row>
    <row r="21" spans="1:13" ht="16.5" customHeight="1">
      <c r="B21" s="152" t="s">
        <v>137</v>
      </c>
      <c r="C21" s="152"/>
      <c r="E21" s="141">
        <v>16</v>
      </c>
      <c r="G21" s="151">
        <v>-5773685</v>
      </c>
      <c r="H21" s="151"/>
      <c r="I21" s="151">
        <v>3680560</v>
      </c>
      <c r="J21" s="151"/>
      <c r="K21" s="145">
        <v>-1024760</v>
      </c>
      <c r="L21" s="151"/>
      <c r="M21" s="145">
        <v>3617110</v>
      </c>
    </row>
    <row r="22" spans="1:13" ht="16.5" customHeight="1">
      <c r="B22" s="152" t="s">
        <v>208</v>
      </c>
      <c r="C22" s="152"/>
      <c r="G22" s="145">
        <v>-47450370</v>
      </c>
      <c r="H22" s="145"/>
      <c r="I22" s="145">
        <v>-1165749</v>
      </c>
      <c r="J22" s="145"/>
      <c r="K22" s="145">
        <v>-4628994</v>
      </c>
      <c r="L22" s="145"/>
      <c r="M22" s="145">
        <v>-971842</v>
      </c>
    </row>
    <row r="23" spans="1:13" ht="16.5" customHeight="1">
      <c r="B23" s="152" t="s">
        <v>209</v>
      </c>
      <c r="C23" s="152"/>
      <c r="D23" s="152"/>
      <c r="E23" s="141">
        <v>14</v>
      </c>
      <c r="G23" s="145">
        <v>896199</v>
      </c>
      <c r="H23" s="145"/>
      <c r="I23" s="145">
        <v>0</v>
      </c>
      <c r="J23" s="145"/>
      <c r="K23" s="145">
        <v>896199</v>
      </c>
      <c r="L23" s="145"/>
      <c r="M23" s="145">
        <v>0</v>
      </c>
    </row>
    <row r="24" spans="1:13" ht="16.5" customHeight="1">
      <c r="B24" s="152" t="s">
        <v>210</v>
      </c>
      <c r="C24" s="152"/>
      <c r="E24" s="141">
        <v>22</v>
      </c>
      <c r="G24" s="145">
        <v>1777072</v>
      </c>
      <c r="H24" s="145"/>
      <c r="I24" s="145">
        <v>0</v>
      </c>
      <c r="J24" s="145"/>
      <c r="K24" s="145">
        <v>1777072</v>
      </c>
      <c r="L24" s="145"/>
      <c r="M24" s="145">
        <v>0</v>
      </c>
    </row>
    <row r="25" spans="1:13" ht="16.5" customHeight="1">
      <c r="B25" s="152" t="s">
        <v>138</v>
      </c>
      <c r="C25" s="152"/>
      <c r="G25" s="145">
        <v>-3853877</v>
      </c>
      <c r="H25" s="145"/>
      <c r="I25" s="145">
        <v>-13359115</v>
      </c>
      <c r="J25" s="145"/>
      <c r="K25" s="145">
        <v>-3853877</v>
      </c>
      <c r="L25" s="145"/>
      <c r="M25" s="145">
        <v>-13359117</v>
      </c>
    </row>
    <row r="26" spans="1:13" ht="16.5" customHeight="1">
      <c r="B26" s="152" t="s">
        <v>139</v>
      </c>
      <c r="C26" s="152"/>
      <c r="G26" s="145">
        <v>6666109</v>
      </c>
      <c r="H26" s="145"/>
      <c r="I26" s="145">
        <v>12903919</v>
      </c>
      <c r="J26" s="145"/>
      <c r="K26" s="145">
        <v>5647804</v>
      </c>
      <c r="L26" s="145"/>
      <c r="M26" s="145">
        <v>12521661</v>
      </c>
    </row>
    <row r="27" spans="1:13" ht="16.5" customHeight="1">
      <c r="B27" s="152" t="s">
        <v>140</v>
      </c>
      <c r="C27" s="152"/>
      <c r="E27" s="141">
        <v>25</v>
      </c>
      <c r="G27" s="161">
        <v>103528</v>
      </c>
      <c r="H27" s="145"/>
      <c r="I27" s="161">
        <v>1192376</v>
      </c>
      <c r="J27" s="145"/>
      <c r="K27" s="147">
        <v>699734</v>
      </c>
      <c r="L27" s="145"/>
      <c r="M27" s="147">
        <v>435535</v>
      </c>
    </row>
    <row r="28" spans="1:13" ht="16.5" customHeight="1">
      <c r="D28" s="144" t="s">
        <v>8</v>
      </c>
      <c r="H28" s="145"/>
      <c r="J28" s="145"/>
      <c r="L28" s="145"/>
    </row>
    <row r="29" spans="1:13" ht="16.5" customHeight="1">
      <c r="A29" s="144" t="s">
        <v>141</v>
      </c>
      <c r="G29" s="145">
        <f>SUM(G12:G27)</f>
        <v>-134773606</v>
      </c>
      <c r="H29" s="145"/>
      <c r="I29" s="145">
        <f>SUM(I12:I27)</f>
        <v>-139543181</v>
      </c>
      <c r="K29" s="145">
        <f>SUM(K12:K27)</f>
        <v>-57351636</v>
      </c>
      <c r="L29" s="145"/>
      <c r="M29" s="145">
        <f>SUM(M12:M27)</f>
        <v>-26288310</v>
      </c>
    </row>
    <row r="30" spans="1:13" ht="16.5" customHeight="1">
      <c r="A30" s="144" t="s">
        <v>142</v>
      </c>
      <c r="H30" s="145"/>
      <c r="L30" s="145"/>
    </row>
    <row r="31" spans="1:13" ht="16.5" customHeight="1">
      <c r="B31" s="152" t="s">
        <v>211</v>
      </c>
      <c r="C31" s="152"/>
      <c r="D31" s="152"/>
      <c r="G31" s="153">
        <v>106764337</v>
      </c>
      <c r="H31" s="154"/>
      <c r="I31" s="153">
        <v>41690616</v>
      </c>
      <c r="J31" s="154"/>
      <c r="K31" s="145">
        <v>40055845</v>
      </c>
      <c r="L31" s="154"/>
      <c r="M31" s="145">
        <v>52816670</v>
      </c>
    </row>
    <row r="32" spans="1:13" ht="16.5" customHeight="1">
      <c r="B32" s="152" t="s">
        <v>143</v>
      </c>
      <c r="C32" s="152"/>
      <c r="D32" s="152"/>
      <c r="E32" s="141">
        <v>12</v>
      </c>
      <c r="G32" s="153">
        <v>55179578</v>
      </c>
      <c r="H32" s="154"/>
      <c r="I32" s="153">
        <v>44274870</v>
      </c>
      <c r="J32" s="154"/>
      <c r="K32" s="145">
        <v>6359411</v>
      </c>
      <c r="L32" s="154"/>
      <c r="M32" s="145">
        <v>6643607</v>
      </c>
    </row>
    <row r="33" spans="1:13" ht="16.5" customHeight="1">
      <c r="B33" s="152" t="s">
        <v>144</v>
      </c>
      <c r="G33" s="153">
        <v>116483</v>
      </c>
      <c r="H33" s="154"/>
      <c r="I33" s="153">
        <v>3988611</v>
      </c>
      <c r="J33" s="154"/>
      <c r="K33" s="145">
        <v>-452977</v>
      </c>
      <c r="L33" s="154"/>
      <c r="M33" s="145">
        <v>-644259</v>
      </c>
    </row>
    <row r="34" spans="1:13" ht="16.5" customHeight="1">
      <c r="B34" s="152" t="s">
        <v>145</v>
      </c>
      <c r="G34" s="153">
        <v>3943210</v>
      </c>
      <c r="I34" s="153">
        <v>-532496</v>
      </c>
      <c r="J34" s="143"/>
      <c r="K34" s="145">
        <v>3405860</v>
      </c>
      <c r="M34" s="145">
        <v>-705694</v>
      </c>
    </row>
    <row r="35" spans="1:13" ht="16.5" customHeight="1">
      <c r="B35" s="152" t="s">
        <v>212</v>
      </c>
      <c r="G35" s="153">
        <v>-54589249</v>
      </c>
      <c r="H35" s="154"/>
      <c r="I35" s="153">
        <v>3710986</v>
      </c>
      <c r="J35" s="154"/>
      <c r="K35" s="145">
        <v>27891838</v>
      </c>
      <c r="L35" s="154"/>
      <c r="M35" s="145">
        <v>-47804003</v>
      </c>
    </row>
    <row r="36" spans="1:13" ht="16.5" customHeight="1">
      <c r="B36" s="152" t="s">
        <v>146</v>
      </c>
      <c r="G36" s="153">
        <v>-7824458</v>
      </c>
      <c r="H36" s="154"/>
      <c r="I36" s="153">
        <v>-2625845</v>
      </c>
      <c r="J36" s="154"/>
      <c r="K36" s="145">
        <v>33694</v>
      </c>
      <c r="L36" s="154"/>
      <c r="M36" s="145">
        <v>839078</v>
      </c>
    </row>
    <row r="37" spans="1:13" ht="16.5" customHeight="1">
      <c r="B37" s="152" t="s">
        <v>249</v>
      </c>
      <c r="C37" s="152"/>
      <c r="D37" s="152"/>
      <c r="E37" s="141">
        <v>25</v>
      </c>
      <c r="G37" s="153">
        <v>-954133</v>
      </c>
      <c r="H37" s="154"/>
      <c r="I37" s="153">
        <v>-1476667</v>
      </c>
      <c r="J37" s="154"/>
      <c r="K37" s="145">
        <v>-75000</v>
      </c>
      <c r="L37" s="154"/>
      <c r="M37" s="145">
        <v>-1026667</v>
      </c>
    </row>
    <row r="38" spans="1:13" ht="16.5" customHeight="1">
      <c r="B38" s="152" t="s">
        <v>147</v>
      </c>
      <c r="G38" s="155">
        <v>1186500</v>
      </c>
      <c r="H38" s="154"/>
      <c r="I38" s="155">
        <v>496500</v>
      </c>
      <c r="J38" s="154"/>
      <c r="K38" s="147">
        <v>368000</v>
      </c>
      <c r="L38" s="154"/>
      <c r="M38" s="147">
        <v>496500</v>
      </c>
    </row>
    <row r="39" spans="1:13" ht="16.5" customHeight="1">
      <c r="B39" s="152"/>
      <c r="C39" s="152"/>
      <c r="D39" s="152"/>
      <c r="G39" s="143"/>
      <c r="H39" s="145"/>
      <c r="I39" s="143"/>
      <c r="K39" s="143"/>
      <c r="L39" s="145"/>
      <c r="M39" s="143"/>
    </row>
    <row r="40" spans="1:13" ht="16.5" customHeight="1">
      <c r="A40" s="144" t="s">
        <v>257</v>
      </c>
      <c r="B40" s="152"/>
      <c r="C40" s="152"/>
      <c r="D40" s="152"/>
      <c r="G40" s="145">
        <f>SUM(G29:G38)</f>
        <v>-30951338</v>
      </c>
      <c r="H40" s="145"/>
      <c r="I40" s="145">
        <f>SUM(I29:I38)</f>
        <v>-50016606</v>
      </c>
      <c r="K40" s="145">
        <f>SUM(K29:K38)</f>
        <v>20235035</v>
      </c>
      <c r="L40" s="145"/>
      <c r="M40" s="145">
        <f>SUM(M29:M38)</f>
        <v>-15673078</v>
      </c>
    </row>
    <row r="41" spans="1:13" ht="16.5" customHeight="1">
      <c r="B41" s="152" t="s">
        <v>148</v>
      </c>
      <c r="C41" s="152"/>
      <c r="D41" s="152"/>
      <c r="G41" s="145">
        <v>-5267116</v>
      </c>
      <c r="H41" s="145"/>
      <c r="I41" s="145">
        <v>-6270643</v>
      </c>
      <c r="J41" s="145"/>
      <c r="K41" s="145">
        <v>-355805</v>
      </c>
      <c r="L41" s="145"/>
      <c r="M41" s="145">
        <v>-621456</v>
      </c>
    </row>
    <row r="42" spans="1:13" ht="16.5" customHeight="1">
      <c r="B42" s="152" t="s">
        <v>149</v>
      </c>
      <c r="C42" s="152"/>
      <c r="D42" s="152"/>
      <c r="G42" s="147">
        <v>-8531211</v>
      </c>
      <c r="H42" s="154"/>
      <c r="I42" s="147">
        <v>-12575196</v>
      </c>
      <c r="J42" s="154"/>
      <c r="K42" s="147">
        <v>-7558467</v>
      </c>
      <c r="L42" s="154"/>
      <c r="M42" s="147">
        <v>-12197728</v>
      </c>
    </row>
    <row r="43" spans="1:13" ht="16.5" customHeight="1">
      <c r="B43" s="152"/>
      <c r="C43" s="152"/>
      <c r="D43" s="152"/>
      <c r="G43" s="143"/>
      <c r="H43" s="145"/>
      <c r="I43" s="143"/>
      <c r="K43" s="143"/>
      <c r="L43" s="145"/>
      <c r="M43" s="143"/>
    </row>
    <row r="44" spans="1:13" ht="16.5" customHeight="1">
      <c r="A44" s="144" t="s">
        <v>256</v>
      </c>
      <c r="D44" s="152"/>
      <c r="G44" s="148">
        <f>SUM(G40:G42)</f>
        <v>-44749665</v>
      </c>
      <c r="I44" s="148">
        <f>SUM(I40:I42)</f>
        <v>-68862445</v>
      </c>
      <c r="K44" s="148">
        <f>SUM(K40:K42)</f>
        <v>12320763</v>
      </c>
      <c r="M44" s="148">
        <f>SUM(M40:M42)</f>
        <v>-28492262</v>
      </c>
    </row>
    <row r="45" spans="1:13" ht="16.5" customHeight="1">
      <c r="D45" s="152"/>
      <c r="G45" s="143"/>
      <c r="I45" s="143"/>
      <c r="K45" s="143"/>
      <c r="M45" s="143"/>
    </row>
    <row r="46" spans="1:13" ht="16.5" customHeight="1">
      <c r="D46" s="152"/>
      <c r="G46" s="143"/>
      <c r="I46" s="143"/>
      <c r="K46" s="143"/>
      <c r="M46" s="143"/>
    </row>
    <row r="47" spans="1:13" ht="16.5" customHeight="1">
      <c r="D47" s="152"/>
      <c r="G47" s="143"/>
      <c r="I47" s="143"/>
      <c r="K47" s="143"/>
      <c r="M47" s="143"/>
    </row>
    <row r="48" spans="1:13" ht="16.5" customHeight="1">
      <c r="D48" s="152"/>
      <c r="G48" s="143"/>
      <c r="I48" s="143"/>
      <c r="K48" s="143"/>
      <c r="M48" s="143"/>
    </row>
    <row r="49" spans="1:13" ht="16.5" customHeight="1">
      <c r="D49" s="152"/>
      <c r="G49" s="143"/>
      <c r="I49" s="143"/>
      <c r="K49" s="143"/>
      <c r="M49" s="143"/>
    </row>
    <row r="50" spans="1:13" ht="16.5" customHeight="1">
      <c r="D50" s="152"/>
      <c r="G50" s="143"/>
      <c r="I50" s="143"/>
      <c r="K50" s="143"/>
      <c r="M50" s="143"/>
    </row>
    <row r="51" spans="1:13" ht="16.5" customHeight="1">
      <c r="D51" s="152"/>
      <c r="G51" s="143"/>
      <c r="I51" s="143"/>
      <c r="K51" s="143"/>
      <c r="M51" s="143"/>
    </row>
    <row r="52" spans="1:13" ht="16.5" customHeight="1">
      <c r="D52" s="152"/>
      <c r="G52" s="143"/>
      <c r="I52" s="143"/>
      <c r="K52" s="143"/>
      <c r="M52" s="143"/>
    </row>
    <row r="53" spans="1:13" ht="16.5" customHeight="1">
      <c r="D53" s="152"/>
      <c r="G53" s="143"/>
      <c r="I53" s="143"/>
      <c r="K53" s="143"/>
      <c r="M53" s="143"/>
    </row>
    <row r="54" spans="1:13" ht="16.5" customHeight="1">
      <c r="D54" s="152"/>
      <c r="G54" s="143"/>
      <c r="I54" s="143"/>
      <c r="K54" s="143"/>
      <c r="M54" s="143"/>
    </row>
    <row r="55" spans="1:13" ht="16.5" customHeight="1">
      <c r="D55" s="152"/>
      <c r="G55" s="143"/>
      <c r="I55" s="143"/>
      <c r="K55" s="143"/>
      <c r="M55" s="143"/>
    </row>
    <row r="56" spans="1:13" ht="16.5" customHeight="1">
      <c r="D56" s="152"/>
      <c r="G56" s="143"/>
      <c r="I56" s="143"/>
      <c r="K56" s="143"/>
      <c r="M56" s="143"/>
    </row>
    <row r="57" spans="1:13" ht="14.25" customHeight="1">
      <c r="D57" s="152"/>
      <c r="G57" s="143"/>
      <c r="I57" s="143"/>
      <c r="K57" s="143"/>
      <c r="M57" s="143"/>
    </row>
    <row r="58" spans="1:13" ht="22" customHeight="1">
      <c r="A58" s="173" t="str">
        <f>'Eng 11'!A44</f>
        <v>The notes are an integral part of these consolidated and separate financial statements.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</row>
    <row r="59" spans="1:13" ht="16.5" customHeight="1">
      <c r="A59" s="139" t="str">
        <f>+A1</f>
        <v>PP Prime Public Company Limited</v>
      </c>
      <c r="B59" s="140"/>
      <c r="C59" s="140"/>
      <c r="D59" s="140"/>
      <c r="G59" s="142"/>
      <c r="I59" s="142"/>
      <c r="K59" s="142"/>
      <c r="M59" s="142"/>
    </row>
    <row r="60" spans="1:13" ht="16.5" customHeight="1">
      <c r="A60" s="140" t="s">
        <v>131</v>
      </c>
      <c r="B60" s="140"/>
      <c r="C60" s="140"/>
      <c r="D60" s="140"/>
    </row>
    <row r="61" spans="1:13" ht="16.5" customHeight="1">
      <c r="A61" s="36" t="str">
        <f>A3</f>
        <v>For the year ended 31 December 2024</v>
      </c>
      <c r="B61" s="36"/>
      <c r="C61" s="36"/>
      <c r="D61" s="36"/>
      <c r="E61" s="146"/>
      <c r="F61" s="146"/>
      <c r="G61" s="147"/>
      <c r="H61" s="148"/>
      <c r="I61" s="147"/>
      <c r="J61" s="146"/>
      <c r="K61" s="147"/>
      <c r="L61" s="148"/>
      <c r="M61" s="147"/>
    </row>
    <row r="62" spans="1:13" ht="15.65" customHeight="1"/>
    <row r="63" spans="1:13" ht="15.65" customHeight="1"/>
    <row r="64" spans="1:13" ht="15.65" customHeight="1">
      <c r="A64" s="140"/>
      <c r="B64" s="140"/>
      <c r="C64" s="140"/>
      <c r="D64" s="140"/>
      <c r="G64" s="164" t="s">
        <v>2</v>
      </c>
      <c r="H64" s="165"/>
      <c r="I64" s="165"/>
      <c r="J64" s="81"/>
      <c r="K64" s="164" t="s">
        <v>3</v>
      </c>
      <c r="L64" s="165"/>
      <c r="M64" s="165"/>
    </row>
    <row r="65" spans="1:13" ht="15.65" customHeight="1">
      <c r="A65" s="140"/>
      <c r="B65" s="140"/>
      <c r="C65" s="140"/>
      <c r="D65" s="140"/>
      <c r="G65" s="166" t="s">
        <v>4</v>
      </c>
      <c r="H65" s="167"/>
      <c r="I65" s="167"/>
      <c r="J65" s="82"/>
      <c r="K65" s="166" t="s">
        <v>4</v>
      </c>
      <c r="L65" s="167"/>
      <c r="M65" s="167"/>
    </row>
    <row r="66" spans="1:13" ht="15.65" customHeight="1">
      <c r="E66" s="149"/>
      <c r="F66" s="149"/>
      <c r="G66" s="41" t="s">
        <v>180</v>
      </c>
      <c r="H66" s="83"/>
      <c r="I66" s="41" t="s">
        <v>5</v>
      </c>
      <c r="J66" s="2"/>
      <c r="K66" s="41" t="s">
        <v>180</v>
      </c>
      <c r="L66" s="83"/>
      <c r="M66" s="41" t="s">
        <v>5</v>
      </c>
    </row>
    <row r="67" spans="1:13" ht="15.65" customHeight="1">
      <c r="E67" s="150" t="s">
        <v>6</v>
      </c>
      <c r="F67" s="149"/>
      <c r="G67" s="42" t="s">
        <v>7</v>
      </c>
      <c r="H67" s="102"/>
      <c r="I67" s="42" t="s">
        <v>7</v>
      </c>
      <c r="J67" s="149"/>
      <c r="K67" s="42" t="s">
        <v>7</v>
      </c>
      <c r="L67" s="102"/>
      <c r="M67" s="42" t="s">
        <v>7</v>
      </c>
    </row>
    <row r="68" spans="1:13" ht="12" customHeight="1">
      <c r="E68" s="149"/>
      <c r="F68" s="149"/>
      <c r="G68" s="143"/>
      <c r="H68" s="102"/>
      <c r="I68" s="143"/>
      <c r="J68" s="149"/>
      <c r="K68" s="143"/>
      <c r="L68" s="102"/>
      <c r="M68" s="143"/>
    </row>
    <row r="69" spans="1:13" ht="15.65" customHeight="1">
      <c r="A69" s="140" t="s">
        <v>150</v>
      </c>
      <c r="G69" s="143"/>
      <c r="I69" s="143"/>
      <c r="K69" s="143"/>
      <c r="M69" s="143"/>
    </row>
    <row r="70" spans="1:13" ht="15.65" customHeight="1">
      <c r="A70" s="144" t="s">
        <v>151</v>
      </c>
      <c r="G70" s="145">
        <v>1240060</v>
      </c>
      <c r="H70" s="154"/>
      <c r="I70" s="145">
        <v>1918092</v>
      </c>
      <c r="J70" s="154"/>
      <c r="K70" s="145">
        <v>600745</v>
      </c>
      <c r="L70" s="154"/>
      <c r="M70" s="145">
        <v>1530283</v>
      </c>
    </row>
    <row r="71" spans="1:13" ht="15.65" customHeight="1">
      <c r="A71" s="144" t="s">
        <v>213</v>
      </c>
      <c r="G71" s="145">
        <v>66222</v>
      </c>
      <c r="H71" s="154"/>
      <c r="I71" s="145">
        <v>0</v>
      </c>
      <c r="J71" s="154"/>
      <c r="K71" s="145">
        <v>66222</v>
      </c>
      <c r="L71" s="154"/>
      <c r="M71" s="145" t="s">
        <v>15</v>
      </c>
    </row>
    <row r="72" spans="1:13" ht="15.65" customHeight="1">
      <c r="A72" s="144" t="s">
        <v>214</v>
      </c>
      <c r="G72" s="145">
        <v>1109899</v>
      </c>
      <c r="H72" s="154"/>
      <c r="I72" s="145">
        <v>65964255</v>
      </c>
      <c r="J72" s="154"/>
      <c r="K72" s="145">
        <v>1109899</v>
      </c>
      <c r="L72" s="154"/>
      <c r="M72" s="145">
        <v>65576798</v>
      </c>
    </row>
    <row r="73" spans="1:13" ht="15.65" customHeight="1">
      <c r="A73" s="144" t="s">
        <v>152</v>
      </c>
      <c r="G73" s="145">
        <v>5256773</v>
      </c>
      <c r="H73" s="154"/>
      <c r="I73" s="145">
        <v>0</v>
      </c>
      <c r="J73" s="154"/>
      <c r="K73" s="145">
        <v>5256773</v>
      </c>
      <c r="L73" s="154"/>
      <c r="M73" s="145">
        <v>0</v>
      </c>
    </row>
    <row r="74" spans="1:13" ht="15.65" customHeight="1">
      <c r="A74" s="144" t="s">
        <v>153</v>
      </c>
      <c r="G74" s="145">
        <v>0</v>
      </c>
      <c r="H74" s="154"/>
      <c r="I74" s="145">
        <v>-115372</v>
      </c>
      <c r="J74" s="154"/>
      <c r="K74" s="145">
        <v>0</v>
      </c>
      <c r="L74" s="154"/>
      <c r="M74" s="145">
        <v>0</v>
      </c>
    </row>
    <row r="75" spans="1:13" ht="15.65" customHeight="1">
      <c r="A75" s="144" t="s">
        <v>154</v>
      </c>
      <c r="E75" s="141" t="s">
        <v>231</v>
      </c>
      <c r="G75" s="145">
        <v>0</v>
      </c>
      <c r="H75" s="154"/>
      <c r="I75" s="145">
        <v>0</v>
      </c>
      <c r="J75" s="154"/>
      <c r="K75" s="145">
        <v>27961528</v>
      </c>
      <c r="L75" s="154"/>
      <c r="M75" s="145">
        <v>13854936</v>
      </c>
    </row>
    <row r="76" spans="1:13" ht="15.65" customHeight="1">
      <c r="A76" s="144" t="s">
        <v>155</v>
      </c>
      <c r="E76" s="141" t="s">
        <v>231</v>
      </c>
      <c r="G76" s="145">
        <v>0</v>
      </c>
      <c r="H76" s="154"/>
      <c r="I76" s="145">
        <v>0</v>
      </c>
      <c r="J76" s="154"/>
      <c r="K76" s="145">
        <v>-5801450</v>
      </c>
      <c r="L76" s="154"/>
      <c r="M76" s="145">
        <v>-8626632</v>
      </c>
    </row>
    <row r="77" spans="1:13" ht="15.65" customHeight="1">
      <c r="A77" s="144" t="s">
        <v>215</v>
      </c>
      <c r="E77" s="141">
        <v>14</v>
      </c>
      <c r="G77" s="145">
        <v>5100000</v>
      </c>
      <c r="H77" s="154"/>
      <c r="I77" s="145" t="s">
        <v>15</v>
      </c>
      <c r="J77" s="154"/>
      <c r="K77" s="145">
        <v>5100000</v>
      </c>
      <c r="L77" s="154"/>
      <c r="M77" s="145" t="s">
        <v>15</v>
      </c>
    </row>
    <row r="78" spans="1:13" ht="15.65" customHeight="1">
      <c r="A78" s="144" t="s">
        <v>156</v>
      </c>
      <c r="G78" s="145">
        <v>4724164</v>
      </c>
      <c r="H78" s="154"/>
      <c r="I78" s="145">
        <v>1220350</v>
      </c>
      <c r="J78" s="154"/>
      <c r="K78" s="145">
        <v>4694034</v>
      </c>
      <c r="L78" s="154"/>
      <c r="M78" s="145">
        <v>972350</v>
      </c>
    </row>
    <row r="79" spans="1:13" ht="15.65" customHeight="1">
      <c r="A79" s="144" t="s">
        <v>216</v>
      </c>
      <c r="H79" s="154"/>
      <c r="J79" s="144"/>
      <c r="K79" s="144"/>
      <c r="L79" s="144"/>
      <c r="M79" s="144"/>
    </row>
    <row r="80" spans="1:13" ht="15.65" customHeight="1">
      <c r="B80" s="144" t="s">
        <v>217</v>
      </c>
      <c r="G80" s="159">
        <v>-5725830</v>
      </c>
      <c r="H80" s="154"/>
      <c r="I80" s="159">
        <v>-20356767</v>
      </c>
      <c r="J80" s="144"/>
      <c r="K80" s="160">
        <v>-571403</v>
      </c>
      <c r="L80" s="144"/>
      <c r="M80" s="160">
        <v>-781153</v>
      </c>
    </row>
    <row r="81" spans="1:13" ht="12" customHeight="1">
      <c r="F81" s="149"/>
      <c r="G81" s="44"/>
      <c r="H81" s="102"/>
      <c r="I81" s="44"/>
      <c r="J81" s="156"/>
      <c r="K81" s="44"/>
      <c r="L81" s="102"/>
      <c r="M81" s="44"/>
    </row>
    <row r="82" spans="1:13" ht="15.65" customHeight="1">
      <c r="A82" s="144" t="s">
        <v>239</v>
      </c>
      <c r="G82" s="147">
        <f>SUM(G70:G80)</f>
        <v>11771288</v>
      </c>
      <c r="H82" s="145"/>
      <c r="I82" s="147">
        <f>SUM(I70:I80)</f>
        <v>48630558</v>
      </c>
      <c r="J82" s="151"/>
      <c r="K82" s="147">
        <f>SUM(K70:K80)</f>
        <v>38416348</v>
      </c>
      <c r="L82" s="145"/>
      <c r="M82" s="147">
        <f>SUM(M70:M80)</f>
        <v>72526582</v>
      </c>
    </row>
    <row r="83" spans="1:13" ht="12" customHeight="1">
      <c r="G83" s="144"/>
      <c r="H83" s="144"/>
      <c r="I83" s="144"/>
      <c r="J83" s="144"/>
      <c r="K83" s="144"/>
      <c r="L83" s="144"/>
      <c r="M83" s="144"/>
    </row>
    <row r="84" spans="1:13" ht="15.65" customHeight="1">
      <c r="A84" s="140" t="s">
        <v>157</v>
      </c>
      <c r="G84" s="143"/>
      <c r="I84" s="143"/>
      <c r="K84" s="143"/>
      <c r="M84" s="143"/>
    </row>
    <row r="85" spans="1:13" ht="15.65" customHeight="1">
      <c r="A85" s="144" t="s">
        <v>218</v>
      </c>
      <c r="G85" s="143"/>
      <c r="I85" s="143"/>
      <c r="K85" s="143"/>
      <c r="M85" s="143"/>
    </row>
    <row r="86" spans="1:13" ht="15.65" customHeight="1">
      <c r="B86" s="144" t="s">
        <v>219</v>
      </c>
      <c r="G86" s="143">
        <v>3880565</v>
      </c>
      <c r="I86" s="143">
        <v>-75797765</v>
      </c>
      <c r="K86" s="143">
        <v>0</v>
      </c>
      <c r="M86" s="143">
        <v>-69924447</v>
      </c>
    </row>
    <row r="87" spans="1:13" ht="15.65" customHeight="1">
      <c r="A87" s="144" t="s">
        <v>220</v>
      </c>
      <c r="G87" s="143">
        <v>15000000</v>
      </c>
      <c r="I87" s="143">
        <v>0</v>
      </c>
      <c r="K87" s="143">
        <v>15000000</v>
      </c>
      <c r="M87" s="145" t="s">
        <v>15</v>
      </c>
    </row>
    <row r="88" spans="1:13" ht="15.65" customHeight="1">
      <c r="A88" s="144" t="s">
        <v>158</v>
      </c>
      <c r="E88" s="141">
        <v>22</v>
      </c>
      <c r="G88" s="145">
        <v>-81715078</v>
      </c>
      <c r="H88" s="144"/>
      <c r="I88" s="145">
        <v>-86830198</v>
      </c>
      <c r="J88" s="144"/>
      <c r="K88" s="145">
        <v>-81157793</v>
      </c>
      <c r="L88" s="144"/>
      <c r="M88" s="145">
        <v>-86346354</v>
      </c>
    </row>
    <row r="89" spans="1:13" ht="15.65" customHeight="1">
      <c r="A89" s="144" t="s">
        <v>159</v>
      </c>
      <c r="G89" s="151">
        <v>-1667606</v>
      </c>
      <c r="H89" s="144"/>
      <c r="I89" s="151">
        <v>-118918</v>
      </c>
      <c r="J89" s="144"/>
      <c r="K89" s="145">
        <v>-1667606</v>
      </c>
      <c r="L89" s="144"/>
      <c r="M89" s="145">
        <v>-118918</v>
      </c>
    </row>
    <row r="90" spans="1:13" ht="15.65" customHeight="1">
      <c r="A90" s="144" t="s">
        <v>162</v>
      </c>
      <c r="E90" s="141">
        <v>22</v>
      </c>
      <c r="G90" s="151">
        <v>-33988000</v>
      </c>
      <c r="H90" s="144"/>
      <c r="I90" s="151">
        <v>-44012000</v>
      </c>
      <c r="J90" s="144"/>
      <c r="K90" s="145">
        <v>-33988000</v>
      </c>
      <c r="L90" s="144"/>
      <c r="M90" s="151">
        <v>-44012000</v>
      </c>
    </row>
    <row r="91" spans="1:13" ht="15.65" customHeight="1">
      <c r="A91" s="144" t="s">
        <v>160</v>
      </c>
      <c r="E91" s="141">
        <v>24</v>
      </c>
      <c r="G91" s="145">
        <v>20000000</v>
      </c>
      <c r="H91" s="144"/>
      <c r="I91" s="151">
        <v>110000000</v>
      </c>
      <c r="J91" s="144"/>
      <c r="K91" s="145">
        <v>20000000</v>
      </c>
      <c r="L91" s="144"/>
      <c r="M91" s="145">
        <v>110000000</v>
      </c>
    </row>
    <row r="92" spans="1:13" ht="15.65" customHeight="1">
      <c r="A92" s="144" t="s">
        <v>161</v>
      </c>
      <c r="E92" s="141">
        <v>24</v>
      </c>
      <c r="G92" s="145">
        <v>-2070000</v>
      </c>
      <c r="H92" s="144"/>
      <c r="I92" s="151">
        <v>-12062900</v>
      </c>
      <c r="J92" s="144"/>
      <c r="K92" s="145">
        <v>-2070000</v>
      </c>
      <c r="L92" s="144"/>
      <c r="M92" s="145">
        <v>-12062900</v>
      </c>
    </row>
    <row r="93" spans="1:13" ht="15.65" customHeight="1">
      <c r="A93" s="144" t="s">
        <v>221</v>
      </c>
      <c r="E93" s="141">
        <v>26</v>
      </c>
      <c r="G93" s="151">
        <v>26061773</v>
      </c>
      <c r="H93" s="144"/>
      <c r="I93" s="145">
        <v>0</v>
      </c>
      <c r="J93" s="144"/>
      <c r="K93" s="145">
        <v>26061773</v>
      </c>
      <c r="L93" s="144"/>
      <c r="M93" s="145">
        <v>0</v>
      </c>
    </row>
    <row r="94" spans="1:13" ht="15.65" customHeight="1">
      <c r="A94" s="144" t="s">
        <v>222</v>
      </c>
      <c r="G94" s="151">
        <v>-924772</v>
      </c>
      <c r="H94" s="144"/>
      <c r="I94" s="145">
        <v>0</v>
      </c>
      <c r="J94" s="144"/>
      <c r="K94" s="145">
        <v>-924772</v>
      </c>
      <c r="L94" s="144"/>
      <c r="M94" s="145">
        <v>0</v>
      </c>
    </row>
    <row r="95" spans="1:13" ht="15.65" customHeight="1">
      <c r="A95" s="144" t="s">
        <v>163</v>
      </c>
      <c r="G95" s="147">
        <v>33690</v>
      </c>
      <c r="H95" s="157"/>
      <c r="I95" s="147">
        <v>36701245</v>
      </c>
      <c r="K95" s="147">
        <v>33690</v>
      </c>
      <c r="L95" s="157"/>
      <c r="M95" s="147">
        <v>36701245</v>
      </c>
    </row>
    <row r="96" spans="1:13" ht="12" customHeight="1">
      <c r="E96" s="149"/>
      <c r="F96" s="149"/>
      <c r="G96" s="44" t="s">
        <v>8</v>
      </c>
      <c r="H96" s="102"/>
      <c r="I96" s="44" t="s">
        <v>8</v>
      </c>
      <c r="J96" s="149"/>
      <c r="K96" s="44"/>
      <c r="L96" s="102"/>
      <c r="M96" s="44"/>
    </row>
    <row r="97" spans="1:13" ht="15.65" customHeight="1">
      <c r="A97" s="144" t="s">
        <v>240</v>
      </c>
      <c r="G97" s="147">
        <f>SUM(G85:G95)</f>
        <v>-55389428</v>
      </c>
      <c r="H97" s="157"/>
      <c r="I97" s="147">
        <f>SUM(I85:I95)</f>
        <v>-72120536</v>
      </c>
      <c r="K97" s="147">
        <f>SUM(K85:K95)</f>
        <v>-58712708</v>
      </c>
      <c r="L97" s="157"/>
      <c r="M97" s="147">
        <f>SUM(M85:M95)</f>
        <v>-65763374</v>
      </c>
    </row>
    <row r="98" spans="1:13" ht="12" customHeight="1">
      <c r="E98" s="149"/>
      <c r="F98" s="149"/>
      <c r="G98" s="44"/>
      <c r="H98" s="102"/>
      <c r="I98" s="44"/>
      <c r="J98" s="149"/>
      <c r="K98" s="44"/>
      <c r="L98" s="102"/>
      <c r="M98" s="44"/>
    </row>
    <row r="99" spans="1:13" ht="15.65" customHeight="1">
      <c r="A99" s="140" t="s">
        <v>164</v>
      </c>
      <c r="E99" s="149"/>
      <c r="F99" s="149"/>
      <c r="G99" s="44"/>
      <c r="H99" s="102"/>
      <c r="I99" s="44"/>
      <c r="J99" s="149"/>
      <c r="K99" s="44"/>
      <c r="L99" s="102"/>
      <c r="M99" s="44"/>
    </row>
    <row r="100" spans="1:13" ht="15.65" customHeight="1">
      <c r="B100" s="140" t="s">
        <v>165</v>
      </c>
      <c r="E100" s="149"/>
      <c r="F100" s="149"/>
      <c r="G100" s="145">
        <f>G44+G82+G97</f>
        <v>-88367805</v>
      </c>
      <c r="H100" s="145"/>
      <c r="I100" s="145">
        <f>I44+I82+I97</f>
        <v>-92352423</v>
      </c>
      <c r="K100" s="145">
        <f>K44+K82+K97</f>
        <v>-7975597</v>
      </c>
      <c r="L100" s="145"/>
      <c r="M100" s="145">
        <f>M44+M82+M97</f>
        <v>-21729054</v>
      </c>
    </row>
    <row r="101" spans="1:13" ht="15.65" customHeight="1">
      <c r="A101" s="144" t="s">
        <v>166</v>
      </c>
      <c r="E101" s="149"/>
      <c r="F101" s="149"/>
      <c r="G101" s="162">
        <v>80271479</v>
      </c>
      <c r="H101" s="157"/>
      <c r="I101" s="162">
        <v>60161592</v>
      </c>
      <c r="K101" s="147">
        <v>0</v>
      </c>
      <c r="L101" s="157"/>
      <c r="M101" s="147">
        <v>0</v>
      </c>
    </row>
    <row r="102" spans="1:13" ht="12" customHeight="1">
      <c r="E102" s="149"/>
      <c r="F102" s="149"/>
      <c r="H102" s="157"/>
      <c r="L102" s="157"/>
    </row>
    <row r="103" spans="1:13" ht="15.65" customHeight="1">
      <c r="A103" s="140" t="s">
        <v>167</v>
      </c>
      <c r="B103" s="140"/>
      <c r="E103" s="149"/>
      <c r="F103" s="149"/>
      <c r="G103" s="145">
        <f>SUM(G100:G101)</f>
        <v>-8096326</v>
      </c>
      <c r="H103" s="145"/>
      <c r="I103" s="145">
        <f>SUM(I100:I101)</f>
        <v>-32190831</v>
      </c>
      <c r="K103" s="145">
        <f>SUM(K100:K101)</f>
        <v>-7975597</v>
      </c>
      <c r="L103" s="145"/>
      <c r="M103" s="145">
        <f>SUM(M100:M101)</f>
        <v>-21729054</v>
      </c>
    </row>
    <row r="104" spans="1:13" ht="15.65" customHeight="1">
      <c r="A104" s="144" t="s">
        <v>168</v>
      </c>
      <c r="E104" s="149"/>
      <c r="F104" s="149"/>
      <c r="G104" s="148">
        <v>13128221</v>
      </c>
      <c r="I104" s="148">
        <v>45319052</v>
      </c>
      <c r="J104" s="143"/>
      <c r="K104" s="148">
        <v>11876944</v>
      </c>
      <c r="M104" s="148">
        <v>33605998</v>
      </c>
    </row>
    <row r="105" spans="1:13" ht="12" customHeight="1">
      <c r="E105" s="149"/>
      <c r="F105" s="149"/>
      <c r="G105" s="44"/>
      <c r="H105" s="102"/>
      <c r="I105" s="44"/>
      <c r="J105" s="149"/>
      <c r="K105" s="44"/>
      <c r="L105" s="102"/>
      <c r="M105" s="44"/>
    </row>
    <row r="106" spans="1:13" ht="15.65" customHeight="1" thickBot="1">
      <c r="A106" s="144" t="s">
        <v>169</v>
      </c>
      <c r="G106" s="158">
        <f>SUM(G103:G104)</f>
        <v>5031895</v>
      </c>
      <c r="H106" s="157"/>
      <c r="I106" s="158">
        <f>SUM(I103:I104)</f>
        <v>13128221</v>
      </c>
      <c r="K106" s="158">
        <f>SUM(K103:K104)</f>
        <v>3901347</v>
      </c>
      <c r="L106" s="157"/>
      <c r="M106" s="158">
        <f>SUM(M103:M104)</f>
        <v>11876944</v>
      </c>
    </row>
    <row r="107" spans="1:13" ht="12" customHeight="1" thickTop="1">
      <c r="G107" s="143"/>
      <c r="H107" s="157"/>
      <c r="I107" s="143"/>
      <c r="K107" s="143"/>
      <c r="L107" s="157"/>
      <c r="M107" s="143"/>
    </row>
    <row r="108" spans="1:13" ht="15.65" customHeight="1">
      <c r="A108" s="140" t="s">
        <v>170</v>
      </c>
      <c r="G108" s="143"/>
      <c r="H108" s="157"/>
      <c r="I108" s="143"/>
      <c r="K108" s="143"/>
      <c r="L108" s="157"/>
      <c r="M108" s="143"/>
    </row>
    <row r="109" spans="1:13" ht="12" customHeight="1">
      <c r="G109" s="143"/>
      <c r="H109" s="157"/>
      <c r="I109" s="143"/>
      <c r="K109" s="143"/>
      <c r="L109" s="157"/>
      <c r="M109" s="143"/>
    </row>
    <row r="110" spans="1:13" ht="15.65" customHeight="1">
      <c r="A110" s="144" t="s">
        <v>171</v>
      </c>
      <c r="G110" s="145">
        <v>33545</v>
      </c>
      <c r="I110" s="145">
        <v>143380</v>
      </c>
      <c r="J110" s="143"/>
      <c r="K110" s="145">
        <v>19849</v>
      </c>
      <c r="L110" s="157"/>
      <c r="M110" s="145">
        <v>0</v>
      </c>
    </row>
    <row r="111" spans="1:13" ht="15.65" customHeight="1">
      <c r="A111" s="144" t="s">
        <v>172</v>
      </c>
      <c r="G111" s="145">
        <v>0</v>
      </c>
      <c r="I111" s="145">
        <v>11677900</v>
      </c>
      <c r="J111" s="143"/>
      <c r="K111" s="145">
        <v>0</v>
      </c>
      <c r="L111" s="157"/>
      <c r="M111" s="145">
        <v>0</v>
      </c>
    </row>
    <row r="112" spans="1:13" ht="15.65" customHeight="1">
      <c r="A112" s="144" t="s">
        <v>173</v>
      </c>
      <c r="G112" s="145">
        <v>0</v>
      </c>
      <c r="I112" s="145">
        <v>98236</v>
      </c>
      <c r="J112" s="143"/>
      <c r="K112" s="145">
        <v>0</v>
      </c>
      <c r="M112" s="145">
        <v>98236</v>
      </c>
    </row>
    <row r="113" spans="1:13" ht="15.65" customHeight="1">
      <c r="A113" s="144" t="s">
        <v>174</v>
      </c>
      <c r="E113" s="141">
        <v>24</v>
      </c>
      <c r="G113" s="145">
        <v>17929990</v>
      </c>
      <c r="I113" s="145">
        <v>97937100</v>
      </c>
      <c r="J113" s="143"/>
      <c r="K113" s="145">
        <v>17929990</v>
      </c>
      <c r="M113" s="145">
        <v>97937100</v>
      </c>
    </row>
    <row r="114" spans="1:13" ht="15.65" customHeight="1">
      <c r="A114" s="144" t="s">
        <v>223</v>
      </c>
      <c r="E114" s="141" t="s">
        <v>230</v>
      </c>
      <c r="G114" s="145">
        <v>24201000</v>
      </c>
      <c r="I114" s="145">
        <v>0</v>
      </c>
      <c r="J114" s="143"/>
      <c r="K114" s="145">
        <v>24201000</v>
      </c>
      <c r="M114" s="145">
        <v>0</v>
      </c>
    </row>
    <row r="115" spans="1:13" ht="15.65" customHeight="1">
      <c r="A115" s="144" t="s">
        <v>224</v>
      </c>
      <c r="G115" s="145">
        <v>6650283</v>
      </c>
      <c r="I115" s="145">
        <v>0</v>
      </c>
      <c r="J115" s="143"/>
      <c r="K115" s="145">
        <v>6650283</v>
      </c>
      <c r="M115" s="145">
        <v>0</v>
      </c>
    </row>
    <row r="116" spans="1:13" ht="15.65" customHeight="1">
      <c r="A116" s="144" t="s">
        <v>225</v>
      </c>
      <c r="J116" s="143"/>
    </row>
    <row r="117" spans="1:13" ht="15.65" customHeight="1">
      <c r="B117" s="144" t="s">
        <v>226</v>
      </c>
      <c r="E117" s="141">
        <v>23</v>
      </c>
      <c r="G117" s="145">
        <v>95875200</v>
      </c>
      <c r="I117" s="145">
        <v>0</v>
      </c>
      <c r="J117" s="143"/>
      <c r="K117" s="145">
        <v>0</v>
      </c>
      <c r="M117" s="145">
        <v>0</v>
      </c>
    </row>
    <row r="118" spans="1:13" ht="15.65" customHeight="1">
      <c r="A118" s="144" t="s">
        <v>227</v>
      </c>
      <c r="E118" s="141">
        <v>17</v>
      </c>
      <c r="G118" s="145">
        <v>87159273</v>
      </c>
      <c r="I118" s="145">
        <v>0</v>
      </c>
      <c r="J118" s="143"/>
      <c r="K118" s="145">
        <v>0</v>
      </c>
      <c r="M118" s="145">
        <v>0</v>
      </c>
    </row>
    <row r="119" spans="1:13" ht="15.65" customHeight="1">
      <c r="J119" s="143"/>
    </row>
    <row r="120" spans="1:13" ht="15.65" customHeight="1">
      <c r="J120" s="143"/>
    </row>
    <row r="121" spans="1:13" ht="22" customHeight="1">
      <c r="A121" s="172" t="str">
        <f>'Eng 11'!A44</f>
        <v>The notes are an integral part of these consolidated and separate financial statements.</v>
      </c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</row>
  </sheetData>
  <mergeCells count="10">
    <mergeCell ref="G65:I65"/>
    <mergeCell ref="K65:M65"/>
    <mergeCell ref="A121:M121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H66 G9:H9 J66 J9:L9 H8 J8 L8 L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6-8BS</vt:lpstr>
      <vt:lpstr>Eng 9</vt:lpstr>
      <vt:lpstr>Eng10</vt:lpstr>
      <vt:lpstr>Eng 11</vt:lpstr>
      <vt:lpstr>Eng 12-13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Vapee Nonthaleeruk (TH)</cp:lastModifiedBy>
  <cp:revision/>
  <cp:lastPrinted>2025-02-28T13:03:41Z</cp:lastPrinted>
  <dcterms:created xsi:type="dcterms:W3CDTF">2023-02-28T14:51:16Z</dcterms:created>
  <dcterms:modified xsi:type="dcterms:W3CDTF">2025-02-28T17:57:23Z</dcterms:modified>
  <cp:category/>
  <cp:contentStatus/>
</cp:coreProperties>
</file>