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P:\2024\2024-YE.24\FS\Final\"/>
    </mc:Choice>
  </mc:AlternateContent>
  <xr:revisionPtr revIDLastSave="0" documentId="13_ncr:1_{FE033FC2-F808-4473-A141-51893A4D358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FS BS" sheetId="1" r:id="rId1"/>
    <sheet name="FS PL" sheetId="2" r:id="rId2"/>
    <sheet name="FS Compre" sheetId="3" r:id="rId3"/>
    <sheet name="FS Conso" sheetId="4" r:id="rId4"/>
    <sheet name="FS TTA" sheetId="5" r:id="rId5"/>
    <sheet name="FS CF" sheetId="6" r:id="rId6"/>
  </sheets>
  <definedNames>
    <definedName name="_xlnm._FilterDatabase" localSheetId="5" hidden="1">'FS CF'!#REF!</definedName>
    <definedName name="_xlnm.Print_Area" localSheetId="0">'FS BS'!$A$1:$L$109</definedName>
    <definedName name="_xlnm.Print_Area" localSheetId="5">'FS CF'!$A$1:$K$126</definedName>
    <definedName name="_xlnm.Print_Area" localSheetId="2">'FS Compre'!$A$1:$J$45</definedName>
    <definedName name="_xlnm.Print_Area" localSheetId="3">'FS Conso'!$A$1:$AE$37,'FS Conso'!$A$38:$AC$72</definedName>
    <definedName name="_xlnm.Print_Area" localSheetId="1">'FS PL'!$A$1:$J$50</definedName>
    <definedName name="_xlnm.Print_Area" localSheetId="4">'FS TTA'!$A$1:$Q$39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6" l="1"/>
  <c r="AC55" i="4"/>
  <c r="AC58" i="4" s="1"/>
  <c r="AA58" i="4"/>
  <c r="D25" i="1" l="1"/>
  <c r="L25" i="1"/>
  <c r="J25" i="1"/>
  <c r="H25" i="1"/>
  <c r="D22" i="3"/>
  <c r="D37" i="3" s="1"/>
  <c r="Y15" i="4"/>
  <c r="AA15" i="4" s="1"/>
  <c r="AA16" i="4" s="1"/>
  <c r="F42" i="1"/>
  <c r="H42" i="1"/>
  <c r="AC16" i="4"/>
  <c r="W16" i="4"/>
  <c r="U16" i="4"/>
  <c r="S16" i="4"/>
  <c r="Q16" i="4"/>
  <c r="O16" i="4"/>
  <c r="M16" i="4"/>
  <c r="K16" i="4"/>
  <c r="I16" i="4"/>
  <c r="G16" i="4"/>
  <c r="E16" i="4"/>
  <c r="H79" i="1"/>
  <c r="H81" i="1" s="1"/>
  <c r="H70" i="1"/>
  <c r="AA67" i="4"/>
  <c r="F44" i="2"/>
  <c r="AA69" i="4"/>
  <c r="Q37" i="5"/>
  <c r="O37" i="5"/>
  <c r="M37" i="5"/>
  <c r="K37" i="5"/>
  <c r="O36" i="5"/>
  <c r="K35" i="5"/>
  <c r="Y33" i="4"/>
  <c r="AA33" i="4" s="1"/>
  <c r="H41" i="2"/>
  <c r="J42" i="1"/>
  <c r="O29" i="5"/>
  <c r="O33" i="5"/>
  <c r="I110" i="6"/>
  <c r="E110" i="6"/>
  <c r="Q11" i="5"/>
  <c r="Y35" i="4"/>
  <c r="AA35" i="4" s="1"/>
  <c r="AE35" i="4" s="1"/>
  <c r="K19" i="5"/>
  <c r="O20" i="5"/>
  <c r="Q20" i="5"/>
  <c r="O19" i="5"/>
  <c r="Q19" i="5"/>
  <c r="O15" i="5"/>
  <c r="O16" i="5"/>
  <c r="Q15" i="5"/>
  <c r="Q16" i="5"/>
  <c r="E35" i="5"/>
  <c r="G35" i="5"/>
  <c r="I35" i="5"/>
  <c r="O30" i="5"/>
  <c r="M30" i="5"/>
  <c r="I30" i="5"/>
  <c r="G30" i="5"/>
  <c r="E30" i="5"/>
  <c r="E21" i="5"/>
  <c r="G21" i="5"/>
  <c r="I21" i="5"/>
  <c r="M16" i="5"/>
  <c r="K16" i="5"/>
  <c r="I16" i="5"/>
  <c r="G16" i="5"/>
  <c r="E16" i="5"/>
  <c r="Q21" i="5"/>
  <c r="W67" i="4"/>
  <c r="W61" i="4"/>
  <c r="Y61" i="4"/>
  <c r="AC61" i="4" s="1"/>
  <c r="AC62" i="4" s="1"/>
  <c r="U58" i="4"/>
  <c r="S58" i="4"/>
  <c r="Q58" i="4"/>
  <c r="Q64" i="4" s="1"/>
  <c r="O58" i="4"/>
  <c r="M58" i="4"/>
  <c r="I58" i="4"/>
  <c r="G58" i="4"/>
  <c r="E58" i="4"/>
  <c r="E64" i="4" s="1"/>
  <c r="W57" i="4"/>
  <c r="W56" i="4"/>
  <c r="AC34" i="4"/>
  <c r="W34" i="4"/>
  <c r="U34" i="4"/>
  <c r="S34" i="4"/>
  <c r="Q34" i="4"/>
  <c r="O34" i="4"/>
  <c r="M34" i="4"/>
  <c r="I34" i="4"/>
  <c r="G34" i="4"/>
  <c r="E34" i="4"/>
  <c r="E36" i="4" s="1"/>
  <c r="E51" i="4" s="1"/>
  <c r="E71" i="4" s="1"/>
  <c r="Y32" i="4"/>
  <c r="K32" i="4"/>
  <c r="Y26" i="4"/>
  <c r="AA26" i="4" s="1"/>
  <c r="Y22" i="4"/>
  <c r="AA22" i="4" s="1"/>
  <c r="AE22" i="4" s="1"/>
  <c r="AC27" i="4"/>
  <c r="W27" i="4"/>
  <c r="U27" i="4"/>
  <c r="S27" i="4"/>
  <c r="Q27" i="4"/>
  <c r="O27" i="4"/>
  <c r="M27" i="4"/>
  <c r="K27" i="4"/>
  <c r="I27" i="4"/>
  <c r="G27" i="4"/>
  <c r="E27" i="4"/>
  <c r="AC23" i="4"/>
  <c r="AC29" i="4" s="1"/>
  <c r="AC36" i="4" s="1"/>
  <c r="AA51" i="4" s="1"/>
  <c r="AA71" i="4" s="1"/>
  <c r="Y20" i="4"/>
  <c r="Y23" i="4" s="1"/>
  <c r="Y29" i="4" s="1"/>
  <c r="K34" i="4"/>
  <c r="AA32" i="4"/>
  <c r="AE32" i="4" s="1"/>
  <c r="Y27" i="4"/>
  <c r="W58" i="4"/>
  <c r="W23" i="4"/>
  <c r="W29" i="4" s="1"/>
  <c r="W36" i="4" s="1"/>
  <c r="U51" i="4" s="1"/>
  <c r="U71" i="4" s="1"/>
  <c r="U23" i="4"/>
  <c r="U29" i="4" s="1"/>
  <c r="U36" i="4" s="1"/>
  <c r="S51" i="4" s="1"/>
  <c r="S71" i="4" s="1"/>
  <c r="S23" i="4"/>
  <c r="S29" i="4" s="1"/>
  <c r="S36" i="4" s="1"/>
  <c r="Q51" i="4" s="1"/>
  <c r="Q71" i="4" s="1"/>
  <c r="Q23" i="4"/>
  <c r="Q29" i="4" s="1"/>
  <c r="Q36" i="4" s="1"/>
  <c r="O23" i="4"/>
  <c r="O29" i="4" s="1"/>
  <c r="O36" i="4" s="1"/>
  <c r="O51" i="4" s="1"/>
  <c r="M23" i="4"/>
  <c r="M29" i="4" s="1"/>
  <c r="K23" i="4"/>
  <c r="K29" i="4"/>
  <c r="I23" i="4"/>
  <c r="I29" i="4" s="1"/>
  <c r="I36" i="4" s="1"/>
  <c r="I51" i="4" s="1"/>
  <c r="I71" i="4" s="1"/>
  <c r="G23" i="4"/>
  <c r="G29" i="4"/>
  <c r="G36" i="4" s="1"/>
  <c r="G51" i="4" s="1"/>
  <c r="G71" i="4" s="1"/>
  <c r="E23" i="4"/>
  <c r="E29" i="4"/>
  <c r="Y21" i="4"/>
  <c r="AA21" i="4" s="1"/>
  <c r="AE21" i="4" s="1"/>
  <c r="J41" i="2"/>
  <c r="J24" i="2"/>
  <c r="J22" i="2"/>
  <c r="H22" i="2"/>
  <c r="J14" i="2"/>
  <c r="H14" i="2"/>
  <c r="D6" i="3"/>
  <c r="H24" i="2"/>
  <c r="U62" i="4"/>
  <c r="M62" i="4"/>
  <c r="K62" i="4"/>
  <c r="G62" i="4"/>
  <c r="E62" i="4"/>
  <c r="O62" i="4"/>
  <c r="O64" i="4" s="1"/>
  <c r="I62" i="4"/>
  <c r="I22" i="5"/>
  <c r="G22" i="5"/>
  <c r="E22" i="5"/>
  <c r="Q62" i="4"/>
  <c r="Y57" i="4"/>
  <c r="AC57" i="4" s="1"/>
  <c r="U64" i="4"/>
  <c r="M64" i="4"/>
  <c r="G64" i="4"/>
  <c r="I64" i="4"/>
  <c r="F46" i="2"/>
  <c r="G11" i="6"/>
  <c r="G36" i="6" s="1"/>
  <c r="G54" i="6" s="1"/>
  <c r="G57" i="6" s="1"/>
  <c r="F11" i="3"/>
  <c r="U69" i="4"/>
  <c r="S69" i="4"/>
  <c r="Q69" i="4"/>
  <c r="E69" i="4"/>
  <c r="G69" i="4"/>
  <c r="I69" i="4"/>
  <c r="J46" i="2"/>
  <c r="J30" i="2"/>
  <c r="J26" i="2"/>
  <c r="F30" i="2"/>
  <c r="F22" i="2"/>
  <c r="F14" i="2"/>
  <c r="J34" i="3"/>
  <c r="J22" i="3"/>
  <c r="F34" i="3"/>
  <c r="F22" i="3"/>
  <c r="F37" i="3" s="1"/>
  <c r="F39" i="3" s="1"/>
  <c r="F42" i="3" s="1"/>
  <c r="F44" i="3" s="1"/>
  <c r="K11" i="6"/>
  <c r="K36" i="6" s="1"/>
  <c r="K54" i="6" s="1"/>
  <c r="K57" i="6" s="1"/>
  <c r="K106" i="6" s="1"/>
  <c r="K109" i="6" s="1"/>
  <c r="K111" i="6" s="1"/>
  <c r="K127" i="6" s="1"/>
  <c r="J11" i="3"/>
  <c r="J32" i="2"/>
  <c r="J37" i="2"/>
  <c r="J39" i="2"/>
  <c r="F24" i="2"/>
  <c r="F26" i="2"/>
  <c r="F32" i="2"/>
  <c r="F37" i="2"/>
  <c r="F39" i="2"/>
  <c r="F41" i="2"/>
  <c r="J37" i="3"/>
  <c r="J39" i="3"/>
  <c r="J42" i="3"/>
  <c r="J44" i="3"/>
  <c r="L104" i="1"/>
  <c r="L106" i="1" s="1"/>
  <c r="L108" i="1" s="1"/>
  <c r="L79" i="1"/>
  <c r="L70" i="1"/>
  <c r="L42" i="1"/>
  <c r="F79" i="1"/>
  <c r="F70" i="1"/>
  <c r="F25" i="1"/>
  <c r="F81" i="1"/>
  <c r="L81" i="1"/>
  <c r="G25" i="5"/>
  <c r="G37" i="5"/>
  <c r="E25" i="5"/>
  <c r="E37" i="5"/>
  <c r="I25" i="5"/>
  <c r="I37" i="5"/>
  <c r="K103" i="6"/>
  <c r="K88" i="6"/>
  <c r="G103" i="6"/>
  <c r="G88" i="6"/>
  <c r="E63" i="6"/>
  <c r="I6" i="6"/>
  <c r="I63" i="6" s="1"/>
  <c r="H5" i="2"/>
  <c r="H6" i="3"/>
  <c r="D88" i="1"/>
  <c r="D51" i="1"/>
  <c r="J6" i="1"/>
  <c r="J51" i="1" s="1"/>
  <c r="J88" i="1"/>
  <c r="M21" i="5"/>
  <c r="O21" i="5"/>
  <c r="O22" i="5"/>
  <c r="O25" i="5"/>
  <c r="M22" i="5"/>
  <c r="M25" i="5"/>
  <c r="Q22" i="5"/>
  <c r="Q25" i="5"/>
  <c r="K21" i="5"/>
  <c r="K22" i="5"/>
  <c r="K25" i="5"/>
  <c r="S62" i="4"/>
  <c r="AA62" i="4"/>
  <c r="AA64" i="4"/>
  <c r="S64" i="4"/>
  <c r="W62" i="4"/>
  <c r="W64" i="4"/>
  <c r="Y62" i="4"/>
  <c r="E88" i="6"/>
  <c r="I103" i="6"/>
  <c r="I88" i="6"/>
  <c r="K58" i="4"/>
  <c r="K64" i="4" s="1"/>
  <c r="Y56" i="4"/>
  <c r="Y58" i="4" s="1"/>
  <c r="Y64" i="4" s="1"/>
  <c r="AC56" i="4"/>
  <c r="Q29" i="5"/>
  <c r="Q30" i="5"/>
  <c r="K30" i="5"/>
  <c r="W70" i="4"/>
  <c r="Y70" i="4"/>
  <c r="AC70" i="4" s="1"/>
  <c r="H22" i="3"/>
  <c r="J79" i="1"/>
  <c r="O34" i="5"/>
  <c r="O35" i="5"/>
  <c r="M35" i="5"/>
  <c r="H26" i="2"/>
  <c r="M69" i="4"/>
  <c r="H30" i="2"/>
  <c r="H32" i="2"/>
  <c r="H37" i="2"/>
  <c r="H39" i="2"/>
  <c r="D30" i="2"/>
  <c r="D14" i="2"/>
  <c r="J70" i="1"/>
  <c r="J81" i="1"/>
  <c r="D79" i="1"/>
  <c r="D22" i="2"/>
  <c r="D24" i="2" s="1"/>
  <c r="D26" i="2" s="1"/>
  <c r="H34" i="3"/>
  <c r="H37" i="3"/>
  <c r="D70" i="1"/>
  <c r="Q34" i="5"/>
  <c r="D34" i="3"/>
  <c r="O69" i="4"/>
  <c r="W68" i="4"/>
  <c r="Y68" i="4" s="1"/>
  <c r="K33" i="5"/>
  <c r="Q33" i="5"/>
  <c r="Q35" i="5"/>
  <c r="J104" i="1"/>
  <c r="J106" i="1" s="1"/>
  <c r="R37" i="5" s="1"/>
  <c r="H46" i="2"/>
  <c r="I11" i="6"/>
  <c r="I36" i="6" s="1"/>
  <c r="I54" i="6" s="1"/>
  <c r="I57" i="6" s="1"/>
  <c r="H11" i="3"/>
  <c r="H39" i="3"/>
  <c r="H42" i="3"/>
  <c r="D42" i="1"/>
  <c r="H44" i="3"/>
  <c r="R35" i="5"/>
  <c r="I106" i="6" l="1"/>
  <c r="I109" i="6" s="1"/>
  <c r="I111" i="6" s="1"/>
  <c r="I127" i="6" s="1"/>
  <c r="G106" i="6"/>
  <c r="G109" i="6" s="1"/>
  <c r="G111" i="6" s="1"/>
  <c r="G127" i="6" s="1"/>
  <c r="AA27" i="4"/>
  <c r="AE26" i="4"/>
  <c r="AE27" i="4" s="1"/>
  <c r="O71" i="4"/>
  <c r="AC64" i="4"/>
  <c r="AA20" i="4"/>
  <c r="K36" i="4"/>
  <c r="F101" i="1" s="1"/>
  <c r="M36" i="4"/>
  <c r="M51" i="4" s="1"/>
  <c r="M71" i="4" s="1"/>
  <c r="D32" i="2"/>
  <c r="D37" i="2" s="1"/>
  <c r="D39" i="2" s="1"/>
  <c r="D41" i="2" s="1"/>
  <c r="D44" i="2" s="1"/>
  <c r="K67" i="4" s="1"/>
  <c r="D81" i="1"/>
  <c r="AC68" i="4"/>
  <c r="W69" i="4"/>
  <c r="L44" i="1"/>
  <c r="L111" i="1" s="1"/>
  <c r="F44" i="1"/>
  <c r="AE33" i="4"/>
  <c r="AE34" i="4" s="1"/>
  <c r="AA34" i="4"/>
  <c r="Y34" i="4"/>
  <c r="H101" i="1"/>
  <c r="Y16" i="4"/>
  <c r="H102" i="1" s="1"/>
  <c r="H104" i="1" s="1"/>
  <c r="H106" i="1" s="1"/>
  <c r="H108" i="1" s="1"/>
  <c r="J44" i="1"/>
  <c r="Y36" i="4"/>
  <c r="AE15" i="4"/>
  <c r="AE16" i="4" s="1"/>
  <c r="D44" i="1"/>
  <c r="H44" i="1"/>
  <c r="J108" i="1"/>
  <c r="K51" i="4" l="1"/>
  <c r="AA23" i="4"/>
  <c r="AA29" i="4" s="1"/>
  <c r="AE20" i="4"/>
  <c r="AE23" i="4" s="1"/>
  <c r="AE29" i="4" s="1"/>
  <c r="AA36" i="4"/>
  <c r="Y51" i="4" s="1"/>
  <c r="AE36" i="4"/>
  <c r="AC51" i="4" s="1"/>
  <c r="D46" i="2"/>
  <c r="E11" i="6"/>
  <c r="E36" i="6" s="1"/>
  <c r="E54" i="6" s="1"/>
  <c r="E57" i="6" s="1"/>
  <c r="E106" i="6" s="1"/>
  <c r="E109" i="6" s="1"/>
  <c r="E111" i="6" s="1"/>
  <c r="E127" i="6" s="1"/>
  <c r="D11" i="3"/>
  <c r="D39" i="3" s="1"/>
  <c r="D42" i="3" s="1"/>
  <c r="D44" i="3" s="1"/>
  <c r="Y67" i="4"/>
  <c r="K69" i="4"/>
  <c r="J111" i="1"/>
  <c r="F102" i="1"/>
  <c r="F104" i="1" s="1"/>
  <c r="F106" i="1" s="1"/>
  <c r="F108" i="1" s="1"/>
  <c r="F111" i="1" s="1"/>
  <c r="W51" i="4"/>
  <c r="W71" i="4" s="1"/>
  <c r="D102" i="1" s="1"/>
  <c r="H111" i="1"/>
  <c r="K71" i="4" l="1"/>
  <c r="D101" i="1" s="1"/>
  <c r="D104" i="1" s="1"/>
  <c r="D106" i="1" s="1"/>
  <c r="D108" i="1" s="1"/>
  <c r="D111" i="1" s="1"/>
  <c r="AC67" i="4"/>
  <c r="AC69" i="4" s="1"/>
  <c r="AC71" i="4" s="1"/>
  <c r="Y69" i="4"/>
  <c r="Y71" i="4" s="1"/>
  <c r="AC73" i="4" l="1"/>
</calcChain>
</file>

<file path=xl/sharedStrings.xml><?xml version="1.0" encoding="utf-8"?>
<sst xmlns="http://schemas.openxmlformats.org/spreadsheetml/2006/main" count="512" uniqueCount="327">
  <si>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</si>
  <si>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</si>
  <si>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</si>
  <si>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</si>
  <si>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</si>
  <si>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</si>
  <si>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1 January</t>
  </si>
  <si>
    <t>Assets</t>
  </si>
  <si>
    <t>Note</t>
  </si>
  <si>
    <t>(Restated)</t>
  </si>
  <si>
    <t>(in thousand Baht)</t>
  </si>
  <si>
    <t>Current assets</t>
  </si>
  <si>
    <t>Cash and cash equivalents</t>
  </si>
  <si>
    <t>Other current financial assets</t>
  </si>
  <si>
    <t>Trade receivables</t>
  </si>
  <si>
    <t>Other current receivables</t>
  </si>
  <si>
    <t>Other receivables from related parties</t>
  </si>
  <si>
    <t>Current portion of lease receivables</t>
  </si>
  <si>
    <t>Short-term loans to related parties</t>
  </si>
  <si>
    <t>Current portion of long-term loans to related parties</t>
  </si>
  <si>
    <t>Short-term loan to other companies</t>
  </si>
  <si>
    <t>Inventories</t>
  </si>
  <si>
    <t>Vessel supplies and spare parts</t>
  </si>
  <si>
    <t>Prepayments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</si>
  <si>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</si>
  <si>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</si>
  <si>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</si>
  <si>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</si>
  <si>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</si>
  <si>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3, 6</t>
  </si>
  <si>
    <t>Investments in subsidiaries</t>
  </si>
  <si>
    <t>Investments in associates</t>
  </si>
  <si>
    <t>Investments in joint ventures</t>
  </si>
  <si>
    <t>Lease receivables</t>
  </si>
  <si>
    <t>Long-term loan to related parties</t>
  </si>
  <si>
    <t>Investment properties</t>
  </si>
  <si>
    <t>Property, plant, and equipment</t>
  </si>
  <si>
    <t>Right-of-use assets</t>
  </si>
  <si>
    <t>Goodwill</t>
  </si>
  <si>
    <t>Intangible assets other than goodwill</t>
  </si>
  <si>
    <t>Digital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</si>
  <si>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</si>
  <si>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</si>
  <si>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</si>
  <si>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</si>
  <si>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</si>
  <si>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</si>
  <si>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</si>
  <si>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</si>
  <si>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payables</t>
  </si>
  <si>
    <t>Other current payables</t>
  </si>
  <si>
    <t>Payables to related parties</t>
  </si>
  <si>
    <t>Advances from customers</t>
  </si>
  <si>
    <t>Short-term borrowings from related parties</t>
  </si>
  <si>
    <t>4, 21</t>
  </si>
  <si>
    <t>Current portion of long-term borrowings</t>
  </si>
  <si>
    <t>Current portion of debentures</t>
  </si>
  <si>
    <t>Current portion of lease liabilities</t>
  </si>
  <si>
    <t>Current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</si>
  <si>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</si>
  <si>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</si>
  <si>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</si>
  <si>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</si>
  <si>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</si>
  <si>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</si>
  <si>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</si>
  <si>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</si>
  <si>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</si>
  <si>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</si>
  <si>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</si>
  <si>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</si>
  <si>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</si>
  <si>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</si>
  <si>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</si>
  <si>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</si>
  <si>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>(1,998,446,888 ordinary shares, par value at Baht 1 per share)</t>
  </si>
  <si>
    <t xml:space="preserve">  Issued and paid-up share capital</t>
  </si>
  <si>
    <t>(1,822,464,564 ordinary shares, par value at Baht 1 per share)</t>
  </si>
  <si>
    <t>Share premium on ordinary shares</t>
  </si>
  <si>
    <t xml:space="preserve">Retained earnings </t>
  </si>
  <si>
    <t xml:space="preserve">   Appropriated - legal reserve</t>
  </si>
  <si>
    <t xml:space="preserve">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</si>
  <si>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</si>
  <si>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</si>
  <si>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</si>
  <si>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</si>
  <si>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</si>
  <si>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</si>
  <si>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Consolidated</t>
  </si>
  <si>
    <t>Separate</t>
  </si>
  <si>
    <t>financial statements</t>
  </si>
  <si>
    <t>Year ended 31 December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</si>
  <si>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</si>
  <si>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</si>
  <si>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</si>
  <si>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</si>
  <si>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</si>
  <si>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</si>
  <si>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</si>
  <si>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</si>
  <si>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</si>
  <si>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</si>
  <si>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</si>
  <si>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</si>
  <si>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</si>
  <si>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</si>
  <si>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</si>
  <si>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</si>
  <si>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</si>
  <si>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</si>
  <si>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</si>
  <si>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</si>
  <si>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Profit from operating acitivities</t>
  </si>
  <si>
    <t>Share of profit of associates and joint ventures</t>
  </si>
  <si>
    <t>accounted for using equity method</t>
  </si>
  <si>
    <t>Profit before finance costs</t>
  </si>
  <si>
    <t>and income tax expenses</t>
  </si>
  <si>
    <t xml:space="preserve">Finance costs </t>
  </si>
  <si>
    <t>Profit before income tax expenses</t>
  </si>
  <si>
    <t>Tax expense (income)</t>
  </si>
  <si>
    <t>Profit for the year</t>
  </si>
  <si>
    <t>Profit attributable to:</t>
  </si>
  <si>
    <t xml:space="preserve">  </t>
  </si>
  <si>
    <t>Owners of parent</t>
  </si>
  <si>
    <t xml:space="preserve">Basic earnings per share (in Baht)  </t>
  </si>
  <si>
    <t>Basic earnings per share</t>
  </si>
  <si>
    <t xml:space="preserve">Statement of comprehensive income </t>
  </si>
  <si>
    <t>Other comprehensive income (expense)</t>
  </si>
  <si>
    <t xml:space="preserve">Items that will be reclassified subsequently to </t>
  </si>
  <si>
    <t>profit or loss</t>
  </si>
  <si>
    <t>Exchange differences on translating financial</t>
  </si>
  <si>
    <t xml:space="preserve">   statements</t>
  </si>
  <si>
    <t>Gain (loss) on measurement of financial assets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</si>
  <si>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</si>
  <si>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</si>
  <si>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</si>
  <si>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</si>
  <si>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 xml:space="preserve">Items that will not be reclassified subsequently to </t>
  </si>
  <si>
    <t>Loss on remeasurements of defined benefit plans</t>
  </si>
  <si>
    <t>Gain (loss) on investment in equity instuments</t>
  </si>
  <si>
    <t xml:space="preserve">   designated at FVOCI</t>
  </si>
  <si>
    <t>Share of other comprehensive income of</t>
  </si>
  <si>
    <t xml:space="preserve">   joint venture accounted for using equity method</t>
  </si>
  <si>
    <t>Income tax relating to items that will not be reclassified</t>
  </si>
  <si>
    <t>Total items that will not be reclassified subsequently</t>
  </si>
  <si>
    <t>for the year, net of tax</t>
  </si>
  <si>
    <t xml:space="preserve">Total comprehensive income </t>
  </si>
  <si>
    <t>for the year</t>
  </si>
  <si>
    <t>Total comprehensive income attributable to:</t>
  </si>
  <si>
    <t>Statement of changes in equity</t>
  </si>
  <si>
    <t>Consolidated financial statements</t>
  </si>
  <si>
    <t>Retained earnings</t>
  </si>
  <si>
    <t>Share of other</t>
  </si>
  <si>
    <t xml:space="preserve">Capital </t>
  </si>
  <si>
    <t>comprehensive</t>
  </si>
  <si>
    <t>reserves -</t>
  </si>
  <si>
    <t>Change in</t>
  </si>
  <si>
    <t>Share</t>
  </si>
  <si>
    <t>expense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</si>
  <si>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</si>
  <si>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</si>
  <si>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</si>
  <si>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</si>
  <si>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</si>
  <si>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</si>
  <si>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</si>
  <si>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</si>
  <si>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</si>
  <si>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</si>
  <si>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</si>
  <si>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</si>
  <si>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</si>
  <si>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</si>
  <si>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</si>
  <si>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</si>
  <si>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</si>
  <si>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Translation</t>
  </si>
  <si>
    <t>Fair value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</si>
  <si>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</si>
  <si>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</si>
  <si>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</si>
  <si>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</si>
  <si>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</si>
  <si>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</si>
  <si>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</si>
  <si>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</si>
  <si>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</si>
  <si>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</si>
  <si>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</si>
  <si>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</si>
  <si>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reserve</t>
  </si>
  <si>
    <t>equity method</t>
  </si>
  <si>
    <t>restructuring</t>
  </si>
  <si>
    <t>subsidiaries</t>
  </si>
  <si>
    <t>equity</t>
  </si>
  <si>
    <t>the parent</t>
  </si>
  <si>
    <t>interests</t>
  </si>
  <si>
    <t>Year ended 31 December 2023</t>
  </si>
  <si>
    <t>Balance at 1 January 2023</t>
  </si>
  <si>
    <t>Impact from restatement</t>
  </si>
  <si>
    <t>Balance at 1 January 2023 - restated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</si>
  <si>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</si>
  <si>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</si>
  <si>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</si>
  <si>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Dividends to owners of the Company</t>
  </si>
  <si>
    <t>Dividends to non-controlling interests</t>
  </si>
  <si>
    <t xml:space="preserve"> Total contributions by and distributions to owners of the parent</t>
  </si>
  <si>
    <t>Changes in ownership interests in subsidiaries</t>
  </si>
  <si>
    <t>Acquisition of non-controlling interests without a change in control</t>
  </si>
  <si>
    <t>Total changes in ownership interests in subsidiaries</t>
  </si>
  <si>
    <t>Total transactions with owners, recorded directly in equity</t>
  </si>
  <si>
    <t>Comprehensive income (expense) for the year</t>
  </si>
  <si>
    <t>Profit</t>
  </si>
  <si>
    <t>Total comprehensive income (expense) for the year</t>
  </si>
  <si>
    <t>Transfer to retained earnings</t>
  </si>
  <si>
    <t>Balance at 31 December 2023</t>
  </si>
  <si>
    <t>Year ended 31 December 2024</t>
  </si>
  <si>
    <t>Balance at 1 January 2024</t>
  </si>
  <si>
    <t>Balance at 31 December 2024</t>
  </si>
  <si>
    <t>--------------------------</t>
  </si>
  <si>
    <t>a</t>
  </si>
  <si>
    <t xml:space="preserve">Statement of changes in equity </t>
  </si>
  <si>
    <t>Separate financial statements</t>
  </si>
  <si>
    <t>Share premium</t>
  </si>
  <si>
    <t>components of</t>
  </si>
  <si>
    <t xml:space="preserve">  Distributions to owners</t>
  </si>
  <si>
    <t>Dividends paid to shareholders</t>
  </si>
  <si>
    <t xml:space="preserve"> Total distributions to owners</t>
  </si>
  <si>
    <t>Other comprehensive expense</t>
  </si>
  <si>
    <t>Comprehensive income for the year</t>
  </si>
  <si>
    <t>Total comprehensive income for the year</t>
  </si>
  <si>
    <t>Statement of cash flows</t>
  </si>
  <si>
    <t>Cash flows from operating activities</t>
  </si>
  <si>
    <t>Adjustments to reconcile profit to cash receipts (payments)</t>
  </si>
  <si>
    <t>Depreciation and amortisation of property, plant, and equipment,</t>
  </si>
  <si>
    <t>right-of-use assets, intangible assets and investment properties</t>
  </si>
  <si>
    <t>12,13,15,17</t>
  </si>
  <si>
    <t>Expected credit loss</t>
  </si>
  <si>
    <t>Loss from write-off non-refundable withholding tax</t>
  </si>
  <si>
    <t>(Reversal of) loss on inventories devaluation</t>
  </si>
  <si>
    <t>Write-off on property, plant and equipment, right-of-use asset and intangible assets</t>
  </si>
  <si>
    <t>Revenue from digital assets mining</t>
  </si>
  <si>
    <t>Net gain on disposal of digital assets</t>
  </si>
  <si>
    <t>(Reversal of) impairment loss</t>
  </si>
  <si>
    <t>Provisions for employee benefits</t>
  </si>
  <si>
    <t>Finance costs</t>
  </si>
  <si>
    <t>Tax (income) expense</t>
  </si>
  <si>
    <t>Net gain on disposals of property, plant, and equipment, and intangible assets</t>
  </si>
  <si>
    <t>Net gain on disposals of investments in joint venture</t>
  </si>
  <si>
    <t>Dividend income from other investments</t>
  </si>
  <si>
    <t>Dividend income from subsidiaries, associates and joint ventures</t>
  </si>
  <si>
    <t>4,25</t>
  </si>
  <si>
    <t>Net (gain) loss on disposals of other current financial assets</t>
  </si>
  <si>
    <t>Net unrealized (gain) loss on financial instrument designed as at FVTPL</t>
  </si>
  <si>
    <t xml:space="preserve">Share of profit of associates and joint ventures accounted for </t>
  </si>
  <si>
    <t>using the equity method, net of tax</t>
  </si>
  <si>
    <t xml:space="preserve">Unrealised (gain) loss on exchange rates </t>
  </si>
  <si>
    <t xml:space="preserve">Realised loss on exchange rates </t>
  </si>
  <si>
    <t>Interest income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</si>
  <si>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</si>
  <si>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</si>
  <si>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</si>
  <si>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</si>
  <si>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</si>
  <si>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</si>
  <si>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</si>
  <si>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Net cash generated from (used in) operating activities</t>
  </si>
  <si>
    <t>Provision for employee benefits paid</t>
  </si>
  <si>
    <t xml:space="preserve">Taxes paid </t>
  </si>
  <si>
    <t>Net cash from (used in) operating activities</t>
  </si>
  <si>
    <t>Cash flows from investing activities</t>
  </si>
  <si>
    <t>Proceeds from disposals of other current financial assets</t>
  </si>
  <si>
    <t>Acquisition of other current financial assets</t>
  </si>
  <si>
    <t>Dividends received from other current financial assets</t>
  </si>
  <si>
    <t>Dividends received from other non current financial assets</t>
  </si>
  <si>
    <t>Acquisition for other non-current financial assets</t>
  </si>
  <si>
    <t>Proceed from sale of other non-current financial assets</t>
  </si>
  <si>
    <t>Payments for advance investments</t>
  </si>
  <si>
    <t>Net proceeds from (payments for) short-term loans to related parties</t>
  </si>
  <si>
    <t>Net proceeds from short-term loans to other company</t>
  </si>
  <si>
    <t>Proceeds from disposals of investment in subsidiary and joint venture</t>
  </si>
  <si>
    <t>Proceed from decrease in share capital of investment in subsidiary</t>
  </si>
  <si>
    <t>Payments for investments in subsidiaries, associates and joint ventures</t>
  </si>
  <si>
    <t>Dividends received from subsidiaries, associates and joint ventures</t>
  </si>
  <si>
    <t xml:space="preserve">Proceeds from asset held for sale </t>
  </si>
  <si>
    <t>Proceeds from long-term loans to related parties</t>
  </si>
  <si>
    <t>Payments for long-term loan to related parties</t>
  </si>
  <si>
    <t>Proceeds from sale of property, plant, and equipment</t>
  </si>
  <si>
    <t>Payments for acquisition of property, plant, and equipment</t>
  </si>
  <si>
    <t>Net payments for digital assets</t>
  </si>
  <si>
    <t>Interest received</t>
  </si>
  <si>
    <t>Net cash used in investing activities</t>
  </si>
  <si>
    <t>Cash flows from financing activities</t>
  </si>
  <si>
    <t>Proceeds from increase of investment from non-controlling interests of subsidiaries</t>
  </si>
  <si>
    <t>Net increase (decrease) in restricted cash at bank for long-term borrowings</t>
  </si>
  <si>
    <t>Net repayment of short-term borrowings from related parties</t>
  </si>
  <si>
    <t>Net repayment of short-term borrowings</t>
  </si>
  <si>
    <t>Proceed from long-term borrowings</t>
  </si>
  <si>
    <t>Repayments of long-term borrowings</t>
  </si>
  <si>
    <t>Payments of lease liabilities</t>
  </si>
  <si>
    <t>Proceeds from issuing of debentures</t>
  </si>
  <si>
    <t>Repayment of debentures</t>
  </si>
  <si>
    <t>Dividends paid to owners of the Company</t>
  </si>
  <si>
    <t xml:space="preserve">Dividends paid to non-controlling interests </t>
  </si>
  <si>
    <t>Finance costs paid</t>
  </si>
  <si>
    <t>Net cash from (used in) financing activities</t>
  </si>
  <si>
    <t xml:space="preserve">Net increase (decrease) in cash and cash equivalents, </t>
  </si>
  <si>
    <t>before effect of exchange rates</t>
  </si>
  <si>
    <t>Foreign currency translation differences for foreign operations</t>
  </si>
  <si>
    <t>Effect of exchange rate changes on balances held in foreign currencies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</si>
  <si>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</si>
  <si>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</si>
  <si>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</si>
  <si>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</si>
  <si>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 xml:space="preserve">Unpaid liabilities from purchase of property, plant, and equipment </t>
  </si>
  <si>
    <t>and intangible assets</t>
  </si>
  <si>
    <t>Lease agreements for right-of-use assets</t>
  </si>
  <si>
    <t>Subscription receivables</t>
  </si>
  <si>
    <t>Dividend payables</t>
  </si>
  <si>
    <t>Decrease in other current payables against dividend received from joint venture</t>
  </si>
  <si>
    <t xml:space="preserve">Decrease in short-term borrowing from related party against dividend </t>
  </si>
  <si>
    <t>received from subsidiary</t>
  </si>
  <si>
    <t>Unrecived dividend from related parties</t>
  </si>
  <si>
    <t>Increase in digital assets against short-term loan to related parties</t>
  </si>
  <si>
    <t>3, 20</t>
  </si>
  <si>
    <t>Subscription receivables from non-controlling interests of subsidiary</t>
  </si>
  <si>
    <t>Dividend receivables from associate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</si>
</sst>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#,##0;\(#,##0\);\-"/>
    <numFmt numFmtId="190" formatCode="_(* #,##0.0_);_(* \(#,##0.0\);_(* &quot;-&quot;??_);_(@_)"/>
    <numFmt numFmtId="191" formatCode="_(* #,##0_);_(* \(#,##0\);_(* &quot;-&quot;??_);_(@_)"/>
    <numFmt numFmtId="192" formatCode="#,##0\ ;\(#,##0\)"/>
    <numFmt numFmtId="193" formatCode="_(* #,##0_);_(* \(#,##0\);_(* &quot;-&quot;????_);_(@_)"/>
    <numFmt numFmtId="194" formatCode="#,##0;\(#,##0\)"/>
    <numFmt numFmtId="195" formatCode="#,##0.00;\(#,##0.00\)"/>
  </numFmts>
  <fonts count="4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name val="Tahoma"/>
      <family val="2"/>
      <scheme val="minor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FFCC"/>
      <name val="Tahoma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name val="Tahoma"/>
      <family val="2"/>
      <charset val="222"/>
      <scheme val="minor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i/>
      <sz val="8"/>
      <name val="Times New Roman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18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13" fillId="0" borderId="0"/>
    <xf numFmtId="188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40" fillId="0" borderId="0"/>
    <xf numFmtId="0" fontId="13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188" fontId="1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3" fillId="0" borderId="0"/>
  </cellStyleXfs>
  <cellXfs count="370">
    <xf numFmtId="0" fontId="0" fillId="0" borderId="0" xfId="0"/>
    <xf numFmtId="191" fontId="13" fillId="0" borderId="0" xfId="4" applyNumberFormat="1" applyFont="1" applyFill="1" applyBorder="1" applyAlignment="1">
      <alignment horizontal="right" vertical="center"/>
    </xf>
    <xf numFmtId="191" fontId="13" fillId="0" borderId="0" xfId="4" applyNumberFormat="1" applyFont="1" applyFill="1" applyAlignment="1">
      <alignment horizontal="right" vertical="center"/>
    </xf>
    <xf numFmtId="191" fontId="13" fillId="0" borderId="0" xfId="4" applyNumberFormat="1" applyFont="1" applyFill="1" applyAlignment="1">
      <alignment vertical="center"/>
    </xf>
    <xf numFmtId="191" fontId="13" fillId="0" borderId="0" xfId="4" applyNumberFormat="1" applyFont="1" applyFill="1" applyBorder="1" applyAlignment="1">
      <alignment horizontal="center" vertical="center"/>
    </xf>
    <xf numFmtId="191" fontId="21" fillId="0" borderId="0" xfId="4" applyNumberFormat="1" applyFont="1" applyFill="1" applyBorder="1" applyAlignment="1">
      <alignment horizontal="right" vertical="center"/>
    </xf>
    <xf numFmtId="191" fontId="14" fillId="0" borderId="0" xfId="4" applyNumberFormat="1" applyFont="1" applyFill="1" applyBorder="1" applyAlignment="1">
      <alignment horizontal="right" vertical="center"/>
    </xf>
    <xf numFmtId="191" fontId="14" fillId="0" borderId="0" xfId="4" applyNumberFormat="1" applyFont="1" applyFill="1" applyAlignment="1">
      <alignment horizontal="right" vertical="center"/>
    </xf>
    <xf numFmtId="191" fontId="15" fillId="0" borderId="0" xfId="4" applyNumberFormat="1" applyFont="1" applyFill="1" applyBorder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91" fontId="23" fillId="0" borderId="0" xfId="4" applyNumberFormat="1" applyFont="1" applyFill="1" applyAlignment="1">
      <alignment horizontal="right" vertical="center"/>
    </xf>
    <xf numFmtId="191" fontId="14" fillId="0" borderId="0" xfId="4" applyNumberFormat="1" applyFont="1" applyFill="1" applyBorder="1" applyAlignment="1">
      <alignment horizontal="center" vertical="center"/>
    </xf>
    <xf numFmtId="191" fontId="23" fillId="0" borderId="0" xfId="4" applyNumberFormat="1" applyFont="1" applyFill="1" applyBorder="1" applyAlignment="1">
      <alignment horizontal="right" vertical="center"/>
    </xf>
    <xf numFmtId="191" fontId="15" fillId="0" borderId="0" xfId="4" applyNumberFormat="1" applyFont="1" applyFill="1" applyAlignment="1">
      <alignment horizontal="right" vertical="center"/>
    </xf>
    <xf numFmtId="190" fontId="8" fillId="0" borderId="0" xfId="4" applyNumberFormat="1" applyFont="1" applyFill="1" applyBorder="1" applyAlignment="1">
      <alignment horizontal="right" vertical="center"/>
    </xf>
    <xf numFmtId="191" fontId="21" fillId="0" borderId="0" xfId="4" applyNumberFormat="1" applyFont="1" applyFill="1" applyAlignment="1">
      <alignment vertical="center"/>
    </xf>
    <xf numFmtId="191" fontId="13" fillId="0" borderId="4" xfId="4" applyNumberFormat="1" applyFont="1" applyFill="1" applyBorder="1" applyAlignment="1">
      <alignment horizontal="right" vertical="center"/>
    </xf>
    <xf numFmtId="191" fontId="12" fillId="0" borderId="4" xfId="4" applyNumberFormat="1" applyFont="1" applyFill="1" applyBorder="1" applyAlignment="1">
      <alignment horizontal="right" vertical="center"/>
    </xf>
    <xf numFmtId="191" fontId="12" fillId="0" borderId="0" xfId="4" applyNumberFormat="1" applyFont="1" applyFill="1" applyAlignment="1">
      <alignment vertical="center"/>
    </xf>
    <xf numFmtId="191" fontId="12" fillId="0" borderId="0" xfId="4" applyNumberFormat="1" applyFont="1" applyFill="1" applyBorder="1" applyAlignment="1">
      <alignment horizontal="right" vertical="center"/>
    </xf>
    <xf numFmtId="191" fontId="15" fillId="0" borderId="0" xfId="4" applyNumberFormat="1" applyFont="1" applyFill="1" applyAlignment="1">
      <alignment vertical="center"/>
    </xf>
    <xf numFmtId="191" fontId="12" fillId="0" borderId="0" xfId="4" applyNumberFormat="1" applyFont="1" applyFill="1" applyAlignment="1">
      <alignment horizontal="right" vertical="center"/>
    </xf>
    <xf numFmtId="191" fontId="12" fillId="0" borderId="1" xfId="4" applyNumberFormat="1" applyFont="1" applyFill="1" applyBorder="1" applyAlignment="1">
      <alignment horizontal="right" vertical="center"/>
    </xf>
    <xf numFmtId="191" fontId="21" fillId="0" borderId="0" xfId="4" applyNumberFormat="1" applyFont="1" applyFill="1" applyAlignment="1">
      <alignment horizontal="right" vertical="center"/>
    </xf>
    <xf numFmtId="191" fontId="13" fillId="0" borderId="4" xfId="4" applyNumberFormat="1" applyFont="1" applyFill="1" applyBorder="1" applyAlignment="1">
      <alignment horizontal="center" vertical="center"/>
    </xf>
    <xf numFmtId="191" fontId="12" fillId="0" borderId="3" xfId="4" applyNumberFormat="1" applyFont="1" applyFill="1" applyBorder="1" applyAlignment="1">
      <alignment horizontal="right" vertical="center"/>
    </xf>
    <xf numFmtId="188" fontId="13" fillId="0" borderId="3" xfId="1" applyFont="1" applyFill="1" applyBorder="1" applyAlignment="1">
      <alignment horizontal="right" vertical="center"/>
    </xf>
    <xf numFmtId="188" fontId="13" fillId="0" borderId="0" xfId="1" applyFont="1" applyFill="1" applyAlignment="1">
      <alignment vertical="center"/>
    </xf>
    <xf numFmtId="188" fontId="21" fillId="0" borderId="0" xfId="1" applyFont="1" applyFill="1" applyAlignment="1">
      <alignment vertical="center"/>
    </xf>
    <xf numFmtId="0" fontId="13" fillId="0" borderId="0" xfId="1" applyNumberFormat="1" applyFont="1" applyFill="1" applyAlignment="1">
      <alignment horizontal="center"/>
    </xf>
    <xf numFmtId="191" fontId="13" fillId="0" borderId="0" xfId="4" applyNumberFormat="1" applyFont="1" applyFill="1" applyBorder="1" applyAlignment="1">
      <alignment vertical="center"/>
    </xf>
    <xf numFmtId="191" fontId="13" fillId="0" borderId="0" xfId="2" applyNumberFormat="1" applyFont="1" applyFill="1" applyBorder="1" applyAlignment="1">
      <alignment horizontal="right" vertical="center"/>
    </xf>
    <xf numFmtId="193" fontId="12" fillId="0" borderId="0" xfId="4" applyNumberFormat="1" applyFont="1" applyFill="1" applyBorder="1" applyAlignment="1">
      <alignment horizontal="right" vertical="center"/>
    </xf>
    <xf numFmtId="193" fontId="13" fillId="0" borderId="0" xfId="10" applyNumberFormat="1" applyFont="1" applyFill="1" applyBorder="1" applyAlignment="1">
      <alignment horizontal="center" vertical="center"/>
    </xf>
    <xf numFmtId="193" fontId="13" fillId="0" borderId="0" xfId="10" applyNumberFormat="1" applyFont="1" applyFill="1" applyAlignment="1">
      <alignment horizontal="center" vertical="center"/>
    </xf>
    <xf numFmtId="193" fontId="12" fillId="0" borderId="0" xfId="10" applyNumberFormat="1" applyFont="1" applyFill="1" applyAlignment="1">
      <alignment horizontal="center" vertical="center"/>
    </xf>
    <xf numFmtId="193" fontId="12" fillId="0" borderId="0" xfId="10" applyNumberFormat="1" applyFont="1" applyFill="1" applyBorder="1" applyAlignment="1">
      <alignment horizontal="center" vertical="center"/>
    </xf>
    <xf numFmtId="191" fontId="13" fillId="0" borderId="0" xfId="10" applyNumberFormat="1" applyFont="1" applyFill="1" applyBorder="1" applyAlignment="1">
      <alignment horizontal="center" vertical="center"/>
    </xf>
    <xf numFmtId="193" fontId="13" fillId="0" borderId="0" xfId="10" applyNumberFormat="1" applyFont="1" applyFill="1" applyBorder="1" applyAlignment="1">
      <alignment horizontal="right" vertical="center"/>
    </xf>
    <xf numFmtId="193" fontId="18" fillId="0" borderId="0" xfId="10" applyNumberFormat="1" applyFont="1" applyFill="1" applyBorder="1" applyAlignment="1">
      <alignment horizontal="center" vertical="center"/>
    </xf>
    <xf numFmtId="188" fontId="41" fillId="0" borderId="0" xfId="1" applyFont="1" applyFill="1" applyAlignment="1">
      <alignment horizontal="right" vertical="center"/>
    </xf>
    <xf numFmtId="191" fontId="10" fillId="0" borderId="0" xfId="1" applyNumberFormat="1" applyFont="1" applyFill="1"/>
    <xf numFmtId="191" fontId="17" fillId="0" borderId="0" xfId="1" applyNumberFormat="1" applyFont="1" applyFill="1" applyBorder="1" applyAlignment="1"/>
    <xf numFmtId="191" fontId="3" fillId="0" borderId="0" xfId="1" applyNumberFormat="1" applyFont="1" applyFill="1"/>
    <xf numFmtId="188" fontId="10" fillId="0" borderId="0" xfId="4" applyFont="1" applyFill="1"/>
    <xf numFmtId="191" fontId="13" fillId="0" borderId="2" xfId="4" applyNumberFormat="1" applyFont="1" applyFill="1" applyBorder="1" applyAlignment="1">
      <alignment horizontal="right" vertical="center"/>
    </xf>
    <xf numFmtId="191" fontId="13" fillId="0" borderId="0" xfId="1" applyNumberFormat="1" applyFont="1" applyFill="1"/>
    <xf numFmtId="191" fontId="12" fillId="0" borderId="0" xfId="1" applyNumberFormat="1" applyFont="1" applyFill="1" applyBorder="1" applyAlignment="1">
      <alignment horizontal="right" vertical="center"/>
    </xf>
    <xf numFmtId="191" fontId="12" fillId="0" borderId="1" xfId="1" applyNumberFormat="1" applyFont="1" applyFill="1" applyBorder="1" applyAlignment="1">
      <alignment horizontal="center" vertical="center"/>
    </xf>
    <xf numFmtId="191" fontId="13" fillId="0" borderId="0" xfId="1" applyNumberFormat="1" applyFont="1" applyFill="1" applyBorder="1" applyAlignment="1">
      <alignment horizontal="right" vertical="center"/>
    </xf>
    <xf numFmtId="191" fontId="13" fillId="0" borderId="0" xfId="1" applyNumberFormat="1" applyFont="1" applyFill="1" applyBorder="1" applyAlignment="1">
      <alignment horizontal="center" vertical="center"/>
    </xf>
    <xf numFmtId="191" fontId="13" fillId="0" borderId="4" xfId="1" applyNumberFormat="1" applyFont="1" applyFill="1" applyBorder="1" applyAlignment="1">
      <alignment horizontal="right" vertical="center"/>
    </xf>
    <xf numFmtId="191" fontId="12" fillId="0" borderId="5" xfId="1" applyNumberFormat="1" applyFont="1" applyFill="1" applyBorder="1" applyAlignment="1">
      <alignment horizontal="right" vertical="center"/>
    </xf>
    <xf numFmtId="191" fontId="13" fillId="0" borderId="0" xfId="1" applyNumberFormat="1" applyFont="1" applyFill="1" applyAlignment="1">
      <alignment vertical="center"/>
    </xf>
    <xf numFmtId="191" fontId="13" fillId="0" borderId="0" xfId="1" applyNumberFormat="1" applyFont="1" applyFill="1" applyAlignment="1">
      <alignment horizontal="right" vertical="center"/>
    </xf>
    <xf numFmtId="191" fontId="13" fillId="0" borderId="0" xfId="1" applyNumberFormat="1" applyFont="1" applyFill="1" applyAlignment="1">
      <alignment horizontal="center" vertical="center"/>
    </xf>
    <xf numFmtId="191" fontId="14" fillId="0" borderId="0" xfId="1" applyNumberFormat="1" applyFont="1" applyFill="1" applyBorder="1" applyAlignment="1">
      <alignment horizontal="right" vertical="center"/>
    </xf>
    <xf numFmtId="191" fontId="21" fillId="0" borderId="0" xfId="1" applyNumberFormat="1" applyFont="1" applyFill="1" applyBorder="1" applyAlignment="1">
      <alignment horizontal="right" vertical="center"/>
    </xf>
    <xf numFmtId="191" fontId="14" fillId="0" borderId="0" xfId="1" applyNumberFormat="1" applyFont="1" applyFill="1" applyAlignment="1">
      <alignment horizontal="right" vertical="center"/>
    </xf>
    <xf numFmtId="191" fontId="22" fillId="0" borderId="0" xfId="1" applyNumberFormat="1" applyFont="1" applyFill="1" applyBorder="1" applyAlignment="1">
      <alignment horizontal="center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1" fontId="23" fillId="0" borderId="0" xfId="1" applyNumberFormat="1" applyFont="1" applyFill="1" applyAlignment="1">
      <alignment horizontal="right" vertical="center"/>
    </xf>
    <xf numFmtId="191" fontId="14" fillId="0" borderId="0" xfId="1" applyNumberFormat="1" applyFont="1" applyFill="1" applyAlignment="1">
      <alignment vertical="center"/>
    </xf>
    <xf numFmtId="191" fontId="8" fillId="0" borderId="2" xfId="1" applyNumberFormat="1" applyFont="1" applyFill="1" applyBorder="1" applyAlignment="1">
      <alignment horizontal="right" vertical="center"/>
    </xf>
    <xf numFmtId="191" fontId="8" fillId="0" borderId="3" xfId="1" applyNumberFormat="1" applyFont="1" applyFill="1" applyBorder="1" applyAlignment="1">
      <alignment horizontal="right" vertical="center"/>
    </xf>
    <xf numFmtId="191" fontId="25" fillId="0" borderId="0" xfId="1" applyNumberFormat="1" applyFont="1" applyFill="1" applyBorder="1" applyAlignment="1">
      <alignment horizontal="right" vertical="center"/>
    </xf>
    <xf numFmtId="191" fontId="14" fillId="0" borderId="0" xfId="1" applyNumberFormat="1" applyFont="1" applyFill="1" applyAlignment="1">
      <alignment horizontal="center" vertical="center"/>
    </xf>
    <xf numFmtId="191" fontId="14" fillId="0" borderId="0" xfId="1" applyNumberFormat="1" applyFont="1" applyFill="1" applyBorder="1" applyAlignment="1">
      <alignment horizontal="center" vertical="center"/>
    </xf>
    <xf numFmtId="191" fontId="21" fillId="0" borderId="0" xfId="1" applyNumberFormat="1" applyFont="1" applyFill="1" applyBorder="1" applyAlignment="1">
      <alignment horizontal="center" vertical="center"/>
    </xf>
    <xf numFmtId="191" fontId="15" fillId="0" borderId="0" xfId="1" applyNumberFormat="1" applyFont="1" applyFill="1" applyBorder="1" applyAlignment="1">
      <alignment horizontal="right" vertical="center"/>
    </xf>
    <xf numFmtId="191" fontId="8" fillId="0" borderId="4" xfId="1" applyNumberFormat="1" applyFont="1" applyFill="1" applyBorder="1" applyAlignment="1">
      <alignment horizontal="right" vertical="center"/>
    </xf>
    <xf numFmtId="191" fontId="23" fillId="0" borderId="0" xfId="1" applyNumberFormat="1" applyFont="1" applyFill="1" applyBorder="1" applyAlignment="1">
      <alignment horizontal="right" vertical="center"/>
    </xf>
    <xf numFmtId="191" fontId="13" fillId="0" borderId="3" xfId="1" applyNumberFormat="1" applyFont="1" applyFill="1" applyBorder="1" applyAlignment="1">
      <alignment horizontal="right" vertical="center"/>
    </xf>
    <xf numFmtId="191" fontId="21" fillId="0" borderId="0" xfId="1" applyNumberFormat="1" applyFont="1" applyFill="1" applyAlignment="1">
      <alignment horizontal="right" vertical="center"/>
    </xf>
    <xf numFmtId="191" fontId="14" fillId="0" borderId="4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Alignment="1">
      <alignment horizontal="right" vertical="center"/>
    </xf>
    <xf numFmtId="191" fontId="15" fillId="0" borderId="0" xfId="1" applyNumberFormat="1" applyFont="1" applyFill="1" applyAlignment="1">
      <alignment horizontal="right" vertical="center"/>
    </xf>
    <xf numFmtId="191" fontId="25" fillId="0" borderId="2" xfId="1" applyNumberFormat="1" applyFont="1" applyFill="1" applyBorder="1" applyAlignment="1">
      <alignment horizontal="right" vertical="center"/>
    </xf>
    <xf numFmtId="191" fontId="8" fillId="0" borderId="0" xfId="1" applyNumberFormat="1" applyFont="1" applyFill="1"/>
    <xf numFmtId="191" fontId="12" fillId="0" borderId="0" xfId="1" applyNumberFormat="1" applyFont="1" applyFill="1"/>
    <xf numFmtId="191" fontId="25" fillId="0" borderId="0" xfId="1" applyNumberFormat="1" applyFont="1" applyFill="1"/>
    <xf numFmtId="191" fontId="8" fillId="0" borderId="0" xfId="1" applyNumberFormat="1" applyFont="1" applyFill="1" applyAlignment="1">
      <alignment vertical="center"/>
    </xf>
    <xf numFmtId="191" fontId="7" fillId="0" borderId="0" xfId="1" applyNumberFormat="1" applyFont="1" applyFill="1" applyAlignment="1">
      <alignment vertical="center"/>
    </xf>
    <xf numFmtId="191" fontId="14" fillId="0" borderId="0" xfId="1" applyNumberFormat="1" applyFont="1" applyFill="1" applyAlignment="1">
      <alignment horizontal="center" wrapText="1"/>
    </xf>
    <xf numFmtId="191" fontId="8" fillId="0" borderId="0" xfId="1" applyNumberFormat="1" applyFont="1" applyFill="1" applyAlignment="1">
      <alignment wrapText="1"/>
    </xf>
    <xf numFmtId="191" fontId="23" fillId="0" borderId="0" xfId="1" applyNumberFormat="1" applyFont="1" applyFill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91" fontId="12" fillId="0" borderId="0" xfId="1" applyNumberFormat="1" applyFont="1" applyFill="1" applyAlignment="1">
      <alignment horizontal="right" vertical="center"/>
    </xf>
    <xf numFmtId="191" fontId="13" fillId="0" borderId="4" xfId="1" applyNumberFormat="1" applyFont="1" applyFill="1" applyBorder="1" applyAlignment="1">
      <alignment horizontal="center" vertical="center"/>
    </xf>
    <xf numFmtId="191" fontId="34" fillId="0" borderId="0" xfId="1" applyNumberFormat="1" applyFont="1" applyFill="1" applyAlignment="1">
      <alignment horizontal="right" vertical="center"/>
    </xf>
    <xf numFmtId="188" fontId="41" fillId="0" borderId="0" xfId="1" applyFont="1" applyFill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1" fontId="13" fillId="0" borderId="0" xfId="1" applyNumberFormat="1" applyFont="1" applyFill="1" applyBorder="1" applyAlignment="1">
      <alignment vertical="center"/>
    </xf>
    <xf numFmtId="191" fontId="13" fillId="0" borderId="0" xfId="1" quotePrefix="1" applyNumberFormat="1" applyFont="1" applyFill="1" applyBorder="1" applyAlignment="1">
      <alignment horizontal="right" vertical="center"/>
    </xf>
    <xf numFmtId="191" fontId="12" fillId="0" borderId="4" xfId="1" applyNumberFormat="1" applyFont="1" applyFill="1" applyBorder="1" applyAlignment="1">
      <alignment horizontal="right" vertical="center"/>
    </xf>
    <xf numFmtId="191" fontId="13" fillId="0" borderId="0" xfId="1" quotePrefix="1" applyNumberFormat="1" applyFont="1" applyFill="1" applyAlignment="1">
      <alignment horizontal="center" vertical="center"/>
    </xf>
    <xf numFmtId="191" fontId="13" fillId="0" borderId="4" xfId="1" quotePrefix="1" applyNumberFormat="1" applyFont="1" applyFill="1" applyBorder="1" applyAlignment="1">
      <alignment horizontal="center" vertical="center"/>
    </xf>
    <xf numFmtId="191" fontId="13" fillId="0" borderId="0" xfId="1" quotePrefix="1" applyNumberFormat="1" applyFont="1" applyFill="1" applyBorder="1" applyAlignment="1">
      <alignment horizontal="center" vertical="center"/>
    </xf>
    <xf numFmtId="191" fontId="12" fillId="0" borderId="4" xfId="1" quotePrefix="1" applyNumberFormat="1" applyFont="1" applyFill="1" applyBorder="1" applyAlignment="1">
      <alignment horizontal="center" vertical="center"/>
    </xf>
    <xf numFmtId="191" fontId="12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Border="1" applyAlignment="1">
      <alignment horizontal="right" vertical="center"/>
    </xf>
    <xf numFmtId="187" fontId="13" fillId="0" borderId="0" xfId="10" applyNumberFormat="1" applyFont="1" applyFill="1" applyBorder="1" applyAlignment="1">
      <alignment horizontal="center" vertical="center"/>
    </xf>
    <xf numFmtId="188" fontId="13" fillId="0" borderId="0" xfId="1" applyFont="1" applyFill="1" applyAlignment="1">
      <alignment horizontal="center" vertical="center"/>
    </xf>
    <xf numFmtId="191" fontId="12" fillId="0" borderId="0" xfId="1" applyNumberFormat="1" applyFont="1" applyFill="1" applyBorder="1" applyAlignment="1">
      <alignment horizontal="center" vertical="center"/>
    </xf>
    <xf numFmtId="193" fontId="13" fillId="0" borderId="0" xfId="4" applyNumberFormat="1" applyFont="1" applyFill="1" applyAlignment="1">
      <alignment vertical="center"/>
    </xf>
    <xf numFmtId="193" fontId="21" fillId="0" borderId="0" xfId="4" applyNumberFormat="1" applyFont="1" applyFill="1" applyAlignment="1">
      <alignment vertical="center"/>
    </xf>
    <xf numFmtId="191" fontId="13" fillId="0" borderId="0" xfId="6" applyNumberFormat="1" applyFont="1" applyFill="1" applyBorder="1" applyAlignment="1">
      <alignment horizontal="center" vertical="center"/>
    </xf>
    <xf numFmtId="191" fontId="12" fillId="0" borderId="0" xfId="6" applyNumberFormat="1" applyFont="1" applyFill="1" applyBorder="1" applyAlignment="1">
      <alignment horizontal="right" vertical="center"/>
    </xf>
    <xf numFmtId="191" fontId="13" fillId="0" borderId="0" xfId="6" applyNumberFormat="1" applyFont="1" applyFill="1" applyAlignment="1">
      <alignment horizontal="right" vertical="center"/>
    </xf>
    <xf numFmtId="191" fontId="13" fillId="0" borderId="0" xfId="4" quotePrefix="1" applyNumberFormat="1" applyFont="1" applyFill="1" applyBorder="1" applyAlignment="1">
      <alignment horizontal="center" vertical="center"/>
    </xf>
    <xf numFmtId="191" fontId="12" fillId="0" borderId="2" xfId="1" applyNumberFormat="1" applyFont="1" applyFill="1" applyBorder="1" applyAlignment="1">
      <alignment horizontal="right" vertical="center"/>
    </xf>
    <xf numFmtId="191" fontId="13" fillId="0" borderId="4" xfId="4" quotePrefix="1" applyNumberFormat="1" applyFont="1" applyFill="1" applyBorder="1" applyAlignment="1">
      <alignment horizontal="center" vertical="center"/>
    </xf>
    <xf numFmtId="191" fontId="12" fillId="0" borderId="1" xfId="1" applyNumberFormat="1" applyFont="1" applyFill="1" applyBorder="1" applyAlignment="1">
      <alignment horizontal="right" vertical="center"/>
    </xf>
    <xf numFmtId="191" fontId="13" fillId="0" borderId="0" xfId="4" quotePrefix="1" applyNumberFormat="1" applyFont="1" applyFill="1" applyBorder="1" applyAlignment="1">
      <alignment horizontal="right" vertical="center"/>
    </xf>
    <xf numFmtId="191" fontId="12" fillId="0" borderId="0" xfId="1" quotePrefix="1" applyNumberFormat="1" applyFont="1" applyFill="1" applyBorder="1" applyAlignment="1">
      <alignment horizontal="right" vertical="center"/>
    </xf>
    <xf numFmtId="191" fontId="12" fillId="0" borderId="4" xfId="1" applyNumberFormat="1" applyFont="1" applyFill="1" applyBorder="1" applyAlignment="1">
      <alignment horizontal="center" vertical="center"/>
    </xf>
    <xf numFmtId="191" fontId="12" fillId="0" borderId="2" xfId="1" applyNumberFormat="1" applyFont="1" applyFill="1" applyBorder="1" applyAlignment="1">
      <alignment horizontal="center" vertical="center"/>
    </xf>
    <xf numFmtId="191" fontId="12" fillId="0" borderId="5" xfId="1" applyNumberFormat="1" applyFont="1" applyFill="1" applyBorder="1" applyAlignment="1">
      <alignment horizontal="center" vertical="center"/>
    </xf>
    <xf numFmtId="191" fontId="12" fillId="0" borderId="3" xfId="1" applyNumberFormat="1" applyFont="1" applyFill="1" applyBorder="1" applyAlignment="1">
      <alignment horizontal="center" vertical="center"/>
    </xf>
    <xf numFmtId="188" fontId="10" fillId="0" borderId="0" xfId="1" applyFont="1" applyFill="1"/>
    <xf numFmtId="188" fontId="10" fillId="0" borderId="0" xfId="1" applyFont="1" applyFill="1" applyAlignment="1">
      <alignment horizontal="center"/>
    </xf>
    <xf numFmtId="191" fontId="22" fillId="0" borderId="0" xfId="1" applyNumberFormat="1" applyFont="1" applyFill="1"/>
    <xf numFmtId="191" fontId="18" fillId="0" borderId="0" xfId="1" applyNumberFormat="1" applyFont="1" applyFill="1" applyAlignment="1">
      <alignment horizontal="center" vertical="center"/>
    </xf>
    <xf numFmtId="188" fontId="21" fillId="0" borderId="0" xfId="1" applyFont="1" applyFill="1" applyAlignment="1">
      <alignment horizontal="right" vertical="center"/>
    </xf>
    <xf numFmtId="193" fontId="44" fillId="0" borderId="0" xfId="17" applyNumberFormat="1" applyFont="1" applyFill="1" applyAlignment="1">
      <alignment horizontal="center" vertical="center"/>
    </xf>
    <xf numFmtId="191" fontId="16" fillId="0" borderId="0" xfId="1" applyNumberFormat="1" applyFont="1" applyFill="1" applyAlignment="1">
      <alignment horizontal="center" vertical="center"/>
    </xf>
    <xf numFmtId="191" fontId="31" fillId="0" borderId="0" xfId="1" applyNumberFormat="1" applyFont="1" applyFill="1"/>
    <xf numFmtId="191" fontId="12" fillId="0" borderId="0" xfId="1" applyNumberFormat="1" applyFont="1" applyFill="1" applyAlignment="1">
      <alignment vertical="center"/>
    </xf>
    <xf numFmtId="191" fontId="15" fillId="0" borderId="1" xfId="1" applyNumberFormat="1" applyFont="1" applyFill="1" applyBorder="1" applyAlignment="1">
      <alignment horizontal="center" vertical="center"/>
    </xf>
    <xf numFmtId="191" fontId="12" fillId="0" borderId="0" xfId="1" quotePrefix="1" applyNumberFormat="1" applyFont="1" applyFill="1" applyBorder="1" applyAlignment="1">
      <alignment horizontal="center" vertical="center"/>
    </xf>
    <xf numFmtId="191" fontId="15" fillId="0" borderId="4" xfId="1" applyNumberFormat="1" applyFont="1" applyFill="1" applyBorder="1" applyAlignment="1">
      <alignment horizontal="center" vertical="center"/>
    </xf>
    <xf numFmtId="191" fontId="1" fillId="0" borderId="0" xfId="1" applyNumberFormat="1" applyFont="1" applyFill="1"/>
    <xf numFmtId="188" fontId="1" fillId="0" borderId="0" xfId="1" applyFont="1" applyFill="1"/>
    <xf numFmtId="191" fontId="8" fillId="0" borderId="0" xfId="1" applyNumberFormat="1" applyFont="1" applyFill="1" applyAlignment="1">
      <alignment horizontal="center"/>
    </xf>
    <xf numFmtId="191" fontId="8" fillId="0" borderId="0" xfId="1" applyNumberFormat="1" applyFont="1" applyFill="1" applyAlignment="1">
      <alignment horizontal="center" wrapText="1"/>
    </xf>
    <xf numFmtId="191" fontId="14" fillId="0" borderId="0" xfId="1" quotePrefix="1" applyNumberFormat="1" applyFont="1" applyFill="1" applyAlignment="1">
      <alignment horizont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89" fontId="7" fillId="0" borderId="0" xfId="3" applyNumberFormat="1" applyFont="1" applyAlignment="1">
      <alignment vertical="center"/>
    </xf>
    <xf numFmtId="190" fontId="8" fillId="0" borderId="0" xfId="3" applyNumberFormat="1" applyFont="1" applyAlignment="1">
      <alignment vertical="center"/>
    </xf>
    <xf numFmtId="189" fontId="8" fillId="0" borderId="0" xfId="3" applyNumberFormat="1" applyFont="1" applyAlignment="1">
      <alignment vertical="center"/>
    </xf>
    <xf numFmtId="0" fontId="3" fillId="0" borderId="0" xfId="3"/>
    <xf numFmtId="0" fontId="1" fillId="0" borderId="0" xfId="3" applyFont="1"/>
    <xf numFmtId="0" fontId="11" fillId="0" borderId="0" xfId="3" applyFont="1" applyAlignment="1">
      <alignment vertical="center"/>
    </xf>
    <xf numFmtId="0" fontId="12" fillId="0" borderId="0" xfId="3" applyFont="1" applyAlignment="1">
      <alignment horizontal="left"/>
    </xf>
    <xf numFmtId="0" fontId="13" fillId="0" borderId="0" xfId="3" applyFont="1"/>
    <xf numFmtId="190" fontId="14" fillId="0" borderId="0" xfId="3" applyNumberFormat="1" applyFont="1"/>
    <xf numFmtId="0" fontId="14" fillId="0" borderId="0" xfId="3" applyFont="1"/>
    <xf numFmtId="0" fontId="8" fillId="0" borderId="0" xfId="3" applyFont="1"/>
    <xf numFmtId="0" fontId="4" fillId="0" borderId="0" xfId="3" applyFont="1"/>
    <xf numFmtId="0" fontId="13" fillId="0" borderId="0" xfId="3" applyFont="1" applyAlignment="1">
      <alignment horizontal="left"/>
    </xf>
    <xf numFmtId="0" fontId="13" fillId="0" borderId="0" xfId="3" applyFont="1" applyAlignment="1">
      <alignment horizontal="center"/>
    </xf>
    <xf numFmtId="0" fontId="8" fillId="0" borderId="0" xfId="3" applyFont="1" applyAlignment="1">
      <alignment wrapText="1"/>
    </xf>
    <xf numFmtId="16" fontId="14" fillId="0" borderId="0" xfId="0" quotePrefix="1" applyNumberFormat="1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0" fontId="15" fillId="0" borderId="0" xfId="3" applyFont="1" applyAlignment="1">
      <alignment vertical="center"/>
    </xf>
    <xf numFmtId="0" fontId="16" fillId="0" borderId="0" xfId="3" applyFont="1" applyAlignment="1">
      <alignment horizontal="center" vertical="center"/>
    </xf>
    <xf numFmtId="0" fontId="3" fillId="0" borderId="0" xfId="3" quotePrefix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8" fillId="0" borderId="0" xfId="3" applyFont="1" applyAlignment="1">
      <alignment horizontal="center" vertical="center"/>
    </xf>
    <xf numFmtId="192" fontId="12" fillId="0" borderId="0" xfId="3" applyNumberFormat="1" applyFont="1" applyAlignment="1">
      <alignment vertical="center"/>
    </xf>
    <xf numFmtId="190" fontId="12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190" fontId="20" fillId="0" borderId="0" xfId="3" applyNumberFormat="1" applyFont="1"/>
    <xf numFmtId="0" fontId="6" fillId="0" borderId="0" xfId="0" applyFont="1" applyAlignment="1">
      <alignment horizontal="center" vertical="center"/>
    </xf>
    <xf numFmtId="0" fontId="1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4" fillId="0" borderId="0" xfId="3" applyFont="1" applyAlignment="1">
      <alignment horizontal="center" vertical="center"/>
    </xf>
    <xf numFmtId="0" fontId="13" fillId="0" borderId="0" xfId="0" applyFont="1" applyAlignment="1">
      <alignment wrapText="1"/>
    </xf>
    <xf numFmtId="0" fontId="21" fillId="0" borderId="0" xfId="3" applyFont="1" applyAlignment="1">
      <alignment vertical="center"/>
    </xf>
    <xf numFmtId="0" fontId="12" fillId="0" borderId="0" xfId="3" applyFont="1" applyAlignment="1">
      <alignment wrapText="1"/>
    </xf>
    <xf numFmtId="0" fontId="18" fillId="0" borderId="0" xfId="3" applyFont="1" applyAlignment="1">
      <alignment horizontal="center"/>
    </xf>
    <xf numFmtId="0" fontId="12" fillId="0" borderId="0" xfId="3" applyFont="1"/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/>
    </xf>
    <xf numFmtId="188" fontId="1" fillId="0" borderId="0" xfId="1" applyFont="1" applyFill="1" applyAlignment="1">
      <alignment horizontal="center"/>
    </xf>
    <xf numFmtId="0" fontId="3" fillId="0" borderId="0" xfId="3" applyAlignment="1">
      <alignment horizontal="center"/>
    </xf>
    <xf numFmtId="0" fontId="14" fillId="0" borderId="0" xfId="3" applyFont="1" applyAlignment="1">
      <alignment horizontal="center"/>
    </xf>
    <xf numFmtId="0" fontId="18" fillId="0" borderId="0" xfId="3" quotePrefix="1" applyFont="1"/>
    <xf numFmtId="0" fontId="26" fillId="0" borderId="0" xfId="3" applyFont="1" applyAlignment="1">
      <alignment vertical="center"/>
    </xf>
    <xf numFmtId="192" fontId="7" fillId="0" borderId="0" xfId="3" applyNumberFormat="1" applyFont="1" applyAlignment="1">
      <alignment vertical="center"/>
    </xf>
    <xf numFmtId="0" fontId="13" fillId="0" borderId="0" xfId="0" applyFont="1"/>
    <xf numFmtId="0" fontId="21" fillId="0" borderId="0" xfId="0" applyFont="1" applyAlignment="1">
      <alignment vertical="center"/>
    </xf>
    <xf numFmtId="0" fontId="14" fillId="0" borderId="0" xfId="3" applyFont="1" applyAlignment="1">
      <alignment vertical="center"/>
    </xf>
    <xf numFmtId="0" fontId="19" fillId="0" borderId="0" xfId="0" applyFont="1" applyAlignment="1">
      <alignment horizontal="left"/>
    </xf>
    <xf numFmtId="194" fontId="6" fillId="0" borderId="0" xfId="3" applyNumberFormat="1" applyFont="1" applyAlignment="1">
      <alignment horizontal="center" vertical="center"/>
    </xf>
    <xf numFmtId="192" fontId="23" fillId="0" borderId="0" xfId="3" applyNumberFormat="1" applyFont="1" applyAlignment="1">
      <alignment vertical="center"/>
    </xf>
    <xf numFmtId="0" fontId="16" fillId="0" borderId="0" xfId="3" applyFont="1" applyAlignment="1">
      <alignment horizontal="left" vertical="center" indent="2"/>
    </xf>
    <xf numFmtId="194" fontId="23" fillId="0" borderId="0" xfId="3" applyNumberFormat="1" applyFont="1" applyAlignment="1">
      <alignment vertical="center"/>
    </xf>
    <xf numFmtId="194" fontId="6" fillId="0" borderId="0" xfId="0" applyNumberFormat="1" applyFont="1" applyAlignment="1">
      <alignment horizontal="center" vertical="center"/>
    </xf>
    <xf numFmtId="189" fontId="23" fillId="0" borderId="0" xfId="3" applyNumberFormat="1" applyFont="1" applyAlignment="1">
      <alignment vertical="center"/>
    </xf>
    <xf numFmtId="190" fontId="27" fillId="0" borderId="0" xfId="3" applyNumberFormat="1" applyFont="1" applyAlignment="1">
      <alignment vertical="center"/>
    </xf>
    <xf numFmtId="189" fontId="27" fillId="0" borderId="0" xfId="3" applyNumberFormat="1" applyFont="1" applyAlignment="1">
      <alignment vertical="center"/>
    </xf>
    <xf numFmtId="190" fontId="14" fillId="0" borderId="0" xfId="3" applyNumberFormat="1" applyFont="1" applyAlignment="1">
      <alignment vertical="center"/>
    </xf>
    <xf numFmtId="189" fontId="14" fillId="0" borderId="0" xfId="3" applyNumberFormat="1" applyFont="1" applyAlignment="1">
      <alignment vertical="center"/>
    </xf>
    <xf numFmtId="0" fontId="28" fillId="0" borderId="0" xfId="3" applyFont="1" applyAlignment="1">
      <alignment horizontal="left" vertical="center"/>
    </xf>
    <xf numFmtId="188" fontId="3" fillId="0" borderId="0" xfId="1" applyFont="1" applyFill="1"/>
    <xf numFmtId="0" fontId="29" fillId="0" borderId="0" xfId="3" applyFont="1" applyAlignment="1">
      <alignment vertical="center"/>
    </xf>
    <xf numFmtId="194" fontId="15" fillId="0" borderId="0" xfId="5" applyNumberFormat="1" applyFont="1" applyAlignment="1">
      <alignment vertical="center"/>
    </xf>
    <xf numFmtId="194" fontId="16" fillId="0" borderId="0" xfId="5" applyNumberFormat="1" applyFont="1" applyAlignment="1">
      <alignment horizontal="center" vertical="center"/>
    </xf>
    <xf numFmtId="189" fontId="12" fillId="0" borderId="0" xfId="5" applyNumberFormat="1" applyFont="1" applyAlignment="1">
      <alignment horizontal="right" vertical="center"/>
    </xf>
    <xf numFmtId="194" fontId="12" fillId="0" borderId="0" xfId="5" applyNumberFormat="1" applyFont="1" applyAlignment="1">
      <alignment vertical="center"/>
    </xf>
    <xf numFmtId="0" fontId="8" fillId="0" borderId="0" xfId="3" quotePrefix="1" applyFont="1" applyAlignment="1">
      <alignment horizontal="center" vertical="center"/>
    </xf>
    <xf numFmtId="194" fontId="30" fillId="0" borderId="0" xfId="5" applyNumberFormat="1" applyFont="1" applyAlignment="1">
      <alignment vertical="center"/>
    </xf>
    <xf numFmtId="0" fontId="13" fillId="0" borderId="0" xfId="5"/>
    <xf numFmtId="49" fontId="13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left"/>
    </xf>
    <xf numFmtId="194" fontId="16" fillId="0" borderId="0" xfId="5" applyNumberFormat="1" applyFont="1" applyAlignment="1">
      <alignment vertical="center"/>
    </xf>
    <xf numFmtId="194" fontId="26" fillId="0" borderId="0" xfId="5" applyNumberFormat="1" applyFont="1" applyAlignment="1">
      <alignment vertical="center"/>
    </xf>
    <xf numFmtId="189" fontId="18" fillId="0" borderId="0" xfId="3" applyNumberFormat="1" applyFont="1" applyAlignment="1">
      <alignment horizontal="center" vertical="center"/>
    </xf>
    <xf numFmtId="189" fontId="16" fillId="0" borderId="0" xfId="3" applyNumberFormat="1" applyFont="1" applyAlignment="1">
      <alignment horizontal="center" vertical="center"/>
    </xf>
    <xf numFmtId="194" fontId="21" fillId="0" borderId="0" xfId="5" applyNumberFormat="1" applyFont="1" applyAlignment="1">
      <alignment vertical="center"/>
    </xf>
    <xf numFmtId="195" fontId="21" fillId="0" borderId="0" xfId="5" applyNumberFormat="1" applyFont="1" applyAlignment="1">
      <alignment vertical="center"/>
    </xf>
    <xf numFmtId="195" fontId="15" fillId="0" borderId="0" xfId="5" applyNumberFormat="1" applyFont="1" applyAlignment="1">
      <alignment vertical="center"/>
    </xf>
    <xf numFmtId="194" fontId="16" fillId="0" borderId="0" xfId="7" applyNumberFormat="1" applyFont="1" applyAlignment="1">
      <alignment horizontal="center" vertical="center"/>
    </xf>
    <xf numFmtId="195" fontId="26" fillId="0" borderId="0" xfId="5" applyNumberFormat="1" applyFont="1" applyAlignment="1">
      <alignment vertical="center"/>
    </xf>
    <xf numFmtId="0" fontId="12" fillId="0" borderId="0" xfId="5" applyFont="1" applyAlignment="1">
      <alignment vertical="center"/>
    </xf>
    <xf numFmtId="0" fontId="13" fillId="0" borderId="0" xfId="5" applyAlignment="1">
      <alignment vertical="center"/>
    </xf>
    <xf numFmtId="0" fontId="21" fillId="0" borderId="0" xfId="5" applyFont="1" applyAlignment="1">
      <alignment vertical="center"/>
    </xf>
    <xf numFmtId="0" fontId="15" fillId="0" borderId="0" xfId="7" applyFont="1" applyAlignment="1">
      <alignment vertical="center"/>
    </xf>
    <xf numFmtId="0" fontId="15" fillId="0" borderId="0" xfId="5" applyFont="1" applyAlignment="1">
      <alignment vertical="center"/>
    </xf>
    <xf numFmtId="194" fontId="16" fillId="0" borderId="0" xfId="7" applyNumberFormat="1" applyFont="1" applyAlignment="1">
      <alignment vertical="center"/>
    </xf>
    <xf numFmtId="194" fontId="21" fillId="0" borderId="0" xfId="7" applyNumberFormat="1" applyFont="1" applyAlignment="1">
      <alignment vertical="center"/>
    </xf>
    <xf numFmtId="194" fontId="19" fillId="0" borderId="0" xfId="5" applyNumberFormat="1" applyFont="1" applyAlignment="1">
      <alignment vertical="center"/>
    </xf>
    <xf numFmtId="189" fontId="13" fillId="0" borderId="0" xfId="5" applyNumberFormat="1" applyAlignment="1">
      <alignment horizontal="right" vertical="center"/>
    </xf>
    <xf numFmtId="194" fontId="13" fillId="0" borderId="0" xfId="5" applyNumberFormat="1" applyAlignment="1">
      <alignment horizontal="right" vertical="center"/>
    </xf>
    <xf numFmtId="194" fontId="13" fillId="0" borderId="0" xfId="5" applyNumberFormat="1" applyAlignment="1">
      <alignment vertical="center"/>
    </xf>
    <xf numFmtId="187" fontId="13" fillId="0" borderId="0" xfId="5" applyNumberFormat="1" applyAlignment="1">
      <alignment horizontal="right" vertical="center"/>
    </xf>
    <xf numFmtId="0" fontId="13" fillId="0" borderId="0" xfId="5" applyAlignment="1">
      <alignment horizontal="right" wrapText="1"/>
    </xf>
    <xf numFmtId="3" fontId="13" fillId="0" borderId="0" xfId="5" applyNumberFormat="1" applyAlignment="1">
      <alignment horizontal="right" wrapText="1"/>
    </xf>
    <xf numFmtId="0" fontId="13" fillId="0" borderId="0" xfId="5" applyAlignment="1">
      <alignment horizontal="right" vertical="top" wrapText="1"/>
    </xf>
    <xf numFmtId="3" fontId="13" fillId="0" borderId="0" xfId="5" applyNumberFormat="1" applyAlignment="1">
      <alignment horizontal="right" vertical="top" wrapText="1"/>
    </xf>
    <xf numFmtId="188" fontId="0" fillId="0" borderId="0" xfId="1" applyFont="1" applyFill="1"/>
    <xf numFmtId="0" fontId="30" fillId="0" borderId="0" xfId="3" applyFont="1" applyAlignment="1">
      <alignment vertical="center"/>
    </xf>
    <xf numFmtId="0" fontId="18" fillId="0" borderId="0" xfId="3" quotePrefix="1" applyFont="1" applyAlignment="1">
      <alignment horizontal="center"/>
    </xf>
    <xf numFmtId="195" fontId="13" fillId="0" borderId="0" xfId="5" applyNumberFormat="1" applyAlignment="1">
      <alignment vertical="center"/>
    </xf>
    <xf numFmtId="194" fontId="31" fillId="0" borderId="0" xfId="5" applyNumberFormat="1" applyFont="1" applyAlignment="1">
      <alignment vertical="center"/>
    </xf>
    <xf numFmtId="194" fontId="45" fillId="0" borderId="0" xfId="5" applyNumberFormat="1" applyFont="1" applyAlignment="1">
      <alignment horizontal="center" vertical="center"/>
    </xf>
    <xf numFmtId="194" fontId="31" fillId="0" borderId="0" xfId="5" applyNumberFormat="1" applyFont="1"/>
    <xf numFmtId="0" fontId="31" fillId="0" borderId="0" xfId="0" applyFont="1"/>
    <xf numFmtId="195" fontId="12" fillId="0" borderId="0" xfId="5" applyNumberFormat="1" applyFont="1" applyAlignment="1">
      <alignment vertical="center"/>
    </xf>
    <xf numFmtId="0" fontId="32" fillId="0" borderId="0" xfId="0" applyFont="1"/>
    <xf numFmtId="194" fontId="13" fillId="0" borderId="0" xfId="5" applyNumberFormat="1"/>
    <xf numFmtId="194" fontId="18" fillId="0" borderId="0" xfId="5" applyNumberFormat="1" applyFont="1" applyAlignment="1">
      <alignment horizontal="center" vertical="center"/>
    </xf>
    <xf numFmtId="194" fontId="13" fillId="0" borderId="0" xfId="5" applyNumberFormat="1" applyAlignment="1">
      <alignment horizontal="left" vertical="center"/>
    </xf>
    <xf numFmtId="194" fontId="12" fillId="0" borderId="0" xfId="5" applyNumberFormat="1" applyFont="1"/>
    <xf numFmtId="0" fontId="12" fillId="0" borderId="0" xfId="5" applyFont="1"/>
    <xf numFmtId="193" fontId="13" fillId="0" borderId="0" xfId="5" applyNumberFormat="1" applyAlignment="1">
      <alignment horizontal="right" vertical="center"/>
    </xf>
    <xf numFmtId="0" fontId="13" fillId="0" borderId="0" xfId="5" applyAlignment="1">
      <alignment horizontal="right" vertical="center"/>
    </xf>
    <xf numFmtId="194" fontId="15" fillId="0" borderId="0" xfId="3" applyNumberFormat="1" applyFont="1" applyAlignment="1">
      <alignment vertical="center"/>
    </xf>
    <xf numFmtId="194" fontId="16" fillId="0" borderId="0" xfId="3" applyNumberFormat="1" applyFont="1" applyAlignment="1">
      <alignment horizontal="center" vertical="center"/>
    </xf>
    <xf numFmtId="194" fontId="15" fillId="0" borderId="0" xfId="3" applyNumberFormat="1" applyFont="1" applyAlignment="1">
      <alignment horizontal="center" vertical="center"/>
    </xf>
    <xf numFmtId="194" fontId="15" fillId="0" borderId="0" xfId="3" applyNumberFormat="1" applyFont="1" applyAlignment="1">
      <alignment horizontal="right" vertical="center"/>
    </xf>
    <xf numFmtId="0" fontId="31" fillId="0" borderId="0" xfId="3" applyFont="1"/>
    <xf numFmtId="194" fontId="30" fillId="0" borderId="0" xfId="3" applyNumberFormat="1" applyFont="1" applyAlignment="1">
      <alignment vertical="center"/>
    </xf>
    <xf numFmtId="194" fontId="21" fillId="0" borderId="0" xfId="3" applyNumberFormat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0" fontId="21" fillId="0" borderId="0" xfId="3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3" fontId="16" fillId="0" borderId="0" xfId="3" applyNumberFormat="1" applyFont="1" applyAlignment="1">
      <alignment vertical="center"/>
    </xf>
    <xf numFmtId="193" fontId="15" fillId="0" borderId="0" xfId="3" applyNumberFormat="1" applyFont="1" applyAlignment="1">
      <alignment vertical="center"/>
    </xf>
    <xf numFmtId="193" fontId="21" fillId="0" borderId="0" xfId="3" applyNumberFormat="1" applyFont="1" applyAlignment="1">
      <alignment vertical="center"/>
    </xf>
    <xf numFmtId="0" fontId="19" fillId="0" borderId="0" xfId="0" applyFont="1"/>
    <xf numFmtId="0" fontId="21" fillId="0" borderId="0" xfId="0" applyFont="1"/>
    <xf numFmtId="0" fontId="31" fillId="0" borderId="0" xfId="3" applyFont="1" applyAlignment="1">
      <alignment vertical="center"/>
    </xf>
    <xf numFmtId="0" fontId="19" fillId="0" borderId="0" xfId="3" applyFont="1"/>
    <xf numFmtId="0" fontId="13" fillId="0" borderId="0" xfId="3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12" fillId="0" borderId="0" xfId="3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5" fontId="15" fillId="0" borderId="0" xfId="0" quotePrefix="1" applyNumberFormat="1" applyFont="1" applyAlignment="1">
      <alignment vertical="center"/>
    </xf>
    <xf numFmtId="191" fontId="21" fillId="0" borderId="0" xfId="3" applyNumberFormat="1" applyFont="1" applyAlignment="1">
      <alignment horizontal="right" vertical="center"/>
    </xf>
    <xf numFmtId="191" fontId="31" fillId="0" borderId="0" xfId="3" applyNumberFormat="1" applyFont="1"/>
    <xf numFmtId="188" fontId="21" fillId="0" borderId="0" xfId="3" applyNumberFormat="1" applyFont="1" applyAlignment="1">
      <alignment horizontal="right" vertical="center"/>
    </xf>
    <xf numFmtId="0" fontId="21" fillId="0" borderId="0" xfId="3" quotePrefix="1" applyFont="1" applyAlignment="1">
      <alignment vertical="center"/>
    </xf>
    <xf numFmtId="194" fontId="33" fillId="0" borderId="0" xfId="3" applyNumberFormat="1" applyFont="1" applyAlignment="1">
      <alignment vertical="center"/>
    </xf>
    <xf numFmtId="194" fontId="42" fillId="0" borderId="0" xfId="3" applyNumberFormat="1" applyFont="1" applyAlignment="1">
      <alignment horizontal="center" vertical="center"/>
    </xf>
    <xf numFmtId="194" fontId="33" fillId="0" borderId="0" xfId="3" applyNumberFormat="1" applyFont="1" applyAlignment="1">
      <alignment horizontal="right" vertical="center"/>
    </xf>
    <xf numFmtId="0" fontId="10" fillId="0" borderId="0" xfId="3" applyFont="1"/>
    <xf numFmtId="194" fontId="39" fillId="0" borderId="0" xfId="3" applyNumberFormat="1" applyFont="1" applyAlignment="1">
      <alignment vertical="center"/>
    </xf>
    <xf numFmtId="194" fontId="12" fillId="0" borderId="0" xfId="3" applyNumberFormat="1" applyFont="1" applyAlignment="1">
      <alignment vertical="center"/>
    </xf>
    <xf numFmtId="194" fontId="18" fillId="0" borderId="0" xfId="3" applyNumberFormat="1" applyFont="1" applyAlignment="1">
      <alignment horizontal="center" vertical="center"/>
    </xf>
    <xf numFmtId="194" fontId="12" fillId="0" borderId="0" xfId="3" applyNumberFormat="1" applyFont="1" applyAlignment="1">
      <alignment horizontal="right" vertical="center"/>
    </xf>
    <xf numFmtId="15" fontId="12" fillId="0" borderId="0" xfId="3" applyNumberFormat="1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88" fontId="10" fillId="0" borderId="0" xfId="3" applyNumberFormat="1" applyFont="1"/>
    <xf numFmtId="0" fontId="12" fillId="0" borderId="0" xfId="0" applyFont="1"/>
    <xf numFmtId="0" fontId="19" fillId="0" borderId="0" xfId="0" applyFont="1" applyAlignment="1">
      <alignment vertical="center"/>
    </xf>
    <xf numFmtId="0" fontId="10" fillId="0" borderId="0" xfId="3" applyFont="1" applyAlignment="1">
      <alignment vertical="center"/>
    </xf>
    <xf numFmtId="0" fontId="35" fillId="0" borderId="0" xfId="0" applyFont="1" applyAlignment="1">
      <alignment vertical="center"/>
    </xf>
    <xf numFmtId="0" fontId="34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0" fontId="34" fillId="0" borderId="0" xfId="3" applyFont="1" applyAlignment="1">
      <alignment horizontal="right" vertical="center"/>
    </xf>
    <xf numFmtId="191" fontId="10" fillId="0" borderId="0" xfId="3" applyNumberFormat="1" applyFont="1"/>
    <xf numFmtId="191" fontId="34" fillId="0" borderId="0" xfId="3" applyNumberFormat="1" applyFont="1" applyAlignment="1">
      <alignment horizontal="right" vertical="center"/>
    </xf>
    <xf numFmtId="194" fontId="37" fillId="0" borderId="0" xfId="8" applyNumberFormat="1" applyFont="1" applyAlignment="1">
      <alignment vertical="center"/>
    </xf>
    <xf numFmtId="194" fontId="38" fillId="0" borderId="0" xfId="8" applyNumberFormat="1" applyFont="1" applyAlignment="1">
      <alignment horizontal="center" vertical="center"/>
    </xf>
    <xf numFmtId="194" fontId="37" fillId="0" borderId="0" xfId="8" applyNumberFormat="1" applyFont="1" applyAlignment="1">
      <alignment horizontal="right" vertical="center"/>
    </xf>
    <xf numFmtId="0" fontId="13" fillId="0" borderId="0" xfId="8" applyFont="1"/>
    <xf numFmtId="0" fontId="36" fillId="0" borderId="0" xfId="9" applyFont="1" applyAlignment="1">
      <alignment vertical="center"/>
    </xf>
    <xf numFmtId="194" fontId="39" fillId="0" borderId="0" xfId="8" applyNumberFormat="1" applyFont="1" applyAlignment="1">
      <alignment vertical="center"/>
    </xf>
    <xf numFmtId="194" fontId="39" fillId="0" borderId="0" xfId="9" applyNumberFormat="1" applyFont="1" applyAlignment="1">
      <alignment vertical="center"/>
    </xf>
    <xf numFmtId="0" fontId="12" fillId="0" borderId="0" xfId="8" applyFont="1" applyAlignment="1">
      <alignment vertical="center"/>
    </xf>
    <xf numFmtId="0" fontId="18" fillId="0" borderId="0" xfId="8" applyFont="1" applyAlignment="1">
      <alignment horizontal="center" vertical="center"/>
    </xf>
    <xf numFmtId="0" fontId="13" fillId="0" borderId="0" xfId="8" applyFont="1" applyAlignment="1">
      <alignment vertical="center"/>
    </xf>
    <xf numFmtId="0" fontId="12" fillId="0" borderId="0" xfId="9" applyFont="1" applyAlignment="1">
      <alignment vertical="center"/>
    </xf>
    <xf numFmtId="0" fontId="13" fillId="0" borderId="0" xfId="8" applyFont="1" applyAlignment="1">
      <alignment horizontal="left"/>
    </xf>
    <xf numFmtId="0" fontId="13" fillId="0" borderId="0" xfId="9" applyFont="1" applyAlignment="1">
      <alignment horizontal="left"/>
    </xf>
    <xf numFmtId="0" fontId="19" fillId="0" borderId="0" xfId="8" applyFont="1" applyAlignment="1">
      <alignment vertical="center"/>
    </xf>
    <xf numFmtId="0" fontId="19" fillId="0" borderId="0" xfId="9" applyFont="1" applyAlignment="1">
      <alignment vertical="center"/>
    </xf>
    <xf numFmtId="193" fontId="13" fillId="0" borderId="0" xfId="8" applyNumberFormat="1" applyFont="1"/>
    <xf numFmtId="0" fontId="13" fillId="0" borderId="0" xfId="9" applyFont="1" applyAlignment="1">
      <alignment vertical="center"/>
    </xf>
    <xf numFmtId="0" fontId="18" fillId="0" borderId="0" xfId="11" applyFont="1" applyAlignment="1">
      <alignment vertical="center"/>
    </xf>
    <xf numFmtId="0" fontId="18" fillId="0" borderId="0" xfId="9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9" applyFont="1"/>
    <xf numFmtId="3" fontId="31" fillId="0" borderId="0" xfId="0" applyNumberFormat="1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3" fontId="31" fillId="0" borderId="0" xfId="0" applyNumberFormat="1" applyFont="1"/>
    <xf numFmtId="0" fontId="13" fillId="0" borderId="0" xfId="11" applyFont="1" applyAlignment="1">
      <alignment vertical="center"/>
    </xf>
    <xf numFmtId="0" fontId="13" fillId="0" borderId="0" xfId="12" applyAlignment="1">
      <alignment vertical="center"/>
    </xf>
    <xf numFmtId="0" fontId="18" fillId="0" borderId="0" xfId="8" applyFont="1" applyAlignment="1">
      <alignment vertical="center"/>
    </xf>
    <xf numFmtId="194" fontId="12" fillId="0" borderId="0" xfId="9" applyNumberFormat="1" applyFont="1" applyAlignment="1">
      <alignment vertical="center"/>
    </xf>
    <xf numFmtId="194" fontId="12" fillId="0" borderId="0" xfId="8" applyNumberFormat="1" applyFont="1" applyAlignment="1">
      <alignment vertical="center"/>
    </xf>
    <xf numFmtId="0" fontId="22" fillId="0" borderId="0" xfId="8" applyFont="1"/>
    <xf numFmtId="193" fontId="18" fillId="0" borderId="0" xfId="8" applyNumberFormat="1" applyFont="1" applyAlignment="1">
      <alignment horizontal="center" vertical="center"/>
    </xf>
    <xf numFmtId="194" fontId="13" fillId="0" borderId="0" xfId="8" applyNumberFormat="1" applyFont="1" applyAlignment="1">
      <alignment vertical="center"/>
    </xf>
    <xf numFmtId="194" fontId="13" fillId="0" borderId="0" xfId="9" applyNumberFormat="1" applyFont="1" applyAlignment="1">
      <alignment vertical="center"/>
    </xf>
    <xf numFmtId="194" fontId="36" fillId="0" borderId="0" xfId="8" applyNumberFormat="1" applyFont="1" applyAlignment="1">
      <alignment vertical="center"/>
    </xf>
    <xf numFmtId="194" fontId="19" fillId="0" borderId="0" xfId="8" applyNumberFormat="1" applyFont="1" applyAlignment="1">
      <alignment vertical="center"/>
    </xf>
    <xf numFmtId="194" fontId="13" fillId="0" borderId="0" xfId="9" applyNumberFormat="1" applyFont="1" applyAlignment="1">
      <alignment horizontal="left" vertical="center"/>
    </xf>
    <xf numFmtId="194" fontId="41" fillId="0" borderId="0" xfId="8" applyNumberFormat="1" applyFont="1" applyAlignment="1">
      <alignment vertical="center"/>
    </xf>
    <xf numFmtId="194" fontId="13" fillId="0" borderId="0" xfId="8" applyNumberFormat="1" applyFont="1" applyAlignment="1">
      <alignment horizontal="left" vertical="center"/>
    </xf>
    <xf numFmtId="194" fontId="13" fillId="0" borderId="0" xfId="16" applyNumberFormat="1" applyAlignment="1">
      <alignment horizontal="left" vertical="center"/>
    </xf>
    <xf numFmtId="194" fontId="41" fillId="0" borderId="0" xfId="8" applyNumberFormat="1" applyFont="1" applyAlignment="1">
      <alignment horizontal="right" vertical="center"/>
    </xf>
    <xf numFmtId="194" fontId="41" fillId="0" borderId="0" xfId="9" applyNumberFormat="1" applyFont="1" applyAlignment="1">
      <alignment vertical="center"/>
    </xf>
    <xf numFmtId="0" fontId="18" fillId="0" borderId="0" xfId="3" quotePrefix="1" applyFont="1" applyAlignment="1">
      <alignment horizontal="center"/>
    </xf>
    <xf numFmtId="191" fontId="10" fillId="0" borderId="0" xfId="1" applyNumberFormat="1" applyFont="1" applyFill="1" applyAlignment="1">
      <alignment horizontal="center" vertical="center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center" wrapText="1"/>
    </xf>
    <xf numFmtId="16" fontId="14" fillId="0" borderId="0" xfId="0" quotePrefix="1" applyNumberFormat="1" applyFont="1" applyAlignment="1">
      <alignment horizontal="center"/>
    </xf>
    <xf numFmtId="191" fontId="8" fillId="0" borderId="0" xfId="1" applyNumberFormat="1" applyFont="1" applyFill="1" applyAlignment="1">
      <alignment horizontal="center"/>
    </xf>
    <xf numFmtId="191" fontId="8" fillId="0" borderId="0" xfId="1" applyNumberFormat="1" applyFont="1" applyFill="1" applyAlignment="1">
      <alignment horizontal="center" wrapText="1"/>
    </xf>
    <xf numFmtId="191" fontId="12" fillId="0" borderId="0" xfId="1" applyNumberFormat="1" applyFont="1" applyFill="1" applyAlignment="1">
      <alignment horizontal="center" wrapText="1"/>
    </xf>
    <xf numFmtId="191" fontId="18" fillId="0" borderId="0" xfId="1" quotePrefix="1" applyNumberFormat="1" applyFont="1" applyFill="1" applyAlignment="1">
      <alignment horizontal="center"/>
    </xf>
    <xf numFmtId="191" fontId="12" fillId="0" borderId="0" xfId="1" applyNumberFormat="1" applyFont="1" applyFill="1" applyAlignment="1">
      <alignment horizontal="center"/>
    </xf>
    <xf numFmtId="191" fontId="14" fillId="0" borderId="0" xfId="1" quotePrefix="1" applyNumberFormat="1" applyFont="1" applyFill="1" applyAlignment="1">
      <alignment horizontal="center"/>
    </xf>
    <xf numFmtId="188" fontId="10" fillId="0" borderId="0" xfId="1" applyFont="1" applyFill="1" applyAlignment="1">
      <alignment horizontal="center" vertical="center"/>
    </xf>
    <xf numFmtId="49" fontId="31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31" fillId="0" borderId="0" xfId="1" applyNumberFormat="1" applyFont="1" applyFill="1" applyAlignment="1">
      <alignment horizontal="center" vertical="center" wrapText="1"/>
    </xf>
    <xf numFmtId="188" fontId="13" fillId="0" borderId="0" xfId="1" applyFont="1" applyFill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16" fillId="0" borderId="0" xfId="3" applyFont="1" applyAlignment="1">
      <alignment horizontal="center" vertical="center"/>
    </xf>
    <xf numFmtId="0" fontId="21" fillId="0" borderId="4" xfId="3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194" fontId="21" fillId="0" borderId="4" xfId="0" applyNumberFormat="1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2" fontId="13" fillId="0" borderId="0" xfId="8" applyNumberFormat="1" applyFont="1" applyAlignment="1">
      <alignment horizontal="center" vertical="center"/>
    </xf>
    <xf numFmtId="0" fontId="18" fillId="0" borderId="0" xfId="8" applyFont="1" applyAlignment="1">
      <alignment horizontal="center" vertical="center"/>
    </xf>
  </cellXfs>
  <cellStyles count="20">
    <cellStyle name="Comma" xfId="1" builtinId="3"/>
    <cellStyle name="Comma 100" xfId="6" xr:uid="{00000000-0005-0000-0000-000001000000}"/>
    <cellStyle name="Comma 3" xfId="4" xr:uid="{00000000-0005-0000-0000-000002000000}"/>
    <cellStyle name="Comma 3 2" xfId="17" xr:uid="{75310444-9C78-4FC0-8A8B-B92C8176B73B}"/>
    <cellStyle name="Comma 3 2 2" xfId="13" xr:uid="{00000000-0005-0000-0000-000003000000}"/>
    <cellStyle name="Comma 4 2" xfId="10" xr:uid="{00000000-0005-0000-0000-000004000000}"/>
    <cellStyle name="Comma 5" xfId="18" xr:uid="{CF114493-709C-4840-8BC2-B8054CDEB43F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2 5" xfId="19" xr:uid="{7F335AE1-6F81-4336-865A-971DC9BDF074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FF99FF"/>
      <color rgb="FF9FFFFF"/>
      <color rgb="FFFFCD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3"/>
  <sheetViews>
    <sheetView view="pageBreakPreview" topLeftCell="A50" zoomScale="62" zoomScaleNormal="80" zoomScaleSheetLayoutView="62" workbookViewId="0">
      <selection activeCell="B7" sqref="B7"/>
    </sheetView>
  </sheetViews>
  <sheetFormatPr defaultColWidth="9" defaultRowHeight="15" x14ac:dyDescent="0.2"/>
  <cols>
    <col min="1" max="1" width="51.875" style="170" customWidth="1"/>
    <col min="2" max="2" width="5.375" style="138" bestFit="1" customWidth="1"/>
    <col min="3" max="3" width="1.375" style="194" customWidth="1"/>
    <col min="4" max="4" width="13.125" style="197" customWidth="1"/>
    <col min="5" max="5" width="1.375" style="198" customWidth="1"/>
    <col min="6" max="6" width="13.125" style="197" customWidth="1"/>
    <col min="7" max="7" width="1.375" style="197" customWidth="1"/>
    <col min="8" max="8" width="13.125" style="197" customWidth="1"/>
    <col min="9" max="9" width="1.375" style="198" customWidth="1"/>
    <col min="10" max="10" width="13.125" style="197" customWidth="1"/>
    <col min="11" max="11" width="1.375" style="194" customWidth="1"/>
    <col min="12" max="12" width="13.125" style="197" customWidth="1"/>
    <col min="13" max="13" width="13.125" style="142" customWidth="1"/>
    <col min="14" max="14" width="14.5" style="41" bestFit="1" customWidth="1"/>
    <col min="15" max="15" width="3.5" style="41" customWidth="1"/>
    <col min="16" max="16" width="14" style="142" bestFit="1" customWidth="1"/>
    <col min="17" max="17" width="3.5" style="142" customWidth="1"/>
    <col min="18" max="18" width="14" style="142" bestFit="1" customWidth="1"/>
    <col min="19" max="19" width="3.5" style="142" customWidth="1"/>
    <col min="20" max="20" width="14" style="142" bestFit="1" customWidth="1"/>
    <col min="21" max="21" width="9" style="142"/>
    <col min="22" max="22" width="14.125" style="200" customWidth="1"/>
    <col min="23" max="23" width="3.75" style="142" customWidth="1"/>
    <col min="24" max="24" width="13.5" style="200" customWidth="1"/>
    <col min="25" max="25" width="3.75" style="142" customWidth="1"/>
    <col min="26" max="26" width="13.5" style="200" customWidth="1"/>
    <col min="27" max="27" width="3.75" style="142" customWidth="1"/>
    <col min="28" max="28" width="13.5" style="142" customWidth="1"/>
    <col min="29" max="16384" width="9" style="142"/>
  </cols>
  <sheetData>
    <row r="1" spans="1:28" ht="20.25" customHeight="1" x14ac:dyDescent="0.2">
      <c r="A1" s="137" t="s">
        <v>0</v>
      </c>
      <c r="C1" s="139"/>
      <c r="D1" s="140"/>
      <c r="E1" s="141"/>
      <c r="F1" s="140"/>
      <c r="G1" s="140"/>
      <c r="H1" s="140"/>
      <c r="I1" s="141"/>
      <c r="J1" s="140"/>
      <c r="K1" s="139"/>
      <c r="L1" s="140"/>
      <c r="N1" s="344"/>
      <c r="O1" s="344"/>
      <c r="P1" s="143"/>
      <c r="V1" s="133"/>
      <c r="X1" s="133"/>
      <c r="Z1" s="133"/>
    </row>
    <row r="2" spans="1:28" ht="20.25" customHeight="1" x14ac:dyDescent="0.2">
      <c r="A2" s="144" t="s">
        <v>1</v>
      </c>
      <c r="C2" s="139"/>
      <c r="D2" s="140"/>
      <c r="E2" s="141"/>
      <c r="F2" s="140"/>
      <c r="G2" s="140"/>
      <c r="H2" s="140"/>
      <c r="I2" s="141"/>
      <c r="J2" s="140"/>
      <c r="K2" s="139"/>
      <c r="L2" s="140"/>
      <c r="P2" s="143"/>
      <c r="V2" s="133"/>
      <c r="X2" s="133"/>
      <c r="Z2" s="133"/>
    </row>
    <row r="3" spans="1:28" ht="19.5" customHeight="1" x14ac:dyDescent="0.25">
      <c r="A3" s="145"/>
      <c r="B3" s="146"/>
      <c r="C3" s="146"/>
      <c r="D3" s="147"/>
      <c r="E3" s="148"/>
      <c r="F3" s="147"/>
      <c r="G3" s="147"/>
      <c r="H3" s="147"/>
      <c r="I3" s="148"/>
      <c r="J3" s="147"/>
      <c r="K3" s="146"/>
      <c r="L3" s="147"/>
      <c r="P3" s="143"/>
      <c r="V3" s="133"/>
      <c r="X3" s="133"/>
      <c r="Z3" s="133"/>
    </row>
    <row r="4" spans="1:28" ht="19.5" customHeight="1" x14ac:dyDescent="0.25">
      <c r="A4" s="146"/>
      <c r="B4" s="145"/>
      <c r="C4" s="146"/>
      <c r="D4" s="345" t="s">
        <v>2</v>
      </c>
      <c r="E4" s="345"/>
      <c r="F4" s="345"/>
      <c r="G4" s="345"/>
      <c r="H4" s="345"/>
      <c r="I4" s="149"/>
      <c r="J4" s="345" t="s">
        <v>3</v>
      </c>
      <c r="K4" s="345"/>
      <c r="L4" s="345"/>
      <c r="P4" s="150"/>
      <c r="V4" s="133"/>
      <c r="X4" s="133"/>
      <c r="Z4" s="133"/>
    </row>
    <row r="5" spans="1:28" ht="19.5" customHeight="1" x14ac:dyDescent="0.25">
      <c r="A5" s="146"/>
      <c r="B5" s="151"/>
      <c r="C5" s="152"/>
      <c r="D5" s="345" t="s">
        <v>4</v>
      </c>
      <c r="E5" s="345"/>
      <c r="F5" s="345"/>
      <c r="G5" s="345"/>
      <c r="H5" s="345"/>
      <c r="I5" s="153"/>
      <c r="J5" s="346" t="s">
        <v>4</v>
      </c>
      <c r="K5" s="346"/>
      <c r="L5" s="346"/>
      <c r="P5" s="143"/>
      <c r="V5" s="133"/>
      <c r="X5" s="133"/>
      <c r="Z5" s="133"/>
    </row>
    <row r="6" spans="1:28" ht="19.5" customHeight="1" x14ac:dyDescent="0.25">
      <c r="A6" s="146"/>
      <c r="B6" s="151"/>
      <c r="C6" s="152"/>
      <c r="D6" s="347" t="s">
        <v>5</v>
      </c>
      <c r="E6" s="347"/>
      <c r="F6" s="347"/>
      <c r="G6" s="154"/>
      <c r="H6" s="154" t="s">
        <v>6</v>
      </c>
      <c r="I6" s="155"/>
      <c r="J6" s="347" t="str">
        <f>D6</f>
        <v>31 December</v>
      </c>
      <c r="K6" s="347"/>
      <c r="L6" s="347"/>
      <c r="V6" s="133"/>
      <c r="X6" s="133"/>
      <c r="Z6" s="133"/>
    </row>
    <row r="7" spans="1:28" ht="19.5" customHeight="1" x14ac:dyDescent="0.25">
      <c r="A7" s="156" t="s">
        <v>7</v>
      </c>
      <c r="B7" s="157" t="s">
        <v>8</v>
      </c>
      <c r="C7" s="158"/>
      <c r="D7" s="159">
        <v>2024</v>
      </c>
      <c r="E7" s="159"/>
      <c r="F7" s="159">
        <v>2023</v>
      </c>
      <c r="G7" s="159"/>
      <c r="H7" s="159">
        <v>2023</v>
      </c>
      <c r="I7" s="159"/>
      <c r="J7" s="159">
        <v>2024</v>
      </c>
      <c r="K7" s="159"/>
      <c r="L7" s="159">
        <v>2023</v>
      </c>
      <c r="V7" s="133"/>
      <c r="X7" s="133"/>
      <c r="Z7" s="133"/>
    </row>
    <row r="8" spans="1:28" ht="19.5" customHeight="1" x14ac:dyDescent="0.25">
      <c r="A8" s="156"/>
      <c r="B8" s="157"/>
      <c r="C8" s="158"/>
      <c r="D8" s="159"/>
      <c r="E8" s="159"/>
      <c r="F8" s="159" t="s">
        <v>9</v>
      </c>
      <c r="G8" s="159"/>
      <c r="H8" s="159" t="s">
        <v>9</v>
      </c>
      <c r="I8" s="159"/>
      <c r="J8" s="159"/>
      <c r="K8" s="159"/>
      <c r="L8" s="159"/>
      <c r="V8" s="133"/>
      <c r="X8" s="133"/>
      <c r="Z8" s="133"/>
    </row>
    <row r="9" spans="1:28" ht="19.5" customHeight="1" x14ac:dyDescent="0.25">
      <c r="A9" s="160"/>
      <c r="C9" s="160"/>
      <c r="D9" s="343" t="s">
        <v>10</v>
      </c>
      <c r="E9" s="343"/>
      <c r="F9" s="343"/>
      <c r="G9" s="343"/>
      <c r="H9" s="343"/>
      <c r="I9" s="343"/>
      <c r="J9" s="343"/>
      <c r="K9" s="343"/>
      <c r="L9" s="343"/>
      <c r="M9" s="150"/>
      <c r="N9" s="42"/>
      <c r="V9" s="133"/>
      <c r="X9" s="133"/>
      <c r="Z9" s="133"/>
    </row>
    <row r="10" spans="1:28" ht="19.5" customHeight="1" x14ac:dyDescent="0.2">
      <c r="A10" s="161" t="s">
        <v>11</v>
      </c>
      <c r="B10" s="162"/>
      <c r="C10" s="163"/>
      <c r="D10" s="164"/>
      <c r="E10" s="163"/>
      <c r="F10" s="164"/>
      <c r="G10" s="164"/>
      <c r="H10" s="164"/>
      <c r="I10" s="163"/>
      <c r="J10" s="164"/>
      <c r="K10" s="163"/>
      <c r="L10" s="164"/>
      <c r="V10" s="133"/>
      <c r="X10" s="133"/>
      <c r="Z10" s="133"/>
    </row>
    <row r="11" spans="1:28" ht="19.5" customHeight="1" x14ac:dyDescent="0.2">
      <c r="A11" s="165" t="s">
        <v>12</v>
      </c>
      <c r="B11" s="166">
        <v>5</v>
      </c>
      <c r="C11" s="1"/>
      <c r="D11" s="53">
        <v>7296858</v>
      </c>
      <c r="E11" s="49"/>
      <c r="F11" s="53">
        <v>7067974</v>
      </c>
      <c r="G11" s="53"/>
      <c r="H11" s="53">
        <v>8430312</v>
      </c>
      <c r="I11" s="49"/>
      <c r="J11" s="53">
        <v>2759997</v>
      </c>
      <c r="K11" s="49"/>
      <c r="L11" s="53">
        <v>2713310</v>
      </c>
      <c r="M11" s="167"/>
      <c r="N11" s="120"/>
      <c r="O11" s="120"/>
      <c r="P11" s="133"/>
      <c r="Q11" s="133"/>
      <c r="R11" s="133"/>
      <c r="S11" s="133"/>
      <c r="T11" s="133"/>
      <c r="U11" s="133"/>
      <c r="V11" s="133"/>
      <c r="X11" s="133"/>
      <c r="Z11" s="133"/>
      <c r="AB11" s="133"/>
    </row>
    <row r="12" spans="1:28" ht="19.5" customHeight="1" x14ac:dyDescent="0.2">
      <c r="A12" s="165" t="s">
        <v>13</v>
      </c>
      <c r="B12" s="166">
        <v>6</v>
      </c>
      <c r="C12" s="1"/>
      <c r="D12" s="53">
        <v>1223879</v>
      </c>
      <c r="E12" s="49"/>
      <c r="F12" s="53">
        <v>1176567</v>
      </c>
      <c r="G12" s="53"/>
      <c r="H12" s="53">
        <v>1629879</v>
      </c>
      <c r="I12" s="49"/>
      <c r="J12" s="53">
        <v>1002735</v>
      </c>
      <c r="K12" s="49"/>
      <c r="L12" s="53">
        <v>964029</v>
      </c>
      <c r="M12" s="167"/>
      <c r="N12" s="120"/>
      <c r="O12" s="120"/>
      <c r="P12" s="133"/>
      <c r="Q12" s="133"/>
      <c r="R12" s="133"/>
      <c r="S12" s="133"/>
      <c r="T12" s="133"/>
      <c r="U12" s="133"/>
      <c r="V12" s="133"/>
      <c r="X12" s="133"/>
      <c r="Z12" s="133"/>
      <c r="AB12" s="133"/>
    </row>
    <row r="13" spans="1:28" ht="19.5" customHeight="1" x14ac:dyDescent="0.2">
      <c r="A13" s="165" t="s">
        <v>14</v>
      </c>
      <c r="B13" s="166">
        <v>7</v>
      </c>
      <c r="C13" s="1"/>
      <c r="D13" s="53">
        <v>6596421</v>
      </c>
      <c r="E13" s="49"/>
      <c r="F13" s="53">
        <v>4829663</v>
      </c>
      <c r="G13" s="53"/>
      <c r="H13" s="53">
        <v>3610909</v>
      </c>
      <c r="I13" s="50"/>
      <c r="J13" s="53">
        <v>0</v>
      </c>
      <c r="K13" s="55"/>
      <c r="L13" s="53">
        <v>0</v>
      </c>
      <c r="M13" s="167"/>
      <c r="N13" s="120"/>
      <c r="O13" s="120"/>
      <c r="P13" s="133"/>
      <c r="Q13" s="133"/>
      <c r="R13" s="133"/>
      <c r="S13" s="133"/>
      <c r="T13" s="133"/>
      <c r="U13" s="133"/>
      <c r="V13" s="133"/>
      <c r="X13" s="133"/>
      <c r="Z13" s="133"/>
      <c r="AB13" s="133"/>
    </row>
    <row r="14" spans="1:28" ht="19.5" customHeight="1" x14ac:dyDescent="0.2">
      <c r="A14" s="165" t="s">
        <v>15</v>
      </c>
      <c r="B14" s="166"/>
      <c r="C14" s="1"/>
      <c r="D14" s="53">
        <v>919620</v>
      </c>
      <c r="E14" s="49"/>
      <c r="F14" s="53">
        <v>528365</v>
      </c>
      <c r="G14" s="53"/>
      <c r="H14" s="53">
        <v>392349</v>
      </c>
      <c r="I14" s="49"/>
      <c r="J14" s="53">
        <v>5722</v>
      </c>
      <c r="K14" s="49"/>
      <c r="L14" s="53">
        <v>3165</v>
      </c>
      <c r="M14" s="167"/>
      <c r="N14" s="120"/>
      <c r="O14" s="120"/>
      <c r="P14" s="133"/>
      <c r="Q14" s="133"/>
      <c r="R14" s="133"/>
      <c r="S14" s="133"/>
      <c r="T14" s="133"/>
      <c r="U14" s="133"/>
      <c r="V14" s="133"/>
      <c r="X14" s="133"/>
      <c r="Z14" s="133"/>
      <c r="AB14" s="133"/>
    </row>
    <row r="15" spans="1:28" ht="19.5" customHeight="1" x14ac:dyDescent="0.2">
      <c r="A15" s="165" t="s">
        <v>16</v>
      </c>
      <c r="B15" s="166">
        <v>4</v>
      </c>
      <c r="C15" s="1"/>
      <c r="D15" s="53">
        <v>492105</v>
      </c>
      <c r="E15" s="49"/>
      <c r="F15" s="53">
        <v>374656</v>
      </c>
      <c r="G15" s="53"/>
      <c r="H15" s="53">
        <v>284299</v>
      </c>
      <c r="I15" s="49"/>
      <c r="J15" s="53">
        <v>1420911</v>
      </c>
      <c r="K15" s="49"/>
      <c r="L15" s="53">
        <v>787648</v>
      </c>
      <c r="M15" s="167"/>
      <c r="N15" s="120"/>
      <c r="O15" s="120"/>
      <c r="P15" s="133"/>
      <c r="Q15" s="133"/>
      <c r="R15" s="133"/>
      <c r="S15" s="133"/>
      <c r="T15" s="133"/>
      <c r="U15" s="133"/>
      <c r="V15" s="133"/>
      <c r="X15" s="133"/>
      <c r="Z15" s="133"/>
      <c r="AB15" s="133"/>
    </row>
    <row r="16" spans="1:28" ht="19.5" customHeight="1" x14ac:dyDescent="0.2">
      <c r="A16" s="165" t="s">
        <v>17</v>
      </c>
      <c r="B16" s="166">
        <v>14</v>
      </c>
      <c r="C16" s="1"/>
      <c r="D16" s="53">
        <v>25257</v>
      </c>
      <c r="E16" s="54"/>
      <c r="F16" s="53">
        <v>6147</v>
      </c>
      <c r="G16" s="53"/>
      <c r="H16" s="53">
        <v>2914</v>
      </c>
      <c r="I16" s="49"/>
      <c r="J16" s="53">
        <v>0</v>
      </c>
      <c r="K16" s="53"/>
      <c r="L16" s="53">
        <v>0</v>
      </c>
      <c r="M16" s="167"/>
      <c r="N16" s="120"/>
      <c r="O16" s="120"/>
      <c r="P16" s="133"/>
      <c r="Q16" s="133"/>
      <c r="R16" s="133"/>
      <c r="S16" s="133"/>
      <c r="T16" s="133"/>
      <c r="U16" s="133"/>
      <c r="V16" s="133"/>
      <c r="X16" s="133"/>
      <c r="Z16" s="133"/>
      <c r="AB16" s="133"/>
    </row>
    <row r="17" spans="1:28" ht="19.5" customHeight="1" x14ac:dyDescent="0.2">
      <c r="A17" s="165" t="s">
        <v>18</v>
      </c>
      <c r="B17" s="166">
        <v>4</v>
      </c>
      <c r="C17" s="4"/>
      <c r="D17" s="53">
        <v>304765</v>
      </c>
      <c r="E17" s="50"/>
      <c r="F17" s="53">
        <v>1378123</v>
      </c>
      <c r="G17" s="53"/>
      <c r="H17" s="53">
        <v>1403596</v>
      </c>
      <c r="I17" s="49"/>
      <c r="J17" s="53">
        <v>5051947</v>
      </c>
      <c r="K17" s="49"/>
      <c r="L17" s="53">
        <v>7339988</v>
      </c>
      <c r="M17" s="167"/>
      <c r="N17" s="120"/>
      <c r="O17" s="120"/>
      <c r="P17" s="133"/>
      <c r="Q17" s="133"/>
      <c r="R17" s="133"/>
      <c r="S17" s="133"/>
      <c r="T17" s="133"/>
      <c r="U17" s="133"/>
      <c r="V17" s="133"/>
      <c r="X17" s="133"/>
      <c r="Z17" s="133"/>
      <c r="AB17" s="133"/>
    </row>
    <row r="18" spans="1:28" ht="19.5" customHeight="1" x14ac:dyDescent="0.2">
      <c r="A18" s="165" t="s">
        <v>19</v>
      </c>
      <c r="B18" s="166">
        <v>4</v>
      </c>
      <c r="C18" s="1"/>
      <c r="D18" s="53">
        <v>0</v>
      </c>
      <c r="E18" s="49"/>
      <c r="F18" s="53">
        <v>0</v>
      </c>
      <c r="G18" s="53"/>
      <c r="H18" s="53">
        <v>0</v>
      </c>
      <c r="I18" s="49"/>
      <c r="J18" s="53">
        <v>95200</v>
      </c>
      <c r="K18" s="49"/>
      <c r="L18" s="53">
        <v>356443</v>
      </c>
      <c r="M18" s="167"/>
      <c r="N18" s="120"/>
      <c r="O18" s="120"/>
      <c r="P18" s="133"/>
      <c r="Q18" s="133"/>
      <c r="R18" s="133"/>
      <c r="S18" s="133"/>
      <c r="T18" s="133"/>
      <c r="U18" s="133"/>
      <c r="V18" s="133"/>
      <c r="X18" s="133"/>
      <c r="Z18" s="133"/>
      <c r="AB18" s="133"/>
    </row>
    <row r="19" spans="1:28" ht="19.5" customHeight="1" x14ac:dyDescent="0.2">
      <c r="A19" s="165" t="s">
        <v>20</v>
      </c>
      <c r="B19" s="166">
        <v>6</v>
      </c>
      <c r="C19" s="4"/>
      <c r="D19" s="53">
        <v>0</v>
      </c>
      <c r="E19" s="50"/>
      <c r="F19" s="53">
        <v>8118</v>
      </c>
      <c r="G19" s="53"/>
      <c r="H19" s="53">
        <v>91622</v>
      </c>
      <c r="I19" s="49"/>
      <c r="J19" s="53">
        <v>0</v>
      </c>
      <c r="K19" s="55"/>
      <c r="L19" s="53">
        <v>0</v>
      </c>
      <c r="M19" s="167"/>
      <c r="N19" s="120"/>
      <c r="O19" s="120"/>
      <c r="P19" s="133"/>
      <c r="Q19" s="133"/>
      <c r="R19" s="133"/>
      <c r="S19" s="133"/>
      <c r="T19" s="133"/>
      <c r="U19" s="133"/>
      <c r="V19" s="133"/>
      <c r="X19" s="133"/>
      <c r="Z19" s="133"/>
      <c r="AB19" s="133"/>
    </row>
    <row r="20" spans="1:28" ht="19.5" customHeight="1" x14ac:dyDescent="0.2">
      <c r="A20" s="165" t="s">
        <v>21</v>
      </c>
      <c r="B20" s="166">
        <v>8</v>
      </c>
      <c r="C20" s="1"/>
      <c r="D20" s="53">
        <v>998357</v>
      </c>
      <c r="E20" s="49"/>
      <c r="F20" s="53">
        <v>821915</v>
      </c>
      <c r="G20" s="53"/>
      <c r="H20" s="53">
        <v>1142459</v>
      </c>
      <c r="I20" s="50"/>
      <c r="J20" s="53">
        <v>0</v>
      </c>
      <c r="K20" s="55"/>
      <c r="L20" s="53">
        <v>0</v>
      </c>
      <c r="M20" s="167"/>
      <c r="N20" s="120"/>
      <c r="O20" s="120"/>
      <c r="P20" s="133"/>
      <c r="Q20" s="133"/>
      <c r="R20" s="133"/>
      <c r="S20" s="133"/>
      <c r="T20" s="133"/>
      <c r="U20" s="133"/>
      <c r="V20" s="133"/>
      <c r="X20" s="133"/>
      <c r="Z20" s="133"/>
      <c r="AB20" s="133"/>
    </row>
    <row r="21" spans="1:28" ht="19.5" customHeight="1" x14ac:dyDescent="0.2">
      <c r="A21" s="165" t="s">
        <v>22</v>
      </c>
      <c r="B21" s="168"/>
      <c r="C21" s="1"/>
      <c r="D21" s="53">
        <v>412131</v>
      </c>
      <c r="E21" s="49"/>
      <c r="F21" s="53">
        <v>505533</v>
      </c>
      <c r="G21" s="53"/>
      <c r="H21" s="53">
        <v>662517</v>
      </c>
      <c r="I21" s="50"/>
      <c r="J21" s="53">
        <v>0</v>
      </c>
      <c r="K21" s="55"/>
      <c r="L21" s="53">
        <v>0</v>
      </c>
      <c r="M21" s="167"/>
      <c r="N21" s="120"/>
      <c r="O21" s="120"/>
      <c r="P21" s="133"/>
      <c r="Q21" s="133"/>
      <c r="R21" s="133"/>
      <c r="S21" s="133"/>
      <c r="T21" s="133"/>
      <c r="U21" s="133"/>
      <c r="V21" s="133"/>
      <c r="X21" s="133"/>
      <c r="Z21" s="133"/>
      <c r="AB21" s="133"/>
    </row>
    <row r="22" spans="1:28" ht="19.5" customHeight="1" x14ac:dyDescent="0.2">
      <c r="A22" s="165" t="s">
        <v>23</v>
      </c>
      <c r="B22" s="168"/>
      <c r="C22" s="5"/>
      <c r="D22" s="53">
        <v>234757</v>
      </c>
      <c r="E22" s="56"/>
      <c r="F22" s="53">
        <v>120288</v>
      </c>
      <c r="G22" s="53"/>
      <c r="H22" s="53">
        <v>138856</v>
      </c>
      <c r="I22" s="56"/>
      <c r="J22" s="53">
        <v>10363</v>
      </c>
      <c r="K22" s="57"/>
      <c r="L22" s="53">
        <v>5744</v>
      </c>
      <c r="M22" s="167"/>
      <c r="N22" s="120"/>
      <c r="O22" s="120"/>
      <c r="P22" s="133"/>
      <c r="Q22" s="133"/>
      <c r="R22" s="133"/>
      <c r="S22" s="133"/>
      <c r="T22" s="133"/>
      <c r="U22" s="133"/>
      <c r="V22" s="133"/>
      <c r="X22" s="133"/>
      <c r="Z22" s="133"/>
      <c r="AB22" s="133"/>
    </row>
    <row r="23" spans="1:28" ht="19.5" customHeight="1" x14ac:dyDescent="0.2">
      <c r="A23" s="165" t="s">
        <v>24</v>
      </c>
      <c r="B23" s="168">
        <v>4</v>
      </c>
      <c r="C23" s="5"/>
      <c r="D23" s="53">
        <v>535559</v>
      </c>
      <c r="E23" s="56"/>
      <c r="F23" s="53">
        <v>418025</v>
      </c>
      <c r="G23" s="53"/>
      <c r="H23" s="53">
        <v>233230</v>
      </c>
      <c r="I23" s="56"/>
      <c r="J23" s="53">
        <v>16343</v>
      </c>
      <c r="K23" s="59"/>
      <c r="L23" s="53">
        <v>16192</v>
      </c>
      <c r="M23" s="167"/>
      <c r="N23" s="120"/>
      <c r="O23" s="120"/>
      <c r="P23" s="133"/>
      <c r="Q23" s="133"/>
      <c r="R23" s="133"/>
      <c r="S23" s="133"/>
      <c r="T23" s="133"/>
      <c r="U23" s="133"/>
      <c r="V23" s="133"/>
      <c r="X23" s="133"/>
      <c r="Z23" s="133"/>
      <c r="AB23" s="133"/>
    </row>
    <row r="24" spans="1:28" ht="19.5" customHeight="1" x14ac:dyDescent="0.2">
      <c r="A24" s="165" t="s">
        <v>25</v>
      </c>
      <c r="B24" s="168">
        <v>3</v>
      </c>
      <c r="C24" s="5"/>
      <c r="D24" s="53">
        <v>1515579</v>
      </c>
      <c r="E24" s="56"/>
      <c r="F24" s="53">
        <v>0</v>
      </c>
      <c r="G24" s="53"/>
      <c r="H24" s="53">
        <v>0</v>
      </c>
      <c r="I24" s="56"/>
      <c r="J24" s="53">
        <v>0</v>
      </c>
      <c r="K24" s="59"/>
      <c r="L24" s="53">
        <v>0</v>
      </c>
      <c r="M24" s="167"/>
      <c r="N24" s="120"/>
      <c r="O24" s="120"/>
      <c r="P24" s="133"/>
      <c r="Q24" s="133"/>
      <c r="R24" s="133"/>
      <c r="S24" s="133"/>
      <c r="T24" s="133"/>
      <c r="U24" s="133"/>
      <c r="V24" s="133"/>
      <c r="X24" s="133"/>
      <c r="Z24" s="133"/>
      <c r="AB24" s="133"/>
    </row>
    <row r="25" spans="1:28" ht="19.5" customHeight="1" x14ac:dyDescent="0.2">
      <c r="A25" s="169" t="s">
        <v>26</v>
      </c>
      <c r="C25" s="8"/>
      <c r="D25" s="60">
        <f>SUM(D11:D24)</f>
        <v>20555288</v>
      </c>
      <c r="E25" s="61"/>
      <c r="F25" s="60">
        <f>SUM(F11:F23)</f>
        <v>17235374</v>
      </c>
      <c r="G25" s="61"/>
      <c r="H25" s="60">
        <f>SUM(H11:H24)</f>
        <v>18022942</v>
      </c>
      <c r="I25" s="61"/>
      <c r="J25" s="60">
        <f>SUM(J11:J24)</f>
        <v>10363218</v>
      </c>
      <c r="K25" s="61"/>
      <c r="L25" s="60">
        <f>SUM(L11:L24)</f>
        <v>12186519</v>
      </c>
      <c r="M25" s="167"/>
      <c r="N25" s="120"/>
      <c r="O25" s="120"/>
      <c r="P25" s="133"/>
      <c r="Q25" s="133"/>
      <c r="R25" s="133"/>
      <c r="S25" s="133"/>
      <c r="T25" s="133"/>
      <c r="U25" s="133"/>
      <c r="V25" s="133"/>
      <c r="X25" s="133"/>
      <c r="Z25" s="133"/>
      <c r="AB25" s="133"/>
    </row>
    <row r="26" spans="1:28" ht="19.5" customHeight="1" x14ac:dyDescent="0.2">
      <c r="C26" s="10"/>
      <c r="D26" s="58"/>
      <c r="E26" s="58"/>
      <c r="F26" s="58"/>
      <c r="G26" s="58"/>
      <c r="H26" s="58"/>
      <c r="I26" s="58"/>
      <c r="J26" s="58"/>
      <c r="K26" s="62"/>
      <c r="L26" s="58"/>
      <c r="M26" s="167"/>
      <c r="N26" s="120"/>
      <c r="O26" s="120"/>
      <c r="P26" s="133"/>
      <c r="Q26" s="133"/>
      <c r="R26" s="133"/>
      <c r="S26" s="133"/>
      <c r="T26" s="133"/>
      <c r="U26" s="133"/>
      <c r="V26" s="133"/>
      <c r="X26" s="133"/>
      <c r="Z26" s="133"/>
      <c r="AB26" s="133"/>
    </row>
    <row r="27" spans="1:28" ht="19.5" customHeight="1" x14ac:dyDescent="0.2">
      <c r="A27" s="161" t="s">
        <v>27</v>
      </c>
      <c r="B27" s="171"/>
      <c r="C27" s="7"/>
      <c r="D27" s="58"/>
      <c r="E27" s="58"/>
      <c r="F27" s="58"/>
      <c r="G27" s="58"/>
      <c r="H27" s="58"/>
      <c r="I27" s="58"/>
      <c r="J27" s="58"/>
      <c r="K27" s="58"/>
      <c r="L27" s="58"/>
      <c r="M27" s="167"/>
      <c r="N27" s="120"/>
      <c r="O27" s="120"/>
      <c r="P27" s="133"/>
      <c r="Q27" s="133"/>
      <c r="R27" s="133"/>
      <c r="S27" s="133"/>
      <c r="T27" s="133"/>
      <c r="U27" s="133"/>
      <c r="V27" s="133"/>
      <c r="X27" s="133"/>
      <c r="Z27" s="133"/>
      <c r="AB27" s="133"/>
    </row>
    <row r="28" spans="1:28" ht="19.5" customHeight="1" x14ac:dyDescent="0.25">
      <c r="A28" s="172" t="s">
        <v>28</v>
      </c>
      <c r="B28" s="171" t="s">
        <v>29</v>
      </c>
      <c r="C28" s="11"/>
      <c r="D28" s="53">
        <v>3348333</v>
      </c>
      <c r="E28" s="58"/>
      <c r="F28" s="53">
        <v>2844830</v>
      </c>
      <c r="G28" s="53"/>
      <c r="H28" s="53">
        <v>2262376</v>
      </c>
      <c r="I28" s="58"/>
      <c r="J28" s="53">
        <v>2983919</v>
      </c>
      <c r="K28" s="55"/>
      <c r="L28" s="53">
        <v>978133</v>
      </c>
      <c r="M28" s="167"/>
      <c r="N28" s="120"/>
      <c r="O28" s="120"/>
      <c r="P28" s="133"/>
      <c r="Q28" s="133"/>
      <c r="R28" s="133"/>
      <c r="S28" s="133"/>
      <c r="T28" s="133"/>
      <c r="U28" s="133"/>
      <c r="V28" s="133"/>
      <c r="X28" s="133"/>
      <c r="Z28" s="133"/>
      <c r="AB28" s="133"/>
    </row>
    <row r="29" spans="1:28" ht="19.5" customHeight="1" x14ac:dyDescent="0.2">
      <c r="A29" s="173" t="s">
        <v>30</v>
      </c>
      <c r="B29" s="171">
        <v>10</v>
      </c>
      <c r="C29" s="11"/>
      <c r="D29" s="53">
        <v>0</v>
      </c>
      <c r="E29" s="55"/>
      <c r="F29" s="53">
        <v>0</v>
      </c>
      <c r="G29" s="53"/>
      <c r="H29" s="53">
        <v>0</v>
      </c>
      <c r="I29" s="58"/>
      <c r="J29" s="53">
        <v>23649620</v>
      </c>
      <c r="K29" s="58"/>
      <c r="L29" s="53">
        <v>23805918</v>
      </c>
      <c r="M29" s="167"/>
      <c r="N29" s="120"/>
      <c r="O29" s="120"/>
      <c r="P29" s="133"/>
      <c r="Q29" s="133"/>
      <c r="R29" s="133"/>
      <c r="S29" s="133"/>
      <c r="T29" s="133"/>
      <c r="U29" s="133"/>
      <c r="V29" s="133"/>
      <c r="X29" s="133"/>
      <c r="Z29" s="133"/>
      <c r="AB29" s="133"/>
    </row>
    <row r="30" spans="1:28" ht="19.5" customHeight="1" x14ac:dyDescent="0.2">
      <c r="A30" s="173" t="s">
        <v>31</v>
      </c>
      <c r="B30" s="171">
        <v>9</v>
      </c>
      <c r="C30" s="11"/>
      <c r="D30" s="53">
        <v>1586678</v>
      </c>
      <c r="E30" s="58"/>
      <c r="F30" s="53">
        <v>1531888</v>
      </c>
      <c r="G30" s="53"/>
      <c r="H30" s="53">
        <v>1563455</v>
      </c>
      <c r="I30" s="58"/>
      <c r="J30" s="53">
        <v>61200</v>
      </c>
      <c r="K30" s="58"/>
      <c r="L30" s="53">
        <v>61200</v>
      </c>
      <c r="M30" s="167"/>
      <c r="N30" s="120"/>
      <c r="O30" s="120"/>
      <c r="P30" s="133"/>
      <c r="Q30" s="133"/>
      <c r="R30" s="133"/>
      <c r="S30" s="133"/>
      <c r="T30" s="133"/>
      <c r="U30" s="133"/>
      <c r="V30" s="133"/>
      <c r="X30" s="133"/>
      <c r="Z30" s="133"/>
      <c r="AB30" s="133"/>
    </row>
    <row r="31" spans="1:28" ht="19.5" customHeight="1" x14ac:dyDescent="0.2">
      <c r="A31" s="173" t="s">
        <v>32</v>
      </c>
      <c r="B31" s="171">
        <v>9</v>
      </c>
      <c r="C31" s="11"/>
      <c r="D31" s="53">
        <v>830957</v>
      </c>
      <c r="E31" s="58"/>
      <c r="F31" s="53">
        <v>932117</v>
      </c>
      <c r="G31" s="53"/>
      <c r="H31" s="53">
        <v>1148741</v>
      </c>
      <c r="I31" s="58"/>
      <c r="J31" s="53">
        <v>467806</v>
      </c>
      <c r="K31" s="58"/>
      <c r="L31" s="53">
        <v>467296</v>
      </c>
      <c r="M31" s="167"/>
      <c r="N31" s="120"/>
      <c r="O31" s="120"/>
      <c r="P31" s="133"/>
      <c r="Q31" s="133"/>
      <c r="R31" s="133"/>
      <c r="S31" s="133"/>
      <c r="T31" s="133"/>
      <c r="U31" s="133"/>
      <c r="V31" s="133"/>
      <c r="X31" s="133"/>
      <c r="Z31" s="133"/>
      <c r="AB31" s="133"/>
    </row>
    <row r="32" spans="1:28" ht="19.5" customHeight="1" x14ac:dyDescent="0.2">
      <c r="A32" s="173" t="s">
        <v>33</v>
      </c>
      <c r="B32" s="171">
        <v>14</v>
      </c>
      <c r="C32" s="11"/>
      <c r="D32" s="53">
        <v>144610</v>
      </c>
      <c r="E32" s="58"/>
      <c r="F32" s="53">
        <v>114182</v>
      </c>
      <c r="G32" s="53"/>
      <c r="H32" s="53">
        <v>55168</v>
      </c>
      <c r="I32" s="58"/>
      <c r="J32" s="53">
        <v>0</v>
      </c>
      <c r="K32" s="58"/>
      <c r="L32" s="53">
        <v>0</v>
      </c>
      <c r="M32" s="167"/>
      <c r="N32" s="120"/>
      <c r="O32" s="120"/>
      <c r="P32" s="133"/>
      <c r="Q32" s="133"/>
      <c r="R32" s="133"/>
      <c r="S32" s="133"/>
      <c r="T32" s="133"/>
      <c r="U32" s="133"/>
      <c r="V32" s="133"/>
      <c r="X32" s="133"/>
      <c r="Z32" s="133"/>
      <c r="AB32" s="133"/>
    </row>
    <row r="33" spans="1:28" ht="19.5" customHeight="1" x14ac:dyDescent="0.2">
      <c r="A33" s="173" t="s">
        <v>34</v>
      </c>
      <c r="B33" s="171">
        <v>4</v>
      </c>
      <c r="C33" s="11"/>
      <c r="D33" s="53">
        <v>1715631</v>
      </c>
      <c r="E33" s="55"/>
      <c r="F33" s="53">
        <v>0</v>
      </c>
      <c r="G33" s="53"/>
      <c r="H33" s="53">
        <v>31668</v>
      </c>
      <c r="I33" s="58"/>
      <c r="J33" s="53">
        <v>5267851</v>
      </c>
      <c r="K33" s="58"/>
      <c r="L33" s="53">
        <v>2342681</v>
      </c>
      <c r="M33" s="167"/>
      <c r="N33" s="120"/>
      <c r="O33" s="120"/>
      <c r="P33" s="133"/>
      <c r="Q33" s="133"/>
      <c r="R33" s="133"/>
      <c r="S33" s="133"/>
      <c r="T33" s="133"/>
      <c r="U33" s="133"/>
      <c r="V33" s="133"/>
      <c r="X33" s="133"/>
      <c r="Z33" s="133"/>
      <c r="AB33" s="133"/>
    </row>
    <row r="34" spans="1:28" ht="19.5" customHeight="1" x14ac:dyDescent="0.2">
      <c r="A34" s="173" t="s">
        <v>35</v>
      </c>
      <c r="B34" s="171">
        <v>12</v>
      </c>
      <c r="C34" s="6"/>
      <c r="D34" s="53">
        <v>151604</v>
      </c>
      <c r="E34" s="58"/>
      <c r="F34" s="53">
        <v>163454</v>
      </c>
      <c r="G34" s="53"/>
      <c r="H34" s="53">
        <v>175332</v>
      </c>
      <c r="I34" s="58"/>
      <c r="J34" s="53">
        <v>0</v>
      </c>
      <c r="K34" s="55"/>
      <c r="L34" s="53">
        <v>0</v>
      </c>
      <c r="M34" s="167"/>
      <c r="N34" s="120"/>
      <c r="O34" s="120"/>
      <c r="P34" s="133"/>
      <c r="Q34" s="133"/>
      <c r="R34" s="133"/>
      <c r="S34" s="133"/>
      <c r="T34" s="133"/>
      <c r="U34" s="133"/>
      <c r="V34" s="133"/>
      <c r="X34" s="133"/>
      <c r="Z34" s="133"/>
      <c r="AB34" s="133"/>
    </row>
    <row r="35" spans="1:28" ht="19.5" customHeight="1" x14ac:dyDescent="0.2">
      <c r="A35" s="173" t="s">
        <v>36</v>
      </c>
      <c r="B35" s="171">
        <v>13</v>
      </c>
      <c r="C35" s="6"/>
      <c r="D35" s="53">
        <v>16246185</v>
      </c>
      <c r="E35" s="58"/>
      <c r="F35" s="53">
        <v>15819820</v>
      </c>
      <c r="G35" s="53"/>
      <c r="H35" s="53">
        <v>15351278</v>
      </c>
      <c r="I35" s="58"/>
      <c r="J35" s="53">
        <v>163472</v>
      </c>
      <c r="K35" s="58"/>
      <c r="L35" s="53">
        <v>145571</v>
      </c>
      <c r="M35" s="167"/>
      <c r="N35" s="120"/>
      <c r="O35" s="120"/>
      <c r="P35" s="133"/>
      <c r="Q35" s="133"/>
      <c r="R35" s="133"/>
      <c r="S35" s="133"/>
      <c r="T35" s="133"/>
      <c r="U35" s="133"/>
      <c r="V35" s="133"/>
      <c r="X35" s="133"/>
      <c r="Z35" s="133"/>
      <c r="AB35" s="133"/>
    </row>
    <row r="36" spans="1:28" ht="19.5" customHeight="1" x14ac:dyDescent="0.2">
      <c r="A36" s="173" t="s">
        <v>37</v>
      </c>
      <c r="B36" s="171">
        <v>15</v>
      </c>
      <c r="C36" s="6"/>
      <c r="D36" s="53">
        <v>722829</v>
      </c>
      <c r="E36" s="58"/>
      <c r="F36" s="53">
        <v>1101155</v>
      </c>
      <c r="G36" s="53"/>
      <c r="H36" s="53">
        <v>1271097</v>
      </c>
      <c r="I36" s="58"/>
      <c r="J36" s="53">
        <v>16561</v>
      </c>
      <c r="K36" s="58"/>
      <c r="L36" s="53">
        <v>21613</v>
      </c>
      <c r="M36" s="167"/>
      <c r="N36" s="120"/>
      <c r="O36" s="120"/>
      <c r="P36" s="133"/>
      <c r="Q36" s="133"/>
      <c r="R36" s="133"/>
      <c r="S36" s="133"/>
      <c r="T36" s="133"/>
      <c r="U36" s="133"/>
      <c r="V36" s="133"/>
      <c r="X36" s="133"/>
      <c r="Z36" s="133"/>
      <c r="AB36" s="133"/>
    </row>
    <row r="37" spans="1:28" ht="19.5" customHeight="1" x14ac:dyDescent="0.2">
      <c r="A37" s="173" t="s">
        <v>38</v>
      </c>
      <c r="B37" s="171">
        <v>16</v>
      </c>
      <c r="C37" s="6"/>
      <c r="D37" s="53">
        <v>0</v>
      </c>
      <c r="E37" s="58"/>
      <c r="F37" s="53">
        <v>6931</v>
      </c>
      <c r="G37" s="53"/>
      <c r="H37" s="53">
        <v>6071</v>
      </c>
      <c r="I37" s="58"/>
      <c r="J37" s="53">
        <v>0</v>
      </c>
      <c r="K37" s="55"/>
      <c r="L37" s="53">
        <v>0</v>
      </c>
      <c r="M37" s="167"/>
      <c r="N37" s="120"/>
      <c r="O37" s="120"/>
      <c r="P37" s="133"/>
      <c r="Q37" s="133"/>
      <c r="R37" s="133"/>
      <c r="S37" s="133"/>
      <c r="T37" s="133"/>
      <c r="U37" s="133"/>
      <c r="V37" s="133"/>
      <c r="X37" s="133"/>
      <c r="Z37" s="133"/>
      <c r="AB37" s="133"/>
    </row>
    <row r="38" spans="1:28" ht="19.350000000000001" customHeight="1" x14ac:dyDescent="0.2">
      <c r="A38" s="173" t="s">
        <v>39</v>
      </c>
      <c r="B38" s="157">
        <v>17</v>
      </c>
      <c r="C38" s="5"/>
      <c r="D38" s="53">
        <v>201980</v>
      </c>
      <c r="E38" s="58"/>
      <c r="F38" s="53">
        <v>244837</v>
      </c>
      <c r="G38" s="53"/>
      <c r="H38" s="53">
        <v>229480</v>
      </c>
      <c r="I38" s="58"/>
      <c r="J38" s="53">
        <v>18878</v>
      </c>
      <c r="K38" s="62"/>
      <c r="L38" s="53">
        <v>43434</v>
      </c>
      <c r="M38" s="167"/>
      <c r="N38" s="120"/>
      <c r="O38" s="120"/>
      <c r="P38" s="133"/>
      <c r="Q38" s="133"/>
      <c r="R38" s="133"/>
      <c r="S38" s="133"/>
      <c r="T38" s="133"/>
      <c r="U38" s="133"/>
      <c r="V38" s="133"/>
      <c r="X38" s="133"/>
      <c r="Z38" s="133"/>
      <c r="AB38" s="133"/>
    </row>
    <row r="39" spans="1:28" ht="19.350000000000001" customHeight="1" x14ac:dyDescent="0.2">
      <c r="A39" s="173" t="s">
        <v>40</v>
      </c>
      <c r="B39" s="157">
        <v>18</v>
      </c>
      <c r="C39" s="5"/>
      <c r="D39" s="53">
        <v>3492821</v>
      </c>
      <c r="E39" s="58"/>
      <c r="F39" s="53">
        <v>2767795</v>
      </c>
      <c r="G39" s="53"/>
      <c r="H39" s="53">
        <v>1521273</v>
      </c>
      <c r="I39" s="58"/>
      <c r="J39" s="53">
        <v>1828607</v>
      </c>
      <c r="K39" s="62"/>
      <c r="L39" s="53">
        <v>0</v>
      </c>
      <c r="M39" s="167"/>
      <c r="N39" s="120"/>
      <c r="O39" s="120"/>
      <c r="P39" s="133"/>
      <c r="Q39" s="133"/>
      <c r="R39" s="133"/>
      <c r="S39" s="133"/>
      <c r="T39" s="133"/>
      <c r="U39" s="133"/>
      <c r="V39" s="133"/>
      <c r="X39" s="133"/>
      <c r="Z39" s="133"/>
      <c r="AB39" s="133"/>
    </row>
    <row r="40" spans="1:28" ht="19.5" customHeight="1" x14ac:dyDescent="0.2">
      <c r="A40" s="173" t="s">
        <v>41</v>
      </c>
      <c r="B40" s="157">
        <v>19</v>
      </c>
      <c r="C40" s="5"/>
      <c r="D40" s="53">
        <v>105858</v>
      </c>
      <c r="E40" s="58"/>
      <c r="F40" s="53">
        <v>405670</v>
      </c>
      <c r="G40" s="53"/>
      <c r="H40" s="53">
        <v>300565</v>
      </c>
      <c r="I40" s="58"/>
      <c r="J40" s="53">
        <v>0</v>
      </c>
      <c r="K40" s="62"/>
      <c r="L40" s="53">
        <v>175972</v>
      </c>
      <c r="M40" s="167"/>
      <c r="N40" s="120"/>
      <c r="O40" s="120"/>
      <c r="P40" s="133"/>
      <c r="Q40" s="133"/>
      <c r="R40" s="133"/>
      <c r="S40" s="133"/>
      <c r="T40" s="133"/>
      <c r="U40" s="133"/>
      <c r="V40" s="133"/>
      <c r="X40" s="133"/>
      <c r="Z40" s="133"/>
      <c r="AB40" s="133"/>
    </row>
    <row r="41" spans="1:28" ht="19.5" customHeight="1" x14ac:dyDescent="0.2">
      <c r="A41" s="173" t="s">
        <v>42</v>
      </c>
      <c r="B41" s="157" t="s">
        <v>324</v>
      </c>
      <c r="C41" s="5"/>
      <c r="D41" s="53">
        <v>927409</v>
      </c>
      <c r="E41" s="58"/>
      <c r="F41" s="53">
        <v>1620380</v>
      </c>
      <c r="G41" s="53"/>
      <c r="H41" s="53">
        <v>1486654</v>
      </c>
      <c r="I41" s="58"/>
      <c r="J41" s="53">
        <v>31717</v>
      </c>
      <c r="K41" s="62"/>
      <c r="L41" s="53">
        <v>25020</v>
      </c>
      <c r="M41" s="167"/>
      <c r="N41" s="120"/>
      <c r="O41" s="120"/>
      <c r="P41" s="133"/>
      <c r="Q41" s="133"/>
      <c r="R41" s="133"/>
      <c r="S41" s="133"/>
      <c r="T41" s="133"/>
      <c r="U41" s="133"/>
      <c r="V41" s="133"/>
      <c r="X41" s="133"/>
      <c r="Z41" s="133"/>
      <c r="AB41" s="133"/>
    </row>
    <row r="42" spans="1:28" ht="19.5" customHeight="1" x14ac:dyDescent="0.25">
      <c r="A42" s="174" t="s">
        <v>43</v>
      </c>
      <c r="B42" s="175"/>
      <c r="C42" s="175"/>
      <c r="D42" s="60">
        <f>SUM(D28:D41)</f>
        <v>29474895</v>
      </c>
      <c r="E42" s="79"/>
      <c r="F42" s="60">
        <f>SUM(F28:F41)</f>
        <v>27553059</v>
      </c>
      <c r="G42" s="61"/>
      <c r="H42" s="60">
        <f>SUM(H28:H41)</f>
        <v>25403158</v>
      </c>
      <c r="I42" s="79"/>
      <c r="J42" s="60">
        <f>SUM(J28:J41)</f>
        <v>34489631</v>
      </c>
      <c r="K42" s="80"/>
      <c r="L42" s="60">
        <f>SUM(L28:L41)</f>
        <v>28066838</v>
      </c>
      <c r="M42" s="167"/>
      <c r="N42" s="120"/>
      <c r="O42" s="120"/>
      <c r="P42" s="133"/>
      <c r="Q42" s="133"/>
      <c r="R42" s="133"/>
      <c r="S42" s="133"/>
      <c r="T42" s="133"/>
      <c r="U42" s="133"/>
      <c r="V42" s="133"/>
      <c r="X42" s="133"/>
      <c r="Z42" s="133"/>
      <c r="AB42" s="133"/>
    </row>
    <row r="43" spans="1:28" ht="19.5" customHeight="1" x14ac:dyDescent="0.25">
      <c r="A43" s="174"/>
      <c r="B43" s="175"/>
      <c r="C43" s="175"/>
      <c r="D43" s="64"/>
      <c r="E43" s="79"/>
      <c r="F43" s="64"/>
      <c r="G43" s="61"/>
      <c r="H43" s="61"/>
      <c r="I43" s="79"/>
      <c r="J43" s="64"/>
      <c r="K43" s="80"/>
      <c r="L43" s="64"/>
      <c r="M43" s="167"/>
      <c r="N43" s="120"/>
      <c r="O43" s="120"/>
      <c r="P43" s="133"/>
      <c r="Q43" s="133"/>
      <c r="R43" s="133"/>
      <c r="S43" s="133"/>
      <c r="T43" s="133"/>
      <c r="U43" s="133"/>
      <c r="V43" s="133"/>
      <c r="X43" s="133"/>
      <c r="Z43" s="133"/>
      <c r="AB43" s="133"/>
    </row>
    <row r="44" spans="1:28" ht="19.5" customHeight="1" thickBot="1" x14ac:dyDescent="0.3">
      <c r="A44" s="176" t="s">
        <v>44</v>
      </c>
      <c r="B44" s="175"/>
      <c r="C44" s="175"/>
      <c r="D44" s="65">
        <f>D25+D42</f>
        <v>50030183</v>
      </c>
      <c r="E44" s="79"/>
      <c r="F44" s="65">
        <f>F25+F42</f>
        <v>44788433</v>
      </c>
      <c r="G44" s="61"/>
      <c r="H44" s="65">
        <f>H25+H42</f>
        <v>43426100</v>
      </c>
      <c r="I44" s="79"/>
      <c r="J44" s="65">
        <f>J25+J42</f>
        <v>44852849</v>
      </c>
      <c r="K44" s="80"/>
      <c r="L44" s="65">
        <f>L25+L42</f>
        <v>40253357</v>
      </c>
      <c r="M44" s="167"/>
      <c r="N44" s="120"/>
      <c r="O44" s="120"/>
      <c r="P44" s="133"/>
      <c r="Q44" s="133"/>
      <c r="R44" s="133"/>
      <c r="S44" s="133"/>
      <c r="T44" s="133"/>
      <c r="U44" s="133"/>
      <c r="V44" s="133"/>
      <c r="X44" s="133"/>
      <c r="Z44" s="133"/>
      <c r="AB44" s="133"/>
    </row>
    <row r="45" spans="1:28" ht="19.5" customHeight="1" thickTop="1" x14ac:dyDescent="0.25">
      <c r="A45" s="176"/>
      <c r="B45" s="175"/>
      <c r="C45" s="175"/>
      <c r="D45" s="66"/>
      <c r="E45" s="81"/>
      <c r="F45" s="66"/>
      <c r="G45" s="66"/>
      <c r="H45" s="66"/>
      <c r="I45" s="81"/>
      <c r="J45" s="66"/>
      <c r="K45" s="80"/>
      <c r="L45" s="66"/>
      <c r="M45" s="167"/>
      <c r="N45" s="120"/>
      <c r="O45" s="120"/>
      <c r="P45" s="133"/>
      <c r="Q45" s="133"/>
      <c r="R45" s="133"/>
      <c r="S45" s="133"/>
      <c r="T45" s="133"/>
      <c r="U45" s="133"/>
      <c r="V45" s="133"/>
      <c r="X45" s="133"/>
      <c r="Z45" s="133"/>
    </row>
    <row r="46" spans="1:28" ht="19.5" customHeight="1" x14ac:dyDescent="0.2">
      <c r="A46" s="137" t="s">
        <v>0</v>
      </c>
      <c r="C46" s="139"/>
      <c r="D46" s="82"/>
      <c r="E46" s="82"/>
      <c r="F46" s="82"/>
      <c r="G46" s="82"/>
      <c r="H46" s="82"/>
      <c r="I46" s="82"/>
      <c r="J46" s="82"/>
      <c r="K46" s="83"/>
      <c r="L46" s="82"/>
      <c r="M46" s="167"/>
      <c r="N46" s="120"/>
      <c r="O46" s="120"/>
      <c r="P46" s="133"/>
      <c r="Q46" s="133"/>
      <c r="R46" s="133"/>
      <c r="S46" s="133"/>
      <c r="T46" s="133"/>
      <c r="U46" s="133"/>
      <c r="V46" s="133"/>
      <c r="X46" s="133"/>
      <c r="Z46" s="133"/>
    </row>
    <row r="47" spans="1:28" ht="19.5" customHeight="1" x14ac:dyDescent="0.2">
      <c r="A47" s="144" t="s">
        <v>1</v>
      </c>
      <c r="C47" s="139"/>
      <c r="D47" s="82"/>
      <c r="E47" s="82"/>
      <c r="F47" s="82"/>
      <c r="G47" s="82"/>
      <c r="H47" s="82"/>
      <c r="I47" s="82"/>
      <c r="J47" s="82"/>
      <c r="K47" s="83"/>
      <c r="L47" s="82"/>
      <c r="M47" s="167"/>
      <c r="N47" s="120"/>
      <c r="O47" s="120"/>
      <c r="P47" s="133"/>
      <c r="Q47" s="133"/>
      <c r="R47" s="133"/>
      <c r="S47" s="133"/>
      <c r="T47" s="133"/>
      <c r="U47" s="133"/>
      <c r="V47" s="133"/>
      <c r="X47" s="133"/>
      <c r="Z47" s="133"/>
    </row>
    <row r="48" spans="1:28" ht="19.5" customHeight="1" x14ac:dyDescent="0.2">
      <c r="A48" s="160"/>
      <c r="C48" s="139"/>
      <c r="D48" s="82"/>
      <c r="E48" s="82"/>
      <c r="F48" s="82"/>
      <c r="G48" s="82"/>
      <c r="H48" s="82"/>
      <c r="I48" s="82"/>
      <c r="J48" s="82"/>
      <c r="K48" s="83"/>
      <c r="L48" s="82"/>
      <c r="M48" s="167"/>
      <c r="N48" s="120"/>
      <c r="O48" s="120"/>
      <c r="P48" s="133"/>
      <c r="Q48" s="133"/>
      <c r="R48" s="133"/>
      <c r="S48" s="133"/>
      <c r="T48" s="133"/>
      <c r="U48" s="133"/>
      <c r="V48" s="133"/>
      <c r="X48" s="133"/>
      <c r="Z48" s="133"/>
    </row>
    <row r="49" spans="1:28" s="180" customFormat="1" ht="19.5" customHeight="1" x14ac:dyDescent="0.2">
      <c r="A49" s="177"/>
      <c r="B49" s="138"/>
      <c r="C49" s="178"/>
      <c r="D49" s="348" t="s">
        <v>2</v>
      </c>
      <c r="E49" s="348"/>
      <c r="F49" s="348"/>
      <c r="G49" s="348"/>
      <c r="H49" s="348"/>
      <c r="I49" s="134"/>
      <c r="J49" s="352" t="s">
        <v>3</v>
      </c>
      <c r="K49" s="352"/>
      <c r="L49" s="352"/>
      <c r="M49" s="167"/>
      <c r="N49" s="120"/>
      <c r="O49" s="121"/>
      <c r="P49" s="179"/>
      <c r="Q49" s="179"/>
      <c r="R49" s="179"/>
      <c r="S49" s="179"/>
      <c r="T49" s="179"/>
      <c r="U49" s="179"/>
      <c r="V49" s="179"/>
      <c r="X49" s="179"/>
      <c r="Z49" s="179"/>
    </row>
    <row r="50" spans="1:28" s="180" customFormat="1" ht="19.5" customHeight="1" x14ac:dyDescent="0.2">
      <c r="A50" s="177"/>
      <c r="B50" s="138"/>
      <c r="C50" s="178"/>
      <c r="D50" s="349" t="s">
        <v>4</v>
      </c>
      <c r="E50" s="349"/>
      <c r="F50" s="349"/>
      <c r="G50" s="349"/>
      <c r="H50" s="349"/>
      <c r="I50" s="135"/>
      <c r="J50" s="350" t="s">
        <v>4</v>
      </c>
      <c r="K50" s="350"/>
      <c r="L50" s="350"/>
      <c r="M50" s="167"/>
      <c r="N50" s="120"/>
      <c r="O50" s="121"/>
      <c r="P50" s="179"/>
      <c r="Q50" s="179"/>
      <c r="R50" s="179"/>
      <c r="S50" s="179"/>
      <c r="T50" s="179"/>
      <c r="U50" s="179"/>
      <c r="V50" s="179"/>
      <c r="X50" s="179"/>
      <c r="Z50" s="179"/>
    </row>
    <row r="51" spans="1:28" ht="19.5" customHeight="1" x14ac:dyDescent="0.25">
      <c r="A51" s="146"/>
      <c r="B51" s="151"/>
      <c r="C51" s="152"/>
      <c r="D51" s="353" t="str">
        <f>D$6</f>
        <v>31 December</v>
      </c>
      <c r="E51" s="353"/>
      <c r="F51" s="353"/>
      <c r="G51" s="136"/>
      <c r="H51" s="136" t="s">
        <v>6</v>
      </c>
      <c r="I51" s="84"/>
      <c r="J51" s="353" t="str">
        <f>J$6</f>
        <v>31 December</v>
      </c>
      <c r="K51" s="353"/>
      <c r="L51" s="353"/>
      <c r="M51" s="167"/>
      <c r="N51" s="120"/>
      <c r="O51" s="120"/>
      <c r="P51" s="133"/>
      <c r="Q51" s="133"/>
      <c r="R51" s="133"/>
      <c r="S51" s="133"/>
      <c r="T51" s="133"/>
      <c r="U51" s="133"/>
      <c r="V51" s="133"/>
      <c r="X51" s="133"/>
      <c r="Z51" s="133"/>
    </row>
    <row r="52" spans="1:28" ht="19.5" customHeight="1" x14ac:dyDescent="0.25">
      <c r="A52" s="156" t="s">
        <v>45</v>
      </c>
      <c r="B52" s="157" t="s">
        <v>8</v>
      </c>
      <c r="C52" s="181"/>
      <c r="D52" s="159">
        <v>2024</v>
      </c>
      <c r="E52" s="159"/>
      <c r="F52" s="159">
        <v>2023</v>
      </c>
      <c r="G52" s="159"/>
      <c r="H52" s="159">
        <v>2023</v>
      </c>
      <c r="I52" s="29"/>
      <c r="J52" s="159">
        <v>2024</v>
      </c>
      <c r="K52" s="159"/>
      <c r="L52" s="159">
        <v>2023</v>
      </c>
      <c r="M52" s="167"/>
      <c r="N52" s="120"/>
      <c r="O52" s="120"/>
      <c r="P52" s="133"/>
      <c r="Q52" s="133"/>
      <c r="R52" s="133"/>
      <c r="S52" s="133"/>
      <c r="T52" s="133"/>
      <c r="U52" s="133"/>
      <c r="V52" s="133"/>
      <c r="X52" s="133"/>
      <c r="Z52" s="133"/>
    </row>
    <row r="53" spans="1:28" ht="19.5" customHeight="1" x14ac:dyDescent="0.25">
      <c r="A53" s="156"/>
      <c r="B53" s="157"/>
      <c r="C53" s="181"/>
      <c r="D53" s="159"/>
      <c r="E53" s="159"/>
      <c r="F53" s="159" t="s">
        <v>9</v>
      </c>
      <c r="G53" s="159"/>
      <c r="H53" s="159" t="s">
        <v>9</v>
      </c>
      <c r="I53" s="29"/>
      <c r="J53" s="159"/>
      <c r="K53" s="159"/>
      <c r="L53" s="159"/>
      <c r="M53" s="167"/>
      <c r="N53" s="120"/>
      <c r="O53" s="120"/>
      <c r="P53" s="133"/>
      <c r="Q53" s="133"/>
      <c r="R53" s="133"/>
      <c r="S53" s="133"/>
      <c r="T53" s="133"/>
      <c r="U53" s="133"/>
      <c r="V53" s="133"/>
      <c r="X53" s="133"/>
      <c r="Z53" s="133"/>
    </row>
    <row r="54" spans="1:28" ht="19.5" customHeight="1" x14ac:dyDescent="0.25">
      <c r="A54" s="160"/>
      <c r="C54" s="182"/>
      <c r="D54" s="351" t="s">
        <v>10</v>
      </c>
      <c r="E54" s="351"/>
      <c r="F54" s="351"/>
      <c r="G54" s="351"/>
      <c r="H54" s="351"/>
      <c r="I54" s="351"/>
      <c r="J54" s="351"/>
      <c r="K54" s="351"/>
      <c r="L54" s="351"/>
      <c r="M54" s="167"/>
      <c r="N54" s="120"/>
      <c r="O54" s="120"/>
      <c r="P54" s="133"/>
      <c r="Q54" s="133"/>
      <c r="R54" s="133"/>
      <c r="S54" s="133"/>
      <c r="T54" s="133"/>
      <c r="U54" s="133"/>
      <c r="V54" s="133"/>
      <c r="X54" s="133"/>
      <c r="Z54" s="133"/>
    </row>
    <row r="55" spans="1:28" ht="19.5" customHeight="1" x14ac:dyDescent="0.2">
      <c r="A55" s="183" t="s">
        <v>46</v>
      </c>
      <c r="C55" s="184"/>
      <c r="D55" s="82"/>
      <c r="E55" s="82"/>
      <c r="F55" s="82"/>
      <c r="G55" s="82"/>
      <c r="H55" s="82"/>
      <c r="I55" s="82"/>
      <c r="J55" s="82"/>
      <c r="K55" s="83"/>
      <c r="L55" s="82"/>
      <c r="M55" s="167"/>
      <c r="N55" s="120"/>
      <c r="O55" s="120"/>
      <c r="P55" s="133"/>
      <c r="Q55" s="133"/>
      <c r="R55" s="133"/>
      <c r="S55" s="133"/>
      <c r="T55" s="133"/>
      <c r="U55" s="133"/>
      <c r="V55" s="133"/>
      <c r="X55" s="133"/>
      <c r="Z55" s="133"/>
    </row>
    <row r="56" spans="1:28" ht="19.5" customHeight="1" x14ac:dyDescent="0.25">
      <c r="A56" s="185" t="s">
        <v>47</v>
      </c>
      <c r="C56" s="184"/>
      <c r="D56" s="82"/>
      <c r="E56" s="82"/>
      <c r="F56" s="82"/>
      <c r="G56" s="82"/>
      <c r="H56" s="82"/>
      <c r="I56" s="82"/>
      <c r="J56" s="82"/>
      <c r="K56" s="83"/>
      <c r="L56" s="82"/>
      <c r="M56" s="167"/>
      <c r="N56" s="120"/>
      <c r="O56" s="120"/>
      <c r="P56" s="133"/>
      <c r="Q56" s="133"/>
      <c r="R56" s="133"/>
      <c r="S56" s="133"/>
      <c r="T56" s="133"/>
      <c r="U56" s="133"/>
      <c r="V56" s="133"/>
      <c r="X56" s="133"/>
      <c r="Z56" s="133"/>
    </row>
    <row r="57" spans="1:28" ht="19.5" customHeight="1" x14ac:dyDescent="0.25">
      <c r="A57" s="185" t="s">
        <v>48</v>
      </c>
      <c r="B57" s="166">
        <v>21</v>
      </c>
      <c r="C57" s="5"/>
      <c r="D57" s="67">
        <v>378011</v>
      </c>
      <c r="E57" s="56"/>
      <c r="F57" s="67">
        <v>548719</v>
      </c>
      <c r="G57" s="67"/>
      <c r="H57" s="67">
        <v>733521</v>
      </c>
      <c r="I57" s="68"/>
      <c r="J57" s="67">
        <v>0</v>
      </c>
      <c r="K57" s="55"/>
      <c r="L57" s="67">
        <v>0</v>
      </c>
      <c r="M57" s="167"/>
      <c r="N57" s="120"/>
      <c r="O57" s="120"/>
      <c r="P57" s="133"/>
      <c r="Q57" s="133"/>
      <c r="R57" s="133"/>
      <c r="S57" s="133"/>
      <c r="T57" s="133"/>
      <c r="U57" s="133"/>
      <c r="V57" s="133"/>
      <c r="X57" s="133"/>
      <c r="Z57" s="133"/>
    </row>
    <row r="58" spans="1:28" ht="19.5" customHeight="1" x14ac:dyDescent="0.2">
      <c r="A58" s="165" t="s">
        <v>49</v>
      </c>
      <c r="B58" s="162"/>
      <c r="C58" s="1"/>
      <c r="D58" s="67">
        <v>2646237</v>
      </c>
      <c r="E58" s="49"/>
      <c r="F58" s="67">
        <v>1839019</v>
      </c>
      <c r="G58" s="67"/>
      <c r="H58" s="67">
        <v>1704663</v>
      </c>
      <c r="I58" s="49"/>
      <c r="J58" s="67">
        <v>0</v>
      </c>
      <c r="K58" s="49"/>
      <c r="L58" s="67">
        <v>0</v>
      </c>
      <c r="M58" s="167"/>
      <c r="N58" s="120"/>
      <c r="O58" s="120"/>
      <c r="P58" s="133"/>
      <c r="Q58" s="133"/>
      <c r="R58" s="133"/>
      <c r="S58" s="133"/>
      <c r="T58" s="133"/>
      <c r="U58" s="133"/>
      <c r="V58" s="133"/>
      <c r="X58" s="133"/>
      <c r="Z58" s="133"/>
      <c r="AB58" s="133"/>
    </row>
    <row r="59" spans="1:28" ht="19.5" customHeight="1" x14ac:dyDescent="0.2">
      <c r="A59" s="165" t="s">
        <v>50</v>
      </c>
      <c r="B59" s="162"/>
      <c r="C59" s="1"/>
      <c r="D59" s="67">
        <v>492729</v>
      </c>
      <c r="E59" s="49"/>
      <c r="F59" s="67">
        <v>438677</v>
      </c>
      <c r="G59" s="67"/>
      <c r="H59" s="67">
        <v>302713</v>
      </c>
      <c r="I59" s="49"/>
      <c r="J59" s="67">
        <v>16917</v>
      </c>
      <c r="K59" s="49"/>
      <c r="L59" s="67">
        <v>5946</v>
      </c>
      <c r="M59" s="167"/>
      <c r="N59" s="120"/>
      <c r="O59" s="120"/>
      <c r="P59" s="133"/>
      <c r="Q59" s="133"/>
      <c r="R59" s="133"/>
      <c r="S59" s="133"/>
      <c r="T59" s="133"/>
      <c r="U59" s="133"/>
      <c r="V59" s="133"/>
      <c r="X59" s="133"/>
      <c r="Z59" s="133"/>
      <c r="AB59" s="133"/>
    </row>
    <row r="60" spans="1:28" ht="19.5" customHeight="1" x14ac:dyDescent="0.2">
      <c r="A60" s="165" t="s">
        <v>51</v>
      </c>
      <c r="B60" s="166">
        <v>4</v>
      </c>
      <c r="C60" s="1"/>
      <c r="D60" s="67">
        <v>36004</v>
      </c>
      <c r="E60" s="49"/>
      <c r="F60" s="67">
        <v>43634</v>
      </c>
      <c r="G60" s="67"/>
      <c r="H60" s="67">
        <v>91590</v>
      </c>
      <c r="I60" s="49"/>
      <c r="J60" s="67">
        <v>0</v>
      </c>
      <c r="K60" s="49"/>
      <c r="L60" s="67">
        <v>0</v>
      </c>
      <c r="M60" s="167"/>
      <c r="N60" s="120"/>
      <c r="O60" s="120"/>
      <c r="P60" s="133"/>
      <c r="Q60" s="133"/>
      <c r="R60" s="133"/>
      <c r="S60" s="133"/>
      <c r="T60" s="133"/>
      <c r="U60" s="133"/>
      <c r="V60" s="133"/>
      <c r="X60" s="133"/>
      <c r="Z60" s="133"/>
      <c r="AB60" s="133"/>
    </row>
    <row r="61" spans="1:28" ht="19.5" customHeight="1" x14ac:dyDescent="0.2">
      <c r="A61" s="165" t="s">
        <v>52</v>
      </c>
      <c r="B61" s="166"/>
      <c r="C61" s="1"/>
      <c r="D61" s="67">
        <v>127232</v>
      </c>
      <c r="E61" s="49"/>
      <c r="F61" s="67">
        <v>88160</v>
      </c>
      <c r="G61" s="67"/>
      <c r="H61" s="67">
        <v>212518</v>
      </c>
      <c r="I61" s="50"/>
      <c r="J61" s="67">
        <v>334</v>
      </c>
      <c r="K61" s="55"/>
      <c r="L61" s="67">
        <v>587</v>
      </c>
      <c r="M61" s="167"/>
      <c r="N61" s="120"/>
      <c r="O61" s="120"/>
      <c r="P61" s="133"/>
      <c r="Q61" s="133"/>
      <c r="R61" s="133"/>
      <c r="S61" s="133"/>
      <c r="T61" s="133"/>
      <c r="U61" s="133"/>
      <c r="V61" s="133"/>
      <c r="X61" s="133"/>
      <c r="Z61" s="133"/>
      <c r="AB61" s="133"/>
    </row>
    <row r="62" spans="1:28" ht="19.5" customHeight="1" x14ac:dyDescent="0.2">
      <c r="A62" s="165" t="s">
        <v>53</v>
      </c>
      <c r="B62" s="166" t="s">
        <v>54</v>
      </c>
      <c r="C62" s="4"/>
      <c r="D62" s="67">
        <v>0</v>
      </c>
      <c r="E62" s="50"/>
      <c r="F62" s="67">
        <v>0</v>
      </c>
      <c r="G62" s="67"/>
      <c r="H62" s="67">
        <v>0</v>
      </c>
      <c r="I62" s="50"/>
      <c r="J62" s="67">
        <v>13077</v>
      </c>
      <c r="K62" s="49"/>
      <c r="L62" s="67">
        <v>340196</v>
      </c>
      <c r="M62" s="167"/>
      <c r="N62" s="120"/>
      <c r="O62" s="120"/>
      <c r="P62" s="133"/>
      <c r="Q62" s="133"/>
      <c r="R62" s="133"/>
      <c r="S62" s="133"/>
      <c r="T62" s="133"/>
      <c r="U62" s="133"/>
      <c r="V62" s="133"/>
      <c r="X62" s="133"/>
      <c r="Z62" s="133"/>
      <c r="AB62" s="133"/>
    </row>
    <row r="63" spans="1:28" ht="19.5" customHeight="1" x14ac:dyDescent="0.2">
      <c r="A63" s="165" t="s">
        <v>55</v>
      </c>
      <c r="B63" s="166">
        <v>21</v>
      </c>
      <c r="C63" s="4"/>
      <c r="D63" s="67">
        <v>757270</v>
      </c>
      <c r="E63" s="50"/>
      <c r="F63" s="67">
        <v>1353566</v>
      </c>
      <c r="G63" s="67"/>
      <c r="H63" s="67">
        <v>1180500</v>
      </c>
      <c r="I63" s="50"/>
      <c r="J63" s="67">
        <v>0</v>
      </c>
      <c r="K63" s="55"/>
      <c r="L63" s="67">
        <v>0</v>
      </c>
      <c r="M63" s="167"/>
      <c r="N63" s="120"/>
      <c r="O63" s="120"/>
      <c r="P63" s="133"/>
      <c r="Q63" s="133"/>
      <c r="R63" s="133"/>
      <c r="S63" s="133"/>
      <c r="T63" s="133"/>
      <c r="U63" s="133"/>
      <c r="V63" s="133"/>
      <c r="X63" s="133"/>
      <c r="Z63" s="133"/>
      <c r="AB63" s="133"/>
    </row>
    <row r="64" spans="1:28" ht="19.5" customHeight="1" x14ac:dyDescent="0.2">
      <c r="A64" s="165" t="s">
        <v>56</v>
      </c>
      <c r="B64" s="166">
        <v>21</v>
      </c>
      <c r="C64" s="4"/>
      <c r="D64" s="67">
        <v>799658</v>
      </c>
      <c r="E64" s="50"/>
      <c r="F64" s="67">
        <v>0</v>
      </c>
      <c r="G64" s="67"/>
      <c r="H64" s="67">
        <v>2209298</v>
      </c>
      <c r="I64" s="50"/>
      <c r="J64" s="67">
        <v>799658</v>
      </c>
      <c r="K64" s="55"/>
      <c r="L64" s="67">
        <v>0</v>
      </c>
      <c r="M64" s="167"/>
      <c r="N64" s="120"/>
      <c r="O64" s="120"/>
      <c r="P64" s="133"/>
      <c r="Q64" s="133"/>
      <c r="R64" s="133"/>
      <c r="S64" s="133"/>
      <c r="T64" s="133"/>
      <c r="U64" s="133"/>
      <c r="V64" s="133"/>
      <c r="X64" s="133"/>
      <c r="Z64" s="133"/>
      <c r="AB64" s="133"/>
    </row>
    <row r="65" spans="1:28" ht="19.5" customHeight="1" x14ac:dyDescent="0.2">
      <c r="A65" s="165" t="s">
        <v>57</v>
      </c>
      <c r="B65" s="166">
        <v>21</v>
      </c>
      <c r="C65" s="1"/>
      <c r="D65" s="67">
        <v>469995</v>
      </c>
      <c r="E65" s="49"/>
      <c r="F65" s="67">
        <v>463220</v>
      </c>
      <c r="G65" s="67"/>
      <c r="H65" s="67">
        <v>400025</v>
      </c>
      <c r="I65" s="49"/>
      <c r="J65" s="67">
        <v>10992</v>
      </c>
      <c r="K65" s="55"/>
      <c r="L65" s="67">
        <v>9076</v>
      </c>
      <c r="M65" s="167"/>
      <c r="N65" s="120"/>
      <c r="O65" s="120"/>
      <c r="P65" s="133"/>
      <c r="Q65" s="133"/>
      <c r="R65" s="133"/>
      <c r="S65" s="133"/>
      <c r="T65" s="133"/>
      <c r="U65" s="133"/>
      <c r="V65" s="133"/>
      <c r="X65" s="133"/>
      <c r="Z65" s="133"/>
      <c r="AB65" s="133"/>
    </row>
    <row r="66" spans="1:28" ht="19.5" customHeight="1" x14ac:dyDescent="0.2">
      <c r="A66" s="186" t="s">
        <v>58</v>
      </c>
      <c r="B66" s="157"/>
      <c r="C66" s="5"/>
      <c r="D66" s="67">
        <v>127586</v>
      </c>
      <c r="E66" s="56"/>
      <c r="F66" s="67">
        <v>91944</v>
      </c>
      <c r="G66" s="67"/>
      <c r="H66" s="67">
        <v>94028</v>
      </c>
      <c r="I66" s="56"/>
      <c r="J66" s="67">
        <v>0</v>
      </c>
      <c r="K66" s="55"/>
      <c r="L66" s="67">
        <v>0</v>
      </c>
      <c r="M66" s="167"/>
      <c r="N66" s="120"/>
      <c r="O66" s="120"/>
      <c r="P66" s="133"/>
      <c r="Q66" s="133"/>
      <c r="R66" s="133"/>
      <c r="S66" s="133"/>
      <c r="T66" s="133"/>
      <c r="U66" s="133"/>
      <c r="V66" s="133"/>
      <c r="X66" s="133"/>
      <c r="Z66" s="133"/>
      <c r="AB66" s="133"/>
    </row>
    <row r="67" spans="1:28" ht="19.5" customHeight="1" x14ac:dyDescent="0.2">
      <c r="A67" s="170" t="s">
        <v>59</v>
      </c>
      <c r="B67" s="157"/>
      <c r="C67" s="5"/>
      <c r="D67" s="67">
        <v>1782115</v>
      </c>
      <c r="E67" s="56"/>
      <c r="F67" s="67">
        <v>1716240</v>
      </c>
      <c r="G67" s="67"/>
      <c r="H67" s="67">
        <v>1233158</v>
      </c>
      <c r="I67" s="68"/>
      <c r="J67" s="67">
        <v>166645</v>
      </c>
      <c r="K67" s="69"/>
      <c r="L67" s="67">
        <v>134562</v>
      </c>
      <c r="M67" s="167"/>
      <c r="N67" s="120"/>
      <c r="O67" s="120"/>
      <c r="P67" s="133"/>
      <c r="Q67" s="133"/>
      <c r="R67" s="133"/>
      <c r="S67" s="133"/>
      <c r="T67" s="133"/>
      <c r="U67" s="133"/>
      <c r="V67" s="133"/>
      <c r="X67" s="133"/>
      <c r="Z67" s="133"/>
      <c r="AB67" s="133"/>
    </row>
    <row r="68" spans="1:28" ht="19.5" customHeight="1" x14ac:dyDescent="0.2">
      <c r="A68" s="170" t="s">
        <v>60</v>
      </c>
      <c r="B68" s="157"/>
      <c r="C68" s="5"/>
      <c r="D68" s="67">
        <v>10429</v>
      </c>
      <c r="E68" s="56"/>
      <c r="F68" s="67">
        <v>24786</v>
      </c>
      <c r="G68" s="67"/>
      <c r="H68" s="67">
        <v>11455</v>
      </c>
      <c r="I68" s="68"/>
      <c r="J68" s="67">
        <v>5485</v>
      </c>
      <c r="K68" s="69"/>
      <c r="L68" s="67">
        <v>0</v>
      </c>
      <c r="M68" s="167"/>
      <c r="N68" s="120"/>
      <c r="O68" s="120"/>
      <c r="P68" s="133"/>
      <c r="Q68" s="133"/>
      <c r="R68" s="133"/>
      <c r="S68" s="133"/>
      <c r="T68" s="133"/>
      <c r="U68" s="133"/>
      <c r="V68" s="133"/>
      <c r="X68" s="133"/>
      <c r="Z68" s="133"/>
      <c r="AB68" s="133"/>
    </row>
    <row r="69" spans="1:28" ht="19.5" customHeight="1" x14ac:dyDescent="0.2">
      <c r="A69" s="173" t="s">
        <v>61</v>
      </c>
      <c r="B69" s="157"/>
      <c r="C69" s="5"/>
      <c r="D69" s="67">
        <v>373993</v>
      </c>
      <c r="E69" s="56"/>
      <c r="F69" s="67">
        <v>281468</v>
      </c>
      <c r="G69" s="67"/>
      <c r="H69" s="67">
        <v>279716</v>
      </c>
      <c r="I69" s="68"/>
      <c r="J69" s="67">
        <v>25386</v>
      </c>
      <c r="K69" s="69"/>
      <c r="L69" s="67">
        <v>3552</v>
      </c>
      <c r="M69" s="167"/>
      <c r="N69" s="120"/>
      <c r="O69" s="120"/>
      <c r="P69" s="133"/>
      <c r="Q69" s="133"/>
      <c r="R69" s="133"/>
      <c r="S69" s="133"/>
      <c r="T69" s="133"/>
      <c r="U69" s="133"/>
      <c r="V69" s="133"/>
      <c r="X69" s="133"/>
      <c r="Z69" s="133"/>
      <c r="AB69" s="133"/>
    </row>
    <row r="70" spans="1:28" ht="19.5" customHeight="1" x14ac:dyDescent="0.25">
      <c r="A70" s="174" t="s">
        <v>62</v>
      </c>
      <c r="B70" s="175"/>
      <c r="C70" s="175"/>
      <c r="D70" s="60">
        <f>SUM(D57:D69)</f>
        <v>8001259</v>
      </c>
      <c r="E70" s="79"/>
      <c r="F70" s="60">
        <f>SUM(F57:F69)</f>
        <v>6889433</v>
      </c>
      <c r="G70" s="61"/>
      <c r="H70" s="60">
        <f>SUM(H57:H69)</f>
        <v>8453185</v>
      </c>
      <c r="I70" s="79"/>
      <c r="J70" s="60">
        <f>SUM(J57:J69)</f>
        <v>1038494</v>
      </c>
      <c r="K70" s="80"/>
      <c r="L70" s="60">
        <f>SUM(L57:L69)</f>
        <v>493919</v>
      </c>
      <c r="M70" s="167"/>
      <c r="N70" s="120"/>
      <c r="O70" s="120"/>
      <c r="P70" s="133"/>
      <c r="Q70" s="133"/>
      <c r="R70" s="133"/>
      <c r="S70" s="133"/>
      <c r="T70" s="133"/>
      <c r="U70" s="133"/>
      <c r="V70" s="133"/>
      <c r="X70" s="133"/>
      <c r="Z70" s="133"/>
      <c r="AB70" s="133"/>
    </row>
    <row r="71" spans="1:28" ht="19.5" customHeight="1" x14ac:dyDescent="0.2">
      <c r="C71" s="10"/>
      <c r="D71" s="58"/>
      <c r="E71" s="58"/>
      <c r="F71" s="58"/>
      <c r="G71" s="58"/>
      <c r="H71" s="58"/>
      <c r="I71" s="58"/>
      <c r="J71" s="58"/>
      <c r="K71" s="62"/>
      <c r="L71" s="58"/>
      <c r="M71" s="167"/>
      <c r="N71" s="120"/>
      <c r="O71" s="120"/>
      <c r="P71" s="133"/>
      <c r="Q71" s="133"/>
      <c r="R71" s="133"/>
      <c r="S71" s="133"/>
      <c r="T71" s="133"/>
      <c r="U71" s="133"/>
      <c r="V71" s="133"/>
      <c r="X71" s="133"/>
      <c r="Z71" s="133"/>
      <c r="AB71" s="133"/>
    </row>
    <row r="72" spans="1:28" ht="19.5" customHeight="1" x14ac:dyDescent="0.2">
      <c r="A72" s="183" t="s">
        <v>63</v>
      </c>
      <c r="C72" s="10"/>
      <c r="D72" s="58"/>
      <c r="E72" s="58"/>
      <c r="F72" s="58"/>
      <c r="G72" s="58"/>
      <c r="H72" s="58"/>
      <c r="I72" s="58"/>
      <c r="J72" s="58"/>
      <c r="K72" s="58"/>
      <c r="L72" s="58"/>
      <c r="M72" s="167"/>
      <c r="N72" s="120"/>
      <c r="O72" s="120"/>
      <c r="P72" s="133"/>
      <c r="Q72" s="133"/>
      <c r="R72" s="133"/>
      <c r="S72" s="133"/>
      <c r="T72" s="133"/>
      <c r="U72" s="133"/>
      <c r="V72" s="133"/>
      <c r="X72" s="133"/>
      <c r="Z72" s="133"/>
      <c r="AB72" s="133"/>
    </row>
    <row r="73" spans="1:28" ht="19.5" customHeight="1" x14ac:dyDescent="0.2">
      <c r="A73" s="165" t="s">
        <v>64</v>
      </c>
      <c r="B73" s="166">
        <v>21</v>
      </c>
      <c r="C73" s="5"/>
      <c r="D73" s="67">
        <v>877857</v>
      </c>
      <c r="E73" s="58"/>
      <c r="F73" s="67">
        <v>1011892</v>
      </c>
      <c r="G73" s="67"/>
      <c r="H73" s="67">
        <v>2206801</v>
      </c>
      <c r="I73" s="58"/>
      <c r="J73" s="67">
        <v>0</v>
      </c>
      <c r="K73" s="58"/>
      <c r="L73" s="67">
        <v>0</v>
      </c>
      <c r="M73" s="167"/>
      <c r="N73" s="120"/>
      <c r="O73" s="120"/>
      <c r="P73" s="133"/>
      <c r="Q73" s="133"/>
      <c r="R73" s="133"/>
      <c r="S73" s="133"/>
      <c r="T73" s="133"/>
      <c r="U73" s="133"/>
      <c r="V73" s="133"/>
      <c r="X73" s="133"/>
      <c r="Z73" s="133"/>
      <c r="AB73" s="133"/>
    </row>
    <row r="74" spans="1:28" ht="19.5" customHeight="1" x14ac:dyDescent="0.2">
      <c r="A74" s="165" t="s">
        <v>65</v>
      </c>
      <c r="B74" s="166">
        <v>21</v>
      </c>
      <c r="C74" s="5"/>
      <c r="D74" s="67">
        <v>8422952</v>
      </c>
      <c r="E74" s="58"/>
      <c r="F74" s="67">
        <v>5731511</v>
      </c>
      <c r="G74" s="67"/>
      <c r="H74" s="67">
        <v>1982500</v>
      </c>
      <c r="I74" s="58"/>
      <c r="J74" s="67">
        <v>8422952</v>
      </c>
      <c r="K74" s="58"/>
      <c r="L74" s="67">
        <v>5731511</v>
      </c>
      <c r="M74" s="167"/>
      <c r="N74" s="120"/>
      <c r="O74" s="120"/>
      <c r="P74" s="133"/>
      <c r="Q74" s="133"/>
      <c r="R74" s="133"/>
      <c r="S74" s="133"/>
      <c r="T74" s="133"/>
      <c r="U74" s="133"/>
      <c r="V74" s="133"/>
      <c r="X74" s="133"/>
      <c r="Z74" s="133"/>
      <c r="AB74" s="133"/>
    </row>
    <row r="75" spans="1:28" ht="19.5" customHeight="1" x14ac:dyDescent="0.2">
      <c r="A75" s="165" t="s">
        <v>66</v>
      </c>
      <c r="B75" s="166">
        <v>21</v>
      </c>
      <c r="C75" s="5"/>
      <c r="D75" s="67">
        <v>303029</v>
      </c>
      <c r="E75" s="58"/>
      <c r="F75" s="67">
        <v>695548</v>
      </c>
      <c r="G75" s="67"/>
      <c r="H75" s="67">
        <v>900594</v>
      </c>
      <c r="I75" s="58"/>
      <c r="J75" s="67">
        <v>6052</v>
      </c>
      <c r="K75" s="68"/>
      <c r="L75" s="67">
        <v>13571</v>
      </c>
      <c r="M75" s="167"/>
      <c r="N75" s="120"/>
      <c r="O75" s="120"/>
      <c r="P75" s="133"/>
      <c r="Q75" s="133"/>
      <c r="R75" s="133"/>
      <c r="S75" s="133"/>
      <c r="T75" s="133"/>
      <c r="U75" s="133"/>
      <c r="V75" s="133"/>
      <c r="X75" s="133"/>
      <c r="Z75" s="133"/>
      <c r="AB75" s="133"/>
    </row>
    <row r="76" spans="1:28" ht="19.5" customHeight="1" x14ac:dyDescent="0.2">
      <c r="A76" s="187" t="s">
        <v>67</v>
      </c>
      <c r="B76" s="157">
        <v>19</v>
      </c>
      <c r="C76" s="5"/>
      <c r="D76" s="67">
        <v>141869</v>
      </c>
      <c r="E76" s="58"/>
      <c r="F76" s="67">
        <v>45639</v>
      </c>
      <c r="G76" s="67"/>
      <c r="H76" s="67">
        <v>26728</v>
      </c>
      <c r="I76" s="58"/>
      <c r="J76" s="67">
        <v>117835</v>
      </c>
      <c r="K76" s="68"/>
      <c r="L76" s="67">
        <v>0</v>
      </c>
      <c r="M76" s="167"/>
      <c r="N76" s="120"/>
      <c r="O76" s="120"/>
      <c r="P76" s="133"/>
      <c r="Q76" s="133"/>
      <c r="R76" s="133"/>
      <c r="S76" s="133"/>
      <c r="T76" s="133"/>
      <c r="U76" s="133"/>
      <c r="V76" s="133"/>
      <c r="X76" s="133"/>
      <c r="Z76" s="133"/>
      <c r="AB76" s="133"/>
    </row>
    <row r="77" spans="1:28" ht="19.5" customHeight="1" x14ac:dyDescent="0.2">
      <c r="A77" s="187" t="s">
        <v>68</v>
      </c>
      <c r="B77" s="157">
        <v>22</v>
      </c>
      <c r="C77" s="5"/>
      <c r="D77" s="67">
        <v>307652</v>
      </c>
      <c r="E77" s="58"/>
      <c r="F77" s="67">
        <v>263629</v>
      </c>
      <c r="G77" s="67"/>
      <c r="H77" s="67">
        <v>247030</v>
      </c>
      <c r="I77" s="58"/>
      <c r="J77" s="67">
        <v>56934</v>
      </c>
      <c r="K77" s="58"/>
      <c r="L77" s="67">
        <v>36348</v>
      </c>
      <c r="M77" s="167"/>
      <c r="N77" s="120"/>
      <c r="O77" s="120"/>
      <c r="P77" s="133"/>
      <c r="Q77" s="133"/>
      <c r="R77" s="133"/>
      <c r="S77" s="133"/>
      <c r="T77" s="133"/>
      <c r="U77" s="133"/>
      <c r="V77" s="133"/>
      <c r="X77" s="133"/>
      <c r="Z77" s="133"/>
      <c r="AB77" s="133"/>
    </row>
    <row r="78" spans="1:28" ht="19.5" customHeight="1" x14ac:dyDescent="0.2">
      <c r="A78" s="165" t="s">
        <v>69</v>
      </c>
      <c r="B78" s="157"/>
      <c r="C78" s="5"/>
      <c r="D78" s="67">
        <v>52164</v>
      </c>
      <c r="E78" s="58"/>
      <c r="F78" s="67">
        <v>45468</v>
      </c>
      <c r="G78" s="67"/>
      <c r="H78" s="67">
        <v>49786</v>
      </c>
      <c r="I78" s="58"/>
      <c r="J78" s="67">
        <v>0</v>
      </c>
      <c r="K78" s="55"/>
      <c r="L78" s="67">
        <v>0</v>
      </c>
      <c r="M78" s="167"/>
      <c r="N78" s="120"/>
      <c r="O78" s="120"/>
      <c r="P78" s="133"/>
      <c r="Q78" s="133"/>
      <c r="R78" s="133"/>
      <c r="S78" s="133"/>
      <c r="T78" s="133"/>
      <c r="U78" s="133"/>
      <c r="V78" s="133"/>
      <c r="X78" s="133"/>
      <c r="Z78" s="133"/>
      <c r="AB78" s="133"/>
    </row>
    <row r="79" spans="1:28" ht="19.5" customHeight="1" x14ac:dyDescent="0.25">
      <c r="A79" s="174" t="s">
        <v>70</v>
      </c>
      <c r="B79" s="175"/>
      <c r="C79" s="175"/>
      <c r="D79" s="60">
        <f>SUM(D73:D78)</f>
        <v>10105523</v>
      </c>
      <c r="E79" s="61"/>
      <c r="F79" s="60">
        <f>SUM(F73:F78)</f>
        <v>7793687</v>
      </c>
      <c r="G79" s="61"/>
      <c r="H79" s="60">
        <f>SUM(H73:H78)</f>
        <v>5413439</v>
      </c>
      <c r="I79" s="61"/>
      <c r="J79" s="60">
        <f>SUM(J73:J78)</f>
        <v>8603773</v>
      </c>
      <c r="K79" s="70"/>
      <c r="L79" s="60">
        <f>SUM(L73:L78)</f>
        <v>5781430</v>
      </c>
      <c r="M79" s="167"/>
      <c r="N79" s="120"/>
      <c r="O79" s="120"/>
      <c r="P79" s="133"/>
      <c r="Q79" s="133"/>
      <c r="R79" s="133"/>
      <c r="S79" s="133"/>
      <c r="T79" s="133"/>
      <c r="U79" s="133"/>
      <c r="V79" s="133"/>
      <c r="X79" s="133"/>
      <c r="Z79" s="133"/>
      <c r="AB79" s="133"/>
    </row>
    <row r="80" spans="1:28" ht="19.5" customHeight="1" x14ac:dyDescent="0.25">
      <c r="A80" s="174"/>
      <c r="B80" s="175"/>
      <c r="C80" s="175"/>
      <c r="D80" s="64"/>
      <c r="E80" s="61"/>
      <c r="F80" s="64"/>
      <c r="G80" s="61"/>
      <c r="H80" s="64"/>
      <c r="I80" s="61"/>
      <c r="J80" s="64"/>
      <c r="K80" s="70"/>
      <c r="L80" s="64"/>
      <c r="M80" s="167"/>
      <c r="N80" s="120"/>
      <c r="O80" s="120"/>
      <c r="P80" s="133"/>
      <c r="Q80" s="133"/>
      <c r="R80" s="133"/>
      <c r="S80" s="133"/>
      <c r="T80" s="133"/>
      <c r="U80" s="133"/>
      <c r="V80" s="133"/>
      <c r="X80" s="133"/>
      <c r="Z80" s="133"/>
      <c r="AB80" s="133"/>
    </row>
    <row r="81" spans="1:28" ht="19.5" customHeight="1" x14ac:dyDescent="0.25">
      <c r="A81" s="176" t="s">
        <v>71</v>
      </c>
      <c r="B81" s="175"/>
      <c r="C81" s="175"/>
      <c r="D81" s="71">
        <f>D70+D79</f>
        <v>18106782</v>
      </c>
      <c r="E81" s="61"/>
      <c r="F81" s="71">
        <f>F70+F79</f>
        <v>14683120</v>
      </c>
      <c r="G81" s="61"/>
      <c r="H81" s="71">
        <f>H70+H79</f>
        <v>13866624</v>
      </c>
      <c r="I81" s="61"/>
      <c r="J81" s="71">
        <f>J70+J79</f>
        <v>9642267</v>
      </c>
      <c r="K81" s="70"/>
      <c r="L81" s="71">
        <f>L70+L79</f>
        <v>6275349</v>
      </c>
      <c r="M81" s="167"/>
      <c r="N81" s="120"/>
      <c r="O81" s="120"/>
      <c r="P81" s="133"/>
      <c r="Q81" s="133"/>
      <c r="R81" s="133"/>
      <c r="S81" s="133"/>
      <c r="T81" s="133"/>
      <c r="U81" s="133"/>
      <c r="V81" s="133"/>
      <c r="X81" s="133"/>
      <c r="Z81" s="133"/>
      <c r="AB81" s="133"/>
    </row>
    <row r="82" spans="1:28" ht="19.5" customHeight="1" x14ac:dyDescent="0.25">
      <c r="A82" s="176"/>
      <c r="B82" s="175"/>
      <c r="C82" s="175"/>
      <c r="D82" s="66"/>
      <c r="E82" s="66"/>
      <c r="F82" s="66"/>
      <c r="G82" s="66"/>
      <c r="H82" s="66"/>
      <c r="I82" s="66"/>
      <c r="J82" s="66"/>
      <c r="K82" s="70"/>
      <c r="L82" s="66"/>
      <c r="M82" s="167"/>
      <c r="N82" s="120"/>
      <c r="O82" s="120"/>
      <c r="P82" s="133"/>
      <c r="Q82" s="133"/>
      <c r="R82" s="133"/>
      <c r="S82" s="133"/>
      <c r="T82" s="133"/>
      <c r="U82" s="133"/>
      <c r="V82" s="133"/>
      <c r="X82" s="133"/>
      <c r="Z82" s="133"/>
    </row>
    <row r="83" spans="1:28" ht="19.5" customHeight="1" x14ac:dyDescent="0.2">
      <c r="A83" s="137" t="s">
        <v>0</v>
      </c>
      <c r="C83" s="139"/>
      <c r="D83" s="82"/>
      <c r="E83" s="82"/>
      <c r="F83" s="82"/>
      <c r="G83" s="82"/>
      <c r="H83" s="82"/>
      <c r="I83" s="82"/>
      <c r="J83" s="82"/>
      <c r="K83" s="83"/>
      <c r="L83" s="82"/>
      <c r="M83" s="167"/>
      <c r="N83" s="120"/>
      <c r="O83" s="120"/>
      <c r="P83" s="133"/>
      <c r="Q83" s="133"/>
      <c r="R83" s="133"/>
      <c r="S83" s="133"/>
      <c r="T83" s="133"/>
      <c r="U83" s="133"/>
      <c r="V83" s="133"/>
      <c r="X83" s="133"/>
      <c r="Z83" s="133"/>
    </row>
    <row r="84" spans="1:28" ht="19.5" customHeight="1" x14ac:dyDescent="0.2">
      <c r="A84" s="144" t="s">
        <v>1</v>
      </c>
      <c r="C84" s="139"/>
      <c r="D84" s="82"/>
      <c r="E84" s="82"/>
      <c r="F84" s="82"/>
      <c r="G84" s="82"/>
      <c r="H84" s="82"/>
      <c r="I84" s="82"/>
      <c r="J84" s="82"/>
      <c r="K84" s="83"/>
      <c r="L84" s="82"/>
      <c r="M84" s="167"/>
      <c r="N84" s="120"/>
      <c r="O84" s="120"/>
      <c r="P84" s="133"/>
      <c r="Q84" s="133"/>
      <c r="R84" s="133"/>
      <c r="S84" s="133"/>
      <c r="T84" s="133"/>
      <c r="U84" s="133"/>
      <c r="V84" s="133"/>
      <c r="X84" s="133"/>
      <c r="Z84" s="133"/>
    </row>
    <row r="85" spans="1:28" ht="19.5" customHeight="1" x14ac:dyDescent="0.2">
      <c r="A85" s="160"/>
      <c r="C85" s="139"/>
      <c r="D85" s="82"/>
      <c r="E85" s="82"/>
      <c r="F85" s="82"/>
      <c r="G85" s="82"/>
      <c r="H85" s="82"/>
      <c r="I85" s="82"/>
      <c r="J85" s="82"/>
      <c r="K85" s="83"/>
      <c r="L85" s="82"/>
      <c r="M85" s="167"/>
      <c r="N85" s="120"/>
      <c r="O85" s="120"/>
      <c r="P85" s="133"/>
      <c r="Q85" s="133"/>
      <c r="R85" s="133"/>
      <c r="S85" s="133"/>
      <c r="T85" s="133"/>
      <c r="U85" s="133"/>
      <c r="V85" s="133"/>
      <c r="X85" s="133"/>
      <c r="Z85" s="133"/>
    </row>
    <row r="86" spans="1:28" ht="19.5" customHeight="1" x14ac:dyDescent="0.2">
      <c r="A86" s="160"/>
      <c r="C86" s="149"/>
      <c r="D86" s="348" t="s">
        <v>2</v>
      </c>
      <c r="E86" s="348"/>
      <c r="F86" s="348"/>
      <c r="G86" s="348"/>
      <c r="H86" s="348"/>
      <c r="I86" s="79"/>
      <c r="J86" s="352" t="s">
        <v>3</v>
      </c>
      <c r="K86" s="352"/>
      <c r="L86" s="352"/>
      <c r="M86" s="167"/>
      <c r="N86" s="120"/>
      <c r="O86" s="120"/>
      <c r="P86" s="133"/>
      <c r="Q86" s="133"/>
      <c r="R86" s="133"/>
      <c r="S86" s="133"/>
      <c r="T86" s="133"/>
      <c r="U86" s="133"/>
      <c r="V86" s="133"/>
      <c r="X86" s="133"/>
      <c r="Z86" s="133"/>
    </row>
    <row r="87" spans="1:28" ht="19.5" customHeight="1" x14ac:dyDescent="0.2">
      <c r="A87" s="160"/>
      <c r="C87" s="149"/>
      <c r="D87" s="349" t="s">
        <v>4</v>
      </c>
      <c r="E87" s="349"/>
      <c r="F87" s="349"/>
      <c r="G87" s="349"/>
      <c r="H87" s="349"/>
      <c r="I87" s="85"/>
      <c r="J87" s="350" t="s">
        <v>4</v>
      </c>
      <c r="K87" s="350"/>
      <c r="L87" s="350"/>
      <c r="M87" s="167"/>
      <c r="N87" s="120"/>
      <c r="O87" s="120"/>
      <c r="P87" s="133"/>
      <c r="Q87" s="133"/>
      <c r="R87" s="133"/>
      <c r="S87" s="133"/>
      <c r="T87" s="133"/>
      <c r="U87" s="133"/>
      <c r="V87" s="133"/>
      <c r="X87" s="133"/>
      <c r="Z87" s="133"/>
    </row>
    <row r="88" spans="1:28" ht="19.5" customHeight="1" x14ac:dyDescent="0.25">
      <c r="A88" s="152"/>
      <c r="B88" s="152"/>
      <c r="C88" s="152"/>
      <c r="D88" s="353" t="str">
        <f>D$6</f>
        <v>31 December</v>
      </c>
      <c r="E88" s="353"/>
      <c r="F88" s="353"/>
      <c r="G88" s="136"/>
      <c r="H88" s="136" t="s">
        <v>6</v>
      </c>
      <c r="I88" s="84"/>
      <c r="J88" s="353" t="str">
        <f>J$6</f>
        <v>31 December</v>
      </c>
      <c r="K88" s="353"/>
      <c r="L88" s="353"/>
      <c r="M88" s="167"/>
      <c r="N88" s="120"/>
      <c r="O88" s="120"/>
      <c r="P88" s="133"/>
      <c r="Q88" s="133"/>
      <c r="R88" s="133"/>
      <c r="S88" s="133"/>
      <c r="T88" s="133"/>
      <c r="U88" s="133"/>
      <c r="V88" s="133"/>
      <c r="X88" s="133"/>
      <c r="Z88" s="133"/>
    </row>
    <row r="89" spans="1:28" ht="19.5" customHeight="1" x14ac:dyDescent="0.25">
      <c r="A89" s="156" t="s">
        <v>45</v>
      </c>
      <c r="B89" s="157" t="s">
        <v>8</v>
      </c>
      <c r="C89" s="158"/>
      <c r="D89" s="159">
        <v>2024</v>
      </c>
      <c r="E89" s="159"/>
      <c r="F89" s="159">
        <v>2023</v>
      </c>
      <c r="G89" s="159"/>
      <c r="H89" s="159">
        <v>2023</v>
      </c>
      <c r="I89" s="29"/>
      <c r="J89" s="159">
        <v>2024</v>
      </c>
      <c r="K89" s="159"/>
      <c r="L89" s="159">
        <v>2023</v>
      </c>
      <c r="M89" s="167"/>
      <c r="N89" s="120"/>
      <c r="O89" s="120"/>
      <c r="P89" s="133"/>
      <c r="Q89" s="133"/>
      <c r="R89" s="133"/>
      <c r="S89" s="133"/>
      <c r="T89" s="133"/>
      <c r="U89" s="133"/>
      <c r="V89" s="133"/>
      <c r="X89" s="133"/>
      <c r="Z89" s="133"/>
    </row>
    <row r="90" spans="1:28" ht="19.5" customHeight="1" x14ac:dyDescent="0.25">
      <c r="A90" s="156"/>
      <c r="B90" s="157"/>
      <c r="C90" s="158"/>
      <c r="D90" s="159"/>
      <c r="E90" s="159"/>
      <c r="F90" s="159" t="s">
        <v>9</v>
      </c>
      <c r="G90" s="159"/>
      <c r="H90" s="159" t="s">
        <v>9</v>
      </c>
      <c r="I90" s="29"/>
      <c r="J90" s="159"/>
      <c r="K90" s="159"/>
      <c r="L90" s="159"/>
      <c r="M90" s="167"/>
      <c r="N90" s="120"/>
      <c r="O90" s="120"/>
      <c r="P90" s="133"/>
      <c r="Q90" s="133"/>
      <c r="R90" s="133"/>
      <c r="S90" s="133"/>
      <c r="T90" s="133"/>
      <c r="U90" s="133"/>
      <c r="V90" s="133"/>
      <c r="X90" s="133"/>
      <c r="Z90" s="133"/>
    </row>
    <row r="91" spans="1:28" ht="19.5" customHeight="1" x14ac:dyDescent="0.25">
      <c r="A91" s="160"/>
      <c r="C91" s="182"/>
      <c r="D91" s="351" t="s">
        <v>10</v>
      </c>
      <c r="E91" s="351"/>
      <c r="F91" s="351"/>
      <c r="G91" s="351"/>
      <c r="H91" s="351"/>
      <c r="I91" s="351"/>
      <c r="J91" s="351"/>
      <c r="K91" s="351"/>
      <c r="L91" s="351"/>
      <c r="M91" s="167"/>
      <c r="N91" s="120"/>
      <c r="O91" s="120"/>
      <c r="P91" s="133"/>
      <c r="Q91" s="133"/>
      <c r="R91" s="133"/>
      <c r="S91" s="133"/>
      <c r="T91" s="133"/>
      <c r="U91" s="133"/>
      <c r="V91" s="133"/>
      <c r="X91" s="133"/>
      <c r="Z91" s="133"/>
    </row>
    <row r="92" spans="1:28" ht="19.5" customHeight="1" x14ac:dyDescent="0.25">
      <c r="A92" s="188" t="s">
        <v>72</v>
      </c>
      <c r="B92" s="189"/>
      <c r="C92" s="190"/>
      <c r="D92" s="63"/>
      <c r="E92" s="63"/>
      <c r="F92" s="63"/>
      <c r="G92" s="63"/>
      <c r="H92" s="63"/>
      <c r="I92" s="63"/>
      <c r="J92" s="63"/>
      <c r="K92" s="86"/>
      <c r="L92" s="63"/>
      <c r="M92" s="167"/>
      <c r="N92" s="120"/>
      <c r="O92" s="120"/>
      <c r="P92" s="133"/>
      <c r="Q92" s="133"/>
      <c r="R92" s="133"/>
      <c r="S92" s="133"/>
      <c r="T92" s="133"/>
      <c r="U92" s="133"/>
      <c r="V92" s="133"/>
      <c r="X92" s="133"/>
      <c r="Z92" s="133"/>
    </row>
    <row r="93" spans="1:28" ht="19.5" customHeight="1" x14ac:dyDescent="0.2">
      <c r="A93" s="173" t="s">
        <v>73</v>
      </c>
      <c r="B93" s="166"/>
      <c r="C93" s="190"/>
      <c r="D93" s="63"/>
      <c r="E93" s="63"/>
      <c r="F93" s="63"/>
      <c r="G93" s="63"/>
      <c r="H93" s="63"/>
      <c r="I93" s="63"/>
      <c r="J93" s="63"/>
      <c r="K93" s="86"/>
      <c r="L93" s="63"/>
      <c r="M93" s="167"/>
      <c r="N93" s="120"/>
      <c r="O93" s="120"/>
      <c r="P93" s="133"/>
      <c r="Q93" s="133"/>
      <c r="R93" s="133"/>
      <c r="S93" s="133"/>
      <c r="T93" s="133"/>
      <c r="U93" s="133"/>
      <c r="V93" s="133"/>
      <c r="X93" s="133"/>
      <c r="Z93" s="133"/>
    </row>
    <row r="94" spans="1:28" ht="19.5" customHeight="1" x14ac:dyDescent="0.2">
      <c r="A94" s="173" t="s">
        <v>74</v>
      </c>
      <c r="C94" s="5"/>
      <c r="D94" s="56"/>
      <c r="E94" s="56"/>
      <c r="F94" s="56"/>
      <c r="G94" s="56"/>
      <c r="H94" s="56"/>
      <c r="I94" s="56"/>
      <c r="J94" s="56"/>
      <c r="K94" s="72"/>
      <c r="L94" s="56"/>
      <c r="M94" s="167"/>
      <c r="N94" s="120"/>
      <c r="O94" s="120"/>
      <c r="P94" s="133"/>
      <c r="Q94" s="133"/>
      <c r="R94" s="133"/>
      <c r="S94" s="133"/>
      <c r="T94" s="133"/>
      <c r="U94" s="133"/>
      <c r="V94" s="133"/>
      <c r="X94" s="133"/>
      <c r="Z94" s="133"/>
    </row>
    <row r="95" spans="1:28" ht="19.5" customHeight="1" thickBot="1" x14ac:dyDescent="0.25">
      <c r="A95" s="191" t="s">
        <v>75</v>
      </c>
      <c r="C95" s="5"/>
      <c r="D95" s="73">
        <v>1998447</v>
      </c>
      <c r="E95" s="54"/>
      <c r="F95" s="73">
        <v>1998447</v>
      </c>
      <c r="G95" s="49"/>
      <c r="H95" s="73">
        <v>1998447</v>
      </c>
      <c r="I95" s="54"/>
      <c r="J95" s="73">
        <v>1998447</v>
      </c>
      <c r="K95" s="74"/>
      <c r="L95" s="73">
        <v>1998447</v>
      </c>
      <c r="M95" s="167"/>
      <c r="N95" s="120"/>
      <c r="O95" s="120"/>
      <c r="P95" s="133"/>
      <c r="Q95" s="133"/>
      <c r="R95" s="133"/>
      <c r="S95" s="133"/>
      <c r="T95" s="133"/>
      <c r="U95" s="133"/>
      <c r="V95" s="133"/>
      <c r="X95" s="133"/>
      <c r="Z95" s="133"/>
      <c r="AB95" s="133"/>
    </row>
    <row r="96" spans="1:28" ht="19.5" customHeight="1" thickTop="1" x14ac:dyDescent="0.2">
      <c r="A96" s="173" t="s">
        <v>76</v>
      </c>
      <c r="B96" s="166"/>
      <c r="C96" s="5"/>
      <c r="D96" s="58"/>
      <c r="E96" s="58"/>
      <c r="F96" s="58"/>
      <c r="G96" s="58"/>
      <c r="H96" s="58"/>
      <c r="I96" s="58"/>
      <c r="J96" s="58"/>
      <c r="K96" s="62"/>
      <c r="L96" s="58"/>
      <c r="M96" s="167"/>
      <c r="N96" s="120"/>
      <c r="O96" s="120"/>
      <c r="P96" s="133"/>
      <c r="Q96" s="133"/>
      <c r="R96" s="133"/>
      <c r="S96" s="133"/>
      <c r="T96" s="133"/>
      <c r="U96" s="133"/>
      <c r="V96" s="133"/>
      <c r="X96" s="133"/>
      <c r="Z96" s="133"/>
      <c r="AB96" s="133"/>
    </row>
    <row r="97" spans="1:28" ht="19.5" customHeight="1" x14ac:dyDescent="0.2">
      <c r="A97" s="191" t="s">
        <v>77</v>
      </c>
      <c r="B97" s="166"/>
      <c r="C97" s="5"/>
      <c r="D97" s="58">
        <v>1822465</v>
      </c>
      <c r="E97" s="58"/>
      <c r="F97" s="58">
        <v>1822465</v>
      </c>
      <c r="G97" s="58"/>
      <c r="H97" s="58">
        <v>1822465</v>
      </c>
      <c r="I97" s="58"/>
      <c r="J97" s="58">
        <v>1822465</v>
      </c>
      <c r="K97" s="62"/>
      <c r="L97" s="58">
        <v>1822465</v>
      </c>
      <c r="M97" s="167"/>
      <c r="N97" s="120"/>
      <c r="O97" s="120"/>
      <c r="P97" s="133"/>
      <c r="Q97" s="133"/>
      <c r="R97" s="133"/>
      <c r="S97" s="133"/>
      <c r="T97" s="133"/>
      <c r="U97" s="133"/>
      <c r="V97" s="133"/>
      <c r="X97" s="133"/>
      <c r="Z97" s="133"/>
      <c r="AB97" s="133"/>
    </row>
    <row r="98" spans="1:28" ht="19.5" customHeight="1" x14ac:dyDescent="0.2">
      <c r="A98" s="165" t="s">
        <v>78</v>
      </c>
      <c r="B98" s="166"/>
      <c r="C98" s="5"/>
      <c r="D98" s="58">
        <v>16060017</v>
      </c>
      <c r="E98" s="58"/>
      <c r="F98" s="58">
        <v>16060017</v>
      </c>
      <c r="G98" s="58"/>
      <c r="H98" s="58">
        <v>16060017</v>
      </c>
      <c r="I98" s="58"/>
      <c r="J98" s="58">
        <v>16060017</v>
      </c>
      <c r="K98" s="62"/>
      <c r="L98" s="58">
        <v>16060017</v>
      </c>
      <c r="M98" s="167"/>
      <c r="N98" s="120"/>
      <c r="O98" s="120"/>
      <c r="P98" s="133"/>
      <c r="Q98" s="133"/>
      <c r="R98" s="133"/>
      <c r="S98" s="133"/>
      <c r="T98" s="133"/>
      <c r="U98" s="133"/>
      <c r="V98" s="133"/>
      <c r="X98" s="133"/>
      <c r="Z98" s="133"/>
      <c r="AB98" s="133"/>
    </row>
    <row r="99" spans="1:28" ht="19.5" customHeight="1" x14ac:dyDescent="0.2">
      <c r="A99" s="173" t="s">
        <v>79</v>
      </c>
      <c r="B99" s="166"/>
      <c r="C99" s="5"/>
      <c r="D99" s="58"/>
      <c r="E99" s="58"/>
      <c r="F99" s="58"/>
      <c r="G99" s="58"/>
      <c r="H99" s="58"/>
      <c r="I99" s="58"/>
      <c r="J99" s="58"/>
      <c r="K99" s="62"/>
      <c r="L99" s="58"/>
      <c r="M99" s="167"/>
      <c r="N99" s="120"/>
      <c r="O99" s="120"/>
      <c r="P99" s="133"/>
      <c r="Q99" s="133"/>
      <c r="R99" s="133"/>
      <c r="S99" s="133"/>
      <c r="T99" s="133"/>
      <c r="U99" s="133"/>
      <c r="V99" s="133"/>
      <c r="X99" s="133"/>
      <c r="Z99" s="133"/>
      <c r="AB99" s="133"/>
    </row>
    <row r="100" spans="1:28" ht="19.5" customHeight="1" x14ac:dyDescent="0.2">
      <c r="A100" s="173" t="s">
        <v>80</v>
      </c>
      <c r="B100" s="166"/>
      <c r="C100" s="5"/>
      <c r="D100" s="58">
        <v>199845</v>
      </c>
      <c r="E100" s="58"/>
      <c r="F100" s="58">
        <v>199845</v>
      </c>
      <c r="G100" s="58"/>
      <c r="H100" s="58">
        <v>199845</v>
      </c>
      <c r="I100" s="58"/>
      <c r="J100" s="58">
        <v>199845</v>
      </c>
      <c r="K100" s="62"/>
      <c r="L100" s="58">
        <v>199845</v>
      </c>
      <c r="M100" s="167"/>
      <c r="N100" s="120"/>
      <c r="O100" s="120"/>
      <c r="P100" s="133"/>
      <c r="Q100" s="133"/>
      <c r="R100" s="133"/>
      <c r="S100" s="133"/>
      <c r="T100" s="133"/>
      <c r="U100" s="133"/>
      <c r="V100" s="133"/>
      <c r="X100" s="133"/>
      <c r="Z100" s="133"/>
      <c r="AB100" s="133"/>
    </row>
    <row r="101" spans="1:28" ht="19.5" customHeight="1" x14ac:dyDescent="0.2">
      <c r="A101" s="173" t="s">
        <v>81</v>
      </c>
      <c r="B101" s="166">
        <v>3</v>
      </c>
      <c r="C101" s="5"/>
      <c r="D101" s="58">
        <f>'FS Conso'!K71</f>
        <v>8182175</v>
      </c>
      <c r="E101" s="58"/>
      <c r="F101" s="58">
        <f>'FS Conso'!K36</f>
        <v>7175893</v>
      </c>
      <c r="G101" s="58"/>
      <c r="H101" s="58">
        <f>'FS Conso'!K16</f>
        <v>6565989</v>
      </c>
      <c r="I101" s="58"/>
      <c r="J101" s="58">
        <v>16077906</v>
      </c>
      <c r="K101" s="62"/>
      <c r="L101" s="58">
        <v>15975533</v>
      </c>
      <c r="M101" s="167"/>
      <c r="N101" s="120"/>
      <c r="O101" s="120"/>
      <c r="P101" s="133"/>
      <c r="Q101" s="133"/>
      <c r="R101" s="133"/>
      <c r="S101" s="133"/>
      <c r="T101" s="133"/>
      <c r="U101" s="133"/>
      <c r="V101" s="133"/>
      <c r="X101" s="133"/>
      <c r="Z101" s="133"/>
      <c r="AB101" s="133"/>
    </row>
    <row r="102" spans="1:28" ht="19.5" customHeight="1" x14ac:dyDescent="0.2">
      <c r="A102" s="173" t="s">
        <v>82</v>
      </c>
      <c r="B102" s="166">
        <v>3</v>
      </c>
      <c r="C102" s="5"/>
      <c r="D102" s="75">
        <f>'FS Conso'!W71</f>
        <v>2174182</v>
      </c>
      <c r="E102" s="58"/>
      <c r="F102" s="75">
        <f>'FS Conso'!Y36</f>
        <v>1564596</v>
      </c>
      <c r="G102" s="56"/>
      <c r="H102" s="75">
        <f>'FS Conso'!Y16</f>
        <v>1719349</v>
      </c>
      <c r="I102" s="58"/>
      <c r="J102" s="75">
        <v>1050349</v>
      </c>
      <c r="K102" s="62"/>
      <c r="L102" s="75">
        <v>-79852</v>
      </c>
      <c r="M102" s="167"/>
      <c r="N102" s="120"/>
      <c r="O102" s="120"/>
      <c r="P102" s="133"/>
      <c r="Q102" s="133"/>
      <c r="R102" s="133"/>
      <c r="S102" s="133"/>
      <c r="T102" s="133"/>
      <c r="U102" s="133"/>
      <c r="V102" s="133"/>
      <c r="X102" s="133"/>
      <c r="Z102" s="133"/>
      <c r="AB102" s="133"/>
    </row>
    <row r="103" spans="1:28" ht="19.5" customHeight="1" x14ac:dyDescent="0.2">
      <c r="A103" s="192"/>
      <c r="B103" s="193"/>
      <c r="C103" s="12"/>
      <c r="D103" s="56"/>
      <c r="E103" s="56"/>
      <c r="F103" s="56"/>
      <c r="G103" s="56"/>
      <c r="H103" s="56"/>
      <c r="I103" s="56"/>
      <c r="J103" s="56"/>
      <c r="K103" s="72"/>
      <c r="L103" s="56"/>
      <c r="M103" s="167"/>
      <c r="N103" s="120"/>
      <c r="O103" s="120"/>
      <c r="P103" s="133"/>
      <c r="Q103" s="133"/>
      <c r="R103" s="133"/>
      <c r="S103" s="133"/>
      <c r="T103" s="133"/>
      <c r="U103" s="133"/>
      <c r="V103" s="133"/>
      <c r="X103" s="133"/>
      <c r="Z103" s="133"/>
      <c r="AB103" s="133"/>
    </row>
    <row r="104" spans="1:28" ht="19.5" customHeight="1" x14ac:dyDescent="0.2">
      <c r="A104" s="156" t="s">
        <v>83</v>
      </c>
      <c r="B104" s="193"/>
      <c r="C104" s="12"/>
      <c r="D104" s="76">
        <f>SUM(D96:D102)</f>
        <v>28438684</v>
      </c>
      <c r="E104" s="76"/>
      <c r="F104" s="76">
        <f>SUM(F96:F102)</f>
        <v>26822816</v>
      </c>
      <c r="G104" s="76"/>
      <c r="H104" s="76">
        <f>SUM(H96:H102)</f>
        <v>26367665</v>
      </c>
      <c r="I104" s="76"/>
      <c r="J104" s="76">
        <f>SUM(J96:J102)</f>
        <v>35210582</v>
      </c>
      <c r="K104" s="77"/>
      <c r="L104" s="76">
        <f>SUM(L96:L102)</f>
        <v>33978008</v>
      </c>
      <c r="M104" s="167"/>
      <c r="N104" s="120"/>
      <c r="O104" s="120"/>
      <c r="P104" s="133"/>
      <c r="Q104" s="133"/>
      <c r="R104" s="133"/>
      <c r="S104" s="133"/>
      <c r="T104" s="133"/>
      <c r="U104" s="133"/>
      <c r="V104" s="133"/>
      <c r="X104" s="133"/>
      <c r="Z104" s="133"/>
      <c r="AB104" s="133"/>
    </row>
    <row r="105" spans="1:28" ht="19.5" customHeight="1" x14ac:dyDescent="0.2">
      <c r="A105" s="173" t="s">
        <v>84</v>
      </c>
      <c r="B105" s="193">
        <v>11</v>
      </c>
      <c r="C105" s="12"/>
      <c r="D105" s="75">
        <v>3484717</v>
      </c>
      <c r="E105" s="58"/>
      <c r="F105" s="75">
        <v>3282497</v>
      </c>
      <c r="G105" s="56"/>
      <c r="H105" s="75">
        <v>3191811</v>
      </c>
      <c r="I105" s="58"/>
      <c r="J105" s="55">
        <v>0</v>
      </c>
      <c r="K105" s="69"/>
      <c r="L105" s="103">
        <v>0</v>
      </c>
      <c r="M105" s="167"/>
      <c r="N105" s="120"/>
      <c r="O105" s="120"/>
      <c r="P105" s="133"/>
      <c r="Q105" s="133"/>
      <c r="R105" s="133"/>
      <c r="S105" s="133"/>
      <c r="T105" s="133"/>
      <c r="U105" s="133"/>
      <c r="V105" s="133"/>
      <c r="X105" s="133"/>
      <c r="Z105" s="133"/>
      <c r="AB105" s="133"/>
    </row>
    <row r="106" spans="1:28" ht="19.5" customHeight="1" x14ac:dyDescent="0.2">
      <c r="A106" s="156" t="s">
        <v>85</v>
      </c>
      <c r="B106" s="193"/>
      <c r="C106" s="12"/>
      <c r="D106" s="60">
        <f>SUM(D104:D105)</f>
        <v>31923401</v>
      </c>
      <c r="E106" s="79"/>
      <c r="F106" s="60">
        <f>SUM(F104:F105)</f>
        <v>30105313</v>
      </c>
      <c r="G106" s="61"/>
      <c r="H106" s="60">
        <f>SUM(H104:H105)</f>
        <v>29559476</v>
      </c>
      <c r="I106" s="79"/>
      <c r="J106" s="60">
        <f>SUM(J104:J105)</f>
        <v>35210582</v>
      </c>
      <c r="K106" s="80"/>
      <c r="L106" s="60">
        <f>SUM(L104:L105)</f>
        <v>33978008</v>
      </c>
      <c r="M106" s="167"/>
      <c r="N106" s="120"/>
      <c r="O106" s="120"/>
      <c r="P106" s="133"/>
      <c r="Q106" s="133"/>
      <c r="R106" s="133"/>
      <c r="S106" s="133"/>
      <c r="T106" s="133"/>
      <c r="U106" s="133"/>
      <c r="V106" s="133"/>
      <c r="X106" s="133"/>
      <c r="Z106" s="133"/>
      <c r="AB106" s="133"/>
    </row>
    <row r="107" spans="1:28" ht="19.5" customHeight="1" x14ac:dyDescent="0.2">
      <c r="A107" s="156"/>
      <c r="B107" s="193"/>
      <c r="C107" s="12"/>
      <c r="D107" s="78"/>
      <c r="E107" s="79"/>
      <c r="F107" s="78"/>
      <c r="G107" s="66"/>
      <c r="H107" s="66"/>
      <c r="I107" s="79"/>
      <c r="J107" s="78"/>
      <c r="K107" s="80"/>
      <c r="L107" s="78"/>
      <c r="M107" s="167"/>
      <c r="N107" s="120"/>
      <c r="O107" s="120"/>
      <c r="P107" s="133"/>
      <c r="Q107" s="133"/>
      <c r="R107" s="133"/>
      <c r="S107" s="133"/>
      <c r="T107" s="133"/>
      <c r="U107" s="133"/>
      <c r="V107" s="133"/>
      <c r="X107" s="133"/>
      <c r="Z107" s="133"/>
      <c r="AB107" s="133"/>
    </row>
    <row r="108" spans="1:28" ht="19.5" customHeight="1" thickBot="1" x14ac:dyDescent="0.25">
      <c r="A108" s="156" t="s">
        <v>86</v>
      </c>
      <c r="B108" s="193"/>
      <c r="C108" s="8"/>
      <c r="D108" s="65">
        <f>D81+D106</f>
        <v>50030183</v>
      </c>
      <c r="E108" s="79"/>
      <c r="F108" s="65">
        <f>F81+F106</f>
        <v>44788433</v>
      </c>
      <c r="G108" s="61"/>
      <c r="H108" s="65">
        <f>H81+H106</f>
        <v>43426100</v>
      </c>
      <c r="I108" s="79"/>
      <c r="J108" s="65">
        <f>J81+J106</f>
        <v>44852849</v>
      </c>
      <c r="K108" s="80"/>
      <c r="L108" s="65">
        <f>L81+L106</f>
        <v>40253357</v>
      </c>
      <c r="M108" s="167"/>
      <c r="N108" s="120"/>
      <c r="O108" s="120"/>
      <c r="P108" s="133"/>
      <c r="Q108" s="133"/>
      <c r="R108" s="133"/>
      <c r="S108" s="133"/>
      <c r="T108" s="133"/>
      <c r="U108" s="133"/>
      <c r="V108" s="133"/>
      <c r="X108" s="133"/>
      <c r="Z108" s="133"/>
      <c r="AB108" s="133"/>
    </row>
    <row r="109" spans="1:28" ht="15.75" thickTop="1" x14ac:dyDescent="0.2">
      <c r="A109" s="192"/>
      <c r="B109" s="193"/>
      <c r="C109" s="8"/>
      <c r="D109" s="9"/>
      <c r="E109" s="9"/>
      <c r="F109" s="14"/>
      <c r="G109" s="14"/>
      <c r="H109" s="14"/>
      <c r="I109" s="9"/>
      <c r="J109" s="14"/>
      <c r="K109" s="8"/>
      <c r="L109" s="14"/>
      <c r="N109" s="120"/>
      <c r="O109" s="120"/>
      <c r="P109" s="133"/>
      <c r="Q109" s="133"/>
      <c r="R109" s="133"/>
      <c r="S109" s="133"/>
      <c r="T109" s="133"/>
      <c r="U109" s="133"/>
      <c r="V109" s="133"/>
      <c r="X109" s="133"/>
      <c r="Z109" s="133"/>
    </row>
    <row r="110" spans="1:28" x14ac:dyDescent="0.2">
      <c r="D110" s="195"/>
      <c r="E110" s="196"/>
      <c r="F110" s="195"/>
      <c r="G110" s="195"/>
      <c r="H110" s="195"/>
      <c r="I110" s="196"/>
      <c r="J110" s="195"/>
      <c r="K110" s="196"/>
      <c r="L110" s="195"/>
      <c r="N110" s="120"/>
      <c r="O110" s="120"/>
      <c r="P110" s="133"/>
      <c r="Q110" s="133"/>
      <c r="R110" s="133"/>
      <c r="S110" s="133"/>
      <c r="T110" s="133"/>
      <c r="U110" s="133"/>
      <c r="V110" s="133"/>
      <c r="X110" s="133"/>
      <c r="Z110" s="133"/>
    </row>
    <row r="111" spans="1:28" x14ac:dyDescent="0.2">
      <c r="D111" s="197">
        <f>D108-D44</f>
        <v>0</v>
      </c>
      <c r="F111" s="197">
        <f>F108-F44</f>
        <v>0</v>
      </c>
      <c r="H111" s="197">
        <f>H108-H44</f>
        <v>0</v>
      </c>
      <c r="J111" s="197">
        <f>J108-J44</f>
        <v>0</v>
      </c>
      <c r="L111" s="197">
        <f>L108-L44</f>
        <v>0</v>
      </c>
      <c r="N111" s="120"/>
      <c r="O111" s="120"/>
      <c r="P111" s="133"/>
      <c r="Q111" s="133"/>
      <c r="R111" s="133"/>
      <c r="S111" s="133"/>
      <c r="T111" s="133"/>
      <c r="U111" s="133"/>
      <c r="V111" s="133"/>
      <c r="X111" s="133"/>
      <c r="Z111" s="133"/>
    </row>
    <row r="112" spans="1:28" x14ac:dyDescent="0.2">
      <c r="N112" s="120"/>
      <c r="O112" s="120"/>
      <c r="P112" s="133"/>
      <c r="Q112" s="133"/>
      <c r="R112" s="133"/>
      <c r="S112" s="133"/>
      <c r="T112" s="133"/>
      <c r="U112" s="133"/>
      <c r="V112" s="133"/>
      <c r="X112" s="133"/>
      <c r="Z112" s="133"/>
    </row>
    <row r="113" spans="2:3" x14ac:dyDescent="0.2">
      <c r="B113" s="199"/>
      <c r="C113" s="196"/>
    </row>
  </sheetData>
  <mergeCells count="22">
    <mergeCell ref="D86:H86"/>
    <mergeCell ref="D87:H87"/>
    <mergeCell ref="J87:L87"/>
    <mergeCell ref="D91:L91"/>
    <mergeCell ref="J49:L49"/>
    <mergeCell ref="J50:L50"/>
    <mergeCell ref="D54:L54"/>
    <mergeCell ref="J86:L86"/>
    <mergeCell ref="D51:F51"/>
    <mergeCell ref="J51:L51"/>
    <mergeCell ref="D88:F88"/>
    <mergeCell ref="J88:L88"/>
    <mergeCell ref="D49:H49"/>
    <mergeCell ref="D50:H50"/>
    <mergeCell ref="D9:L9"/>
    <mergeCell ref="N1:O1"/>
    <mergeCell ref="J4:L4"/>
    <mergeCell ref="J5:L5"/>
    <mergeCell ref="D6:F6"/>
    <mergeCell ref="J6:L6"/>
    <mergeCell ref="D4:H4"/>
    <mergeCell ref="D5:H5"/>
  </mergeCells>
  <pageMargins left="0.78740157480314965" right="0.31496062992125984" top="0.47244094488188981" bottom="0.51181102362204722" header="0.51181102362204722" footer="0.51181102362204722"/>
  <pageSetup paperSize="9" scale="70" firstPageNumber="6" fitToHeight="3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2" manualBreakCount="2">
    <brk id="45" max="9" man="1"/>
    <brk id="82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6"/>
  <sheetViews>
    <sheetView view="pageBreakPreview" topLeftCell="A28" zoomScale="63" zoomScaleNormal="90" zoomScaleSheetLayoutView="63" workbookViewId="0">
      <selection activeCell="B16" sqref="B16"/>
    </sheetView>
  </sheetViews>
  <sheetFormatPr defaultColWidth="9" defaultRowHeight="15" x14ac:dyDescent="0.2"/>
  <cols>
    <col min="1" max="1" width="1.375" style="215" customWidth="1"/>
    <col min="2" max="2" width="43.625" style="215" customWidth="1"/>
    <col min="3" max="3" width="7.875" style="211" customWidth="1"/>
    <col min="4" max="4" width="14.5" style="230" customWidth="1"/>
    <col min="5" max="5" width="1.375" style="230" customWidth="1"/>
    <col min="6" max="6" width="14.5" style="230" customWidth="1"/>
    <col min="7" max="7" width="1.375" style="230" customWidth="1"/>
    <col min="8" max="8" width="14.5" style="230" customWidth="1"/>
    <col min="9" max="9" width="1.375" style="215" customWidth="1"/>
    <col min="10" max="10" width="14.5" style="230" customWidth="1"/>
    <col min="11" max="11" width="15.375" style="43" customWidth="1"/>
    <col min="12" max="12" width="14.375" style="200" customWidth="1"/>
    <col min="13" max="13" width="3" style="200" customWidth="1"/>
    <col min="14" max="14" width="14.375" style="200" customWidth="1"/>
    <col min="15" max="15" width="2.375" style="200" customWidth="1"/>
    <col min="16" max="16" width="14.375" style="200" customWidth="1"/>
    <col min="17" max="17" width="2.375" style="200" customWidth="1"/>
    <col min="18" max="18" width="14.375" style="200" customWidth="1"/>
    <col min="19" max="19" width="9" style="200"/>
    <col min="20" max="20" width="12.875" style="200" bestFit="1" customWidth="1"/>
    <col min="21" max="21" width="3.875" style="200" customWidth="1"/>
    <col min="22" max="22" width="12.875" style="200" bestFit="1" customWidth="1"/>
    <col min="23" max="23" width="3.875" style="200" customWidth="1"/>
    <col min="24" max="24" width="13.625" style="200" bestFit="1" customWidth="1"/>
    <col min="25" max="25" width="3.875" style="142" customWidth="1"/>
    <col min="26" max="26" width="13.625" style="200" bestFit="1" customWidth="1"/>
    <col min="27" max="16384" width="9" style="142"/>
  </cols>
  <sheetData>
    <row r="1" spans="1:13" ht="19.5" customHeight="1" x14ac:dyDescent="0.2">
      <c r="A1" s="201" t="s">
        <v>0</v>
      </c>
      <c r="B1" s="202"/>
      <c r="C1" s="203"/>
      <c r="D1" s="204"/>
      <c r="E1" s="205"/>
      <c r="F1" s="204"/>
      <c r="G1" s="205"/>
      <c r="H1" s="204"/>
      <c r="I1" s="202"/>
      <c r="J1" s="204"/>
      <c r="K1" s="206"/>
      <c r="L1" s="354"/>
      <c r="M1" s="354"/>
    </row>
    <row r="2" spans="1:13" ht="19.5" customHeight="1" x14ac:dyDescent="0.2">
      <c r="A2" s="207" t="s">
        <v>87</v>
      </c>
      <c r="B2" s="202"/>
      <c r="C2" s="203"/>
      <c r="D2" s="204"/>
      <c r="E2" s="205"/>
      <c r="F2" s="204"/>
      <c r="G2" s="205"/>
      <c r="H2" s="204"/>
      <c r="I2" s="202"/>
      <c r="J2" s="204"/>
      <c r="K2" s="132"/>
      <c r="L2" s="133"/>
      <c r="M2" s="133"/>
    </row>
    <row r="3" spans="1:13" ht="19.5" customHeight="1" x14ac:dyDescent="0.25">
      <c r="A3" s="202"/>
      <c r="B3" s="202"/>
      <c r="C3" s="203"/>
      <c r="D3" s="345" t="s">
        <v>88</v>
      </c>
      <c r="E3" s="345"/>
      <c r="F3" s="345"/>
      <c r="G3" s="146"/>
      <c r="H3" s="345" t="s">
        <v>89</v>
      </c>
      <c r="I3" s="345"/>
      <c r="J3" s="345"/>
      <c r="K3" s="132"/>
      <c r="L3" s="133"/>
      <c r="M3" s="133"/>
    </row>
    <row r="4" spans="1:13" ht="19.5" customHeight="1" x14ac:dyDescent="0.25">
      <c r="A4" s="202"/>
      <c r="B4" s="202"/>
      <c r="C4" s="203"/>
      <c r="D4" s="345" t="s">
        <v>90</v>
      </c>
      <c r="E4" s="345"/>
      <c r="F4" s="345"/>
      <c r="G4" s="146"/>
      <c r="H4" s="345" t="s">
        <v>90</v>
      </c>
      <c r="I4" s="345"/>
      <c r="J4" s="345"/>
      <c r="K4" s="132"/>
      <c r="L4" s="133"/>
      <c r="M4" s="133"/>
    </row>
    <row r="5" spans="1:13" ht="19.5" customHeight="1" x14ac:dyDescent="0.25">
      <c r="A5" s="202"/>
      <c r="B5" s="208"/>
      <c r="C5" s="203"/>
      <c r="D5" s="355" t="s">
        <v>91</v>
      </c>
      <c r="E5" s="356"/>
      <c r="F5" s="356"/>
      <c r="G5" s="209"/>
      <c r="H5" s="357" t="str">
        <f>D5</f>
        <v>Year ended 31 December</v>
      </c>
      <c r="I5" s="358"/>
      <c r="J5" s="358"/>
      <c r="K5" s="132"/>
      <c r="L5" s="133"/>
      <c r="M5" s="133"/>
    </row>
    <row r="6" spans="1:13" ht="19.5" customHeight="1" x14ac:dyDescent="0.25">
      <c r="A6" s="146"/>
      <c r="B6" s="151"/>
      <c r="C6" s="157" t="s">
        <v>8</v>
      </c>
      <c r="D6" s="159">
        <v>2024</v>
      </c>
      <c r="E6" s="159"/>
      <c r="F6" s="159">
        <v>2023</v>
      </c>
      <c r="G6" s="152"/>
      <c r="H6" s="159">
        <v>2024</v>
      </c>
      <c r="I6" s="159"/>
      <c r="J6" s="159">
        <v>2023</v>
      </c>
      <c r="K6" s="132"/>
      <c r="L6" s="133"/>
      <c r="M6" s="133"/>
    </row>
    <row r="7" spans="1:13" ht="19.5" customHeight="1" x14ac:dyDescent="0.25">
      <c r="A7" s="210"/>
      <c r="B7" s="202"/>
      <c r="D7" s="343" t="s">
        <v>10</v>
      </c>
      <c r="E7" s="343"/>
      <c r="F7" s="343"/>
      <c r="G7" s="343"/>
      <c r="H7" s="343"/>
      <c r="I7" s="343"/>
      <c r="J7" s="343"/>
      <c r="K7" s="132"/>
      <c r="L7" s="133"/>
      <c r="M7" s="133"/>
    </row>
    <row r="8" spans="1:13" ht="19.5" customHeight="1" x14ac:dyDescent="0.2">
      <c r="A8" s="212" t="s">
        <v>92</v>
      </c>
      <c r="B8" s="202"/>
      <c r="C8" s="203"/>
      <c r="D8" s="213"/>
      <c r="E8" s="213"/>
      <c r="F8" s="213"/>
      <c r="G8" s="213"/>
      <c r="H8" s="213"/>
      <c r="I8" s="214"/>
      <c r="J8" s="213"/>
      <c r="K8" s="132"/>
      <c r="L8" s="133"/>
      <c r="M8" s="133"/>
    </row>
    <row r="9" spans="1:13" ht="19.5" customHeight="1" x14ac:dyDescent="0.2">
      <c r="A9" s="215" t="s">
        <v>93</v>
      </c>
      <c r="B9" s="212"/>
      <c r="D9" s="3"/>
      <c r="E9" s="3"/>
      <c r="F9" s="3"/>
      <c r="G9" s="3"/>
      <c r="H9" s="3"/>
      <c r="I9" s="15"/>
      <c r="J9" s="3"/>
      <c r="K9" s="132"/>
      <c r="L9" s="133"/>
      <c r="M9" s="133"/>
    </row>
    <row r="10" spans="1:13" ht="19.5" customHeight="1" x14ac:dyDescent="0.2">
      <c r="B10" s="215" t="s">
        <v>94</v>
      </c>
      <c r="D10" s="2">
        <v>6773256</v>
      </c>
      <c r="E10" s="3"/>
      <c r="F10" s="2">
        <v>7369584</v>
      </c>
      <c r="G10" s="3"/>
      <c r="H10" s="55">
        <v>0</v>
      </c>
      <c r="I10" s="107"/>
      <c r="J10" s="54">
        <v>0</v>
      </c>
      <c r="K10" s="132"/>
      <c r="L10" s="120"/>
      <c r="M10" s="120"/>
    </row>
    <row r="11" spans="1:13" ht="19.5" customHeight="1" x14ac:dyDescent="0.2">
      <c r="B11" s="215" t="s">
        <v>95</v>
      </c>
      <c r="D11" s="2">
        <v>18148589</v>
      </c>
      <c r="E11" s="3"/>
      <c r="F11" s="2">
        <v>9628556</v>
      </c>
      <c r="G11" s="3"/>
      <c r="H11" s="55">
        <v>0</v>
      </c>
      <c r="I11" s="107"/>
      <c r="J11" s="54">
        <v>0</v>
      </c>
      <c r="K11" s="132"/>
      <c r="L11" s="120"/>
      <c r="M11" s="120"/>
    </row>
    <row r="12" spans="1:13" ht="19.5" customHeight="1" x14ac:dyDescent="0.2">
      <c r="B12" s="215" t="s">
        <v>96</v>
      </c>
      <c r="D12" s="2">
        <v>970732</v>
      </c>
      <c r="E12" s="3"/>
      <c r="F12" s="2">
        <v>957108</v>
      </c>
      <c r="G12" s="3"/>
      <c r="H12" s="96">
        <v>0</v>
      </c>
      <c r="I12" s="107"/>
      <c r="J12" s="54">
        <v>0</v>
      </c>
      <c r="K12" s="132"/>
      <c r="L12" s="133"/>
      <c r="M12" s="133"/>
    </row>
    <row r="13" spans="1:13" ht="19.5" customHeight="1" x14ac:dyDescent="0.2">
      <c r="A13" s="216" t="s">
        <v>97</v>
      </c>
      <c r="D13" s="16">
        <v>6313600</v>
      </c>
      <c r="E13" s="3"/>
      <c r="F13" s="16">
        <v>6020276</v>
      </c>
      <c r="G13" s="3"/>
      <c r="H13" s="97">
        <v>0</v>
      </c>
      <c r="I13" s="107"/>
      <c r="J13" s="51">
        <v>0</v>
      </c>
      <c r="K13" s="132"/>
      <c r="L13" s="133"/>
      <c r="M13" s="133"/>
    </row>
    <row r="14" spans="1:13" ht="19.5" customHeight="1" x14ac:dyDescent="0.2">
      <c r="A14" s="217" t="s">
        <v>98</v>
      </c>
      <c r="C14" s="218">
        <v>24</v>
      </c>
      <c r="D14" s="60">
        <f>SUM(D10:D13)</f>
        <v>32206177</v>
      </c>
      <c r="E14" s="18"/>
      <c r="F14" s="17">
        <f>SUM(F10:F13)</f>
        <v>23975524</v>
      </c>
      <c r="G14" s="19"/>
      <c r="H14" s="17">
        <f>SUM(H10:H13)</f>
        <v>0</v>
      </c>
      <c r="I14" s="108"/>
      <c r="J14" s="17">
        <f>SUM(J10:J13)</f>
        <v>0</v>
      </c>
      <c r="K14" s="132"/>
      <c r="L14" s="133"/>
      <c r="M14" s="133"/>
    </row>
    <row r="15" spans="1:13" ht="8.1" customHeight="1" x14ac:dyDescent="0.2">
      <c r="A15" s="216"/>
      <c r="D15" s="3"/>
      <c r="E15" s="3"/>
      <c r="F15" s="3"/>
      <c r="G15" s="3"/>
      <c r="H15" s="18"/>
      <c r="I15" s="20"/>
      <c r="J15" s="18"/>
      <c r="K15" s="132"/>
      <c r="L15" s="133"/>
      <c r="M15" s="133"/>
    </row>
    <row r="16" spans="1:13" ht="20.100000000000001" customHeight="1" x14ac:dyDescent="0.2">
      <c r="A16" s="219" t="s">
        <v>99</v>
      </c>
      <c r="D16" s="3"/>
      <c r="E16" s="3"/>
      <c r="F16" s="3"/>
      <c r="G16" s="3"/>
      <c r="H16" s="3"/>
      <c r="I16" s="15"/>
      <c r="J16" s="3"/>
      <c r="K16" s="132"/>
      <c r="L16" s="133"/>
      <c r="M16" s="133"/>
    </row>
    <row r="17" spans="1:11" ht="19.5" customHeight="1" x14ac:dyDescent="0.2">
      <c r="A17" s="216" t="s">
        <v>100</v>
      </c>
      <c r="D17" s="3"/>
      <c r="E17" s="3"/>
      <c r="F17" s="3"/>
      <c r="G17" s="3"/>
      <c r="H17" s="3"/>
      <c r="I17" s="15"/>
      <c r="J17" s="3"/>
      <c r="K17" s="132"/>
    </row>
    <row r="18" spans="1:11" ht="19.5" customHeight="1" x14ac:dyDescent="0.2">
      <c r="A18" s="216"/>
      <c r="B18" s="215" t="s">
        <v>101</v>
      </c>
      <c r="D18" s="2">
        <v>4656613</v>
      </c>
      <c r="E18" s="3"/>
      <c r="F18" s="2">
        <v>5452674</v>
      </c>
      <c r="G18" s="3"/>
      <c r="H18" s="55">
        <v>0</v>
      </c>
      <c r="I18" s="107"/>
      <c r="J18" s="54">
        <v>0</v>
      </c>
      <c r="K18" s="132"/>
    </row>
    <row r="19" spans="1:11" ht="19.5" customHeight="1" x14ac:dyDescent="0.2">
      <c r="A19" s="217"/>
      <c r="B19" s="215" t="s">
        <v>102</v>
      </c>
      <c r="D19" s="2">
        <v>16791677</v>
      </c>
      <c r="E19" s="3"/>
      <c r="F19" s="2">
        <v>8480137</v>
      </c>
      <c r="G19" s="3"/>
      <c r="H19" s="55">
        <v>0</v>
      </c>
      <c r="I19" s="107"/>
      <c r="J19" s="54">
        <v>0</v>
      </c>
      <c r="K19" s="132"/>
    </row>
    <row r="20" spans="1:11" ht="19.5" customHeight="1" x14ac:dyDescent="0.2">
      <c r="A20" s="217"/>
      <c r="B20" s="215" t="s">
        <v>103</v>
      </c>
      <c r="D20" s="2">
        <v>745275</v>
      </c>
      <c r="E20" s="3"/>
      <c r="F20" s="2">
        <v>780221</v>
      </c>
      <c r="G20" s="3"/>
      <c r="H20" s="96">
        <v>0</v>
      </c>
      <c r="I20" s="107"/>
      <c r="J20" s="54">
        <v>0</v>
      </c>
      <c r="K20" s="132"/>
    </row>
    <row r="21" spans="1:11" ht="19.5" customHeight="1" x14ac:dyDescent="0.2">
      <c r="A21" s="216" t="s">
        <v>104</v>
      </c>
      <c r="C21" s="218">
        <v>8</v>
      </c>
      <c r="D21" s="16">
        <v>5105161</v>
      </c>
      <c r="E21" s="3"/>
      <c r="F21" s="16">
        <v>4949671</v>
      </c>
      <c r="G21" s="3"/>
      <c r="H21" s="97">
        <v>0</v>
      </c>
      <c r="I21" s="107"/>
      <c r="J21" s="51">
        <v>0</v>
      </c>
      <c r="K21" s="132"/>
    </row>
    <row r="22" spans="1:11" ht="19.5" customHeight="1" x14ac:dyDescent="0.2">
      <c r="A22" s="217" t="s">
        <v>105</v>
      </c>
      <c r="D22" s="60">
        <f>SUM(D18:D21)</f>
        <v>27298726</v>
      </c>
      <c r="E22" s="18"/>
      <c r="F22" s="17">
        <f>SUM(F18:F21)</f>
        <v>19662703</v>
      </c>
      <c r="G22" s="19"/>
      <c r="H22" s="17">
        <f>SUM(H18:H21)</f>
        <v>0</v>
      </c>
      <c r="I22" s="108"/>
      <c r="J22" s="17">
        <f>SUM(J18:J21)</f>
        <v>0</v>
      </c>
      <c r="K22" s="132"/>
    </row>
    <row r="23" spans="1:11" ht="8.1" customHeight="1" x14ac:dyDescent="0.2">
      <c r="A23" s="217"/>
      <c r="D23" s="1"/>
      <c r="E23" s="3"/>
      <c r="F23" s="1"/>
      <c r="G23" s="3"/>
      <c r="H23" s="1"/>
      <c r="I23" s="3"/>
      <c r="J23" s="1"/>
      <c r="K23" s="132"/>
    </row>
    <row r="24" spans="1:11" ht="23.45" customHeight="1" x14ac:dyDescent="0.2">
      <c r="A24" s="217" t="s">
        <v>106</v>
      </c>
      <c r="B24" s="202"/>
      <c r="C24" s="212"/>
      <c r="D24" s="88">
        <f>D14-D22</f>
        <v>4907451</v>
      </c>
      <c r="E24" s="18"/>
      <c r="F24" s="21">
        <f>F14-F22</f>
        <v>4312821</v>
      </c>
      <c r="G24" s="21"/>
      <c r="H24" s="21">
        <f>H14-H22</f>
        <v>0</v>
      </c>
      <c r="I24" s="107"/>
      <c r="J24" s="21">
        <f>J14-J22</f>
        <v>0</v>
      </c>
      <c r="K24" s="132"/>
    </row>
    <row r="25" spans="1:11" ht="19.5" customHeight="1" x14ac:dyDescent="0.2">
      <c r="A25" s="216" t="s">
        <v>107</v>
      </c>
      <c r="C25" s="218">
        <v>25</v>
      </c>
      <c r="D25" s="16">
        <v>777143</v>
      </c>
      <c r="E25" s="3"/>
      <c r="F25" s="16">
        <v>768912</v>
      </c>
      <c r="G25" s="1"/>
      <c r="H25" s="16">
        <v>2144769</v>
      </c>
      <c r="I25" s="1"/>
      <c r="J25" s="16">
        <v>3612107</v>
      </c>
      <c r="K25" s="132"/>
    </row>
    <row r="26" spans="1:11" ht="19.5" customHeight="1" x14ac:dyDescent="0.2">
      <c r="A26" s="217" t="s">
        <v>108</v>
      </c>
      <c r="D26" s="60">
        <f>D24+D25</f>
        <v>5684594</v>
      </c>
      <c r="E26" s="18"/>
      <c r="F26" s="17">
        <f>F24+F25</f>
        <v>5081733</v>
      </c>
      <c r="G26" s="21"/>
      <c r="H26" s="60">
        <f>SUM(H24:H25)</f>
        <v>2144769</v>
      </c>
      <c r="I26" s="21"/>
      <c r="J26" s="17">
        <f>SUM(J24:J25)</f>
        <v>3612107</v>
      </c>
      <c r="K26" s="132"/>
    </row>
    <row r="27" spans="1:11" ht="11.45" customHeight="1" x14ac:dyDescent="0.2">
      <c r="A27" s="217"/>
      <c r="D27" s="1"/>
      <c r="E27" s="3"/>
      <c r="F27" s="1"/>
      <c r="G27" s="2"/>
      <c r="H27" s="1"/>
      <c r="I27" s="2"/>
      <c r="J27" s="1"/>
      <c r="K27" s="132"/>
    </row>
    <row r="28" spans="1:11" ht="23.45" customHeight="1" x14ac:dyDescent="0.2">
      <c r="A28" s="216" t="s">
        <v>109</v>
      </c>
      <c r="D28" s="2">
        <v>765346</v>
      </c>
      <c r="E28" s="3"/>
      <c r="F28" s="2">
        <v>800057</v>
      </c>
      <c r="G28" s="2"/>
      <c r="H28" s="109">
        <v>0</v>
      </c>
      <c r="I28" s="107"/>
      <c r="J28" s="109">
        <v>0</v>
      </c>
      <c r="K28" s="132"/>
    </row>
    <row r="29" spans="1:11" ht="19.5" customHeight="1" x14ac:dyDescent="0.2">
      <c r="A29" s="215" t="s">
        <v>110</v>
      </c>
      <c r="C29" s="203"/>
      <c r="D29" s="2">
        <v>2606719</v>
      </c>
      <c r="E29" s="3"/>
      <c r="F29" s="2">
        <v>2411276</v>
      </c>
      <c r="G29" s="3"/>
      <c r="H29" s="1">
        <v>1271890</v>
      </c>
      <c r="I29" s="15"/>
      <c r="J29" s="1">
        <v>838604</v>
      </c>
      <c r="K29" s="132"/>
    </row>
    <row r="30" spans="1:11" ht="19.5" customHeight="1" x14ac:dyDescent="0.2">
      <c r="A30" s="217" t="s">
        <v>111</v>
      </c>
      <c r="D30" s="60">
        <f>SUM(D28:D29)</f>
        <v>3372065</v>
      </c>
      <c r="E30" s="18"/>
      <c r="F30" s="22">
        <f>SUM(F28:F29)</f>
        <v>3211333</v>
      </c>
      <c r="G30" s="19"/>
      <c r="H30" s="60">
        <f>SUM(H28:H29)</f>
        <v>1271890</v>
      </c>
      <c r="I30" s="8"/>
      <c r="J30" s="22">
        <f>SUM(J28:J29)</f>
        <v>838604</v>
      </c>
      <c r="K30" s="132"/>
    </row>
    <row r="31" spans="1:11" ht="14.25" customHeight="1" x14ac:dyDescent="0.2">
      <c r="A31" s="217"/>
      <c r="D31" s="3"/>
      <c r="E31" s="3"/>
      <c r="F31" s="3"/>
      <c r="G31" s="3"/>
      <c r="H31" s="3"/>
      <c r="I31" s="15"/>
      <c r="J31" s="3"/>
      <c r="K31" s="132"/>
    </row>
    <row r="32" spans="1:11" ht="20.45" customHeight="1" x14ac:dyDescent="0.2">
      <c r="A32" s="220" t="s">
        <v>112</v>
      </c>
      <c r="B32" s="221"/>
      <c r="C32" s="203"/>
      <c r="D32" s="88">
        <f>D26-D30</f>
        <v>2312529</v>
      </c>
      <c r="E32" s="21"/>
      <c r="F32" s="21">
        <f>F26-F30</f>
        <v>1870400</v>
      </c>
      <c r="G32" s="21"/>
      <c r="H32" s="88">
        <f>H26-H30</f>
        <v>872879</v>
      </c>
      <c r="I32" s="13"/>
      <c r="J32" s="21">
        <f>J26-J30</f>
        <v>2773503</v>
      </c>
      <c r="K32" s="132"/>
    </row>
    <row r="33" spans="1:11" ht="19.5" customHeight="1" x14ac:dyDescent="0.2">
      <c r="A33" s="221" t="s">
        <v>113</v>
      </c>
      <c r="B33" s="221"/>
      <c r="C33" s="203"/>
      <c r="D33" s="21"/>
      <c r="E33" s="21"/>
      <c r="F33" s="21"/>
      <c r="G33" s="21"/>
      <c r="H33" s="21"/>
      <c r="I33" s="13"/>
      <c r="J33" s="21"/>
      <c r="K33" s="132"/>
    </row>
    <row r="34" spans="1:11" ht="19.5" customHeight="1" x14ac:dyDescent="0.2">
      <c r="A34" s="221"/>
      <c r="B34" s="221" t="s">
        <v>114</v>
      </c>
      <c r="C34" s="218">
        <v>9</v>
      </c>
      <c r="D34" s="1">
        <v>141838</v>
      </c>
      <c r="E34" s="1"/>
      <c r="F34" s="1">
        <v>178572</v>
      </c>
      <c r="G34" s="30"/>
      <c r="H34" s="110">
        <v>0</v>
      </c>
      <c r="I34" s="107"/>
      <c r="J34" s="54">
        <v>0</v>
      </c>
      <c r="K34" s="132"/>
    </row>
    <row r="35" spans="1:11" ht="9.6" customHeight="1" x14ac:dyDescent="0.2">
      <c r="A35" s="222"/>
      <c r="B35" s="222"/>
      <c r="D35" s="45"/>
      <c r="E35" s="2"/>
      <c r="F35" s="45"/>
      <c r="G35" s="2"/>
      <c r="H35" s="45"/>
      <c r="I35" s="23"/>
      <c r="J35" s="45"/>
      <c r="K35" s="132"/>
    </row>
    <row r="36" spans="1:11" ht="20.100000000000001" customHeight="1" x14ac:dyDescent="0.2">
      <c r="A36" s="223" t="s">
        <v>115</v>
      </c>
      <c r="B36" s="222"/>
      <c r="D36" s="1"/>
      <c r="E36" s="2"/>
      <c r="F36" s="1"/>
      <c r="G36" s="2"/>
      <c r="H36" s="1"/>
      <c r="I36" s="23"/>
      <c r="J36" s="1"/>
      <c r="K36" s="132"/>
    </row>
    <row r="37" spans="1:11" ht="19.5" customHeight="1" x14ac:dyDescent="0.2">
      <c r="A37" s="224"/>
      <c r="B37" s="224" t="s">
        <v>116</v>
      </c>
      <c r="C37" s="212"/>
      <c r="D37" s="88">
        <f>SUM(D32:D34)</f>
        <v>2454367</v>
      </c>
      <c r="E37" s="21"/>
      <c r="F37" s="19">
        <f>SUM(F32:F34)</f>
        <v>2048972</v>
      </c>
      <c r="G37" s="21"/>
      <c r="H37" s="88">
        <f>SUM(H32:H34)</f>
        <v>872879</v>
      </c>
      <c r="I37" s="13"/>
      <c r="J37" s="19">
        <f>SUM(J32:J34)</f>
        <v>2773503</v>
      </c>
      <c r="K37" s="132"/>
    </row>
    <row r="38" spans="1:11" ht="19.5" customHeight="1" x14ac:dyDescent="0.2">
      <c r="A38" s="222" t="s">
        <v>117</v>
      </c>
      <c r="B38" s="222"/>
      <c r="D38" s="16">
        <v>739449</v>
      </c>
      <c r="E38" s="2"/>
      <c r="F38" s="16">
        <v>700070</v>
      </c>
      <c r="G38" s="1"/>
      <c r="H38" s="16">
        <v>464883</v>
      </c>
      <c r="I38" s="5"/>
      <c r="J38" s="16">
        <v>350908</v>
      </c>
      <c r="K38" s="132"/>
    </row>
    <row r="39" spans="1:11" ht="19.5" customHeight="1" x14ac:dyDescent="0.2">
      <c r="A39" s="224" t="s">
        <v>118</v>
      </c>
      <c r="B39" s="224"/>
      <c r="C39" s="212"/>
      <c r="D39" s="111">
        <f>D37-D38</f>
        <v>1714918</v>
      </c>
      <c r="E39" s="19"/>
      <c r="F39" s="19">
        <f>F37-F38</f>
        <v>1348902</v>
      </c>
      <c r="G39" s="19"/>
      <c r="H39" s="111">
        <f>H37-H38</f>
        <v>407996</v>
      </c>
      <c r="I39" s="8"/>
      <c r="J39" s="19">
        <f>J37-J38</f>
        <v>2422595</v>
      </c>
      <c r="K39" s="132"/>
    </row>
    <row r="40" spans="1:11" ht="19.5" customHeight="1" x14ac:dyDescent="0.2">
      <c r="A40" s="222" t="s">
        <v>119</v>
      </c>
      <c r="B40" s="222"/>
      <c r="C40" s="218">
        <v>19</v>
      </c>
      <c r="D40" s="16">
        <v>152844</v>
      </c>
      <c r="E40" s="2"/>
      <c r="F40" s="16">
        <v>18533</v>
      </c>
      <c r="G40" s="3"/>
      <c r="H40" s="24">
        <v>4523</v>
      </c>
      <c r="I40" s="15"/>
      <c r="J40" s="24">
        <v>-86109</v>
      </c>
      <c r="K40" s="132"/>
    </row>
    <row r="41" spans="1:11" ht="19.5" customHeight="1" thickBot="1" x14ac:dyDescent="0.25">
      <c r="A41" s="224" t="s">
        <v>120</v>
      </c>
      <c r="B41" s="222"/>
      <c r="C41" s="225"/>
      <c r="D41" s="52">
        <f>D39-D40</f>
        <v>1562074</v>
      </c>
      <c r="E41" s="21"/>
      <c r="F41" s="25">
        <f>F39-F40</f>
        <v>1330369</v>
      </c>
      <c r="G41" s="19"/>
      <c r="H41" s="25">
        <f>H39-H40</f>
        <v>403473</v>
      </c>
      <c r="I41" s="8"/>
      <c r="J41" s="25">
        <f>J39-J40</f>
        <v>2508704</v>
      </c>
      <c r="K41" s="132"/>
    </row>
    <row r="42" spans="1:11" ht="6.6" customHeight="1" thickTop="1" x14ac:dyDescent="0.2">
      <c r="C42" s="225"/>
      <c r="D42" s="3"/>
      <c r="E42" s="3"/>
      <c r="F42" s="3"/>
      <c r="G42" s="3"/>
      <c r="H42" s="3"/>
      <c r="I42" s="15"/>
      <c r="J42" s="3"/>
      <c r="K42" s="132"/>
    </row>
    <row r="43" spans="1:11" ht="22.35" customHeight="1" x14ac:dyDescent="0.2">
      <c r="A43" s="202" t="s">
        <v>121</v>
      </c>
      <c r="C43" s="225"/>
      <c r="D43" s="3"/>
      <c r="E43" s="3"/>
      <c r="F43" s="3"/>
      <c r="G43" s="3"/>
      <c r="H43" s="3"/>
      <c r="I43" s="15"/>
      <c r="J43" s="3"/>
      <c r="K43" s="132"/>
    </row>
    <row r="44" spans="1:11" ht="19.5" customHeight="1" x14ac:dyDescent="0.2">
      <c r="A44" s="226" t="s">
        <v>122</v>
      </c>
      <c r="B44" s="222" t="s">
        <v>123</v>
      </c>
      <c r="C44" s="218"/>
      <c r="D44" s="1">
        <f>D41-D45</f>
        <v>1323232</v>
      </c>
      <c r="E44" s="3"/>
      <c r="F44" s="1">
        <f>F41-F45</f>
        <v>1216938</v>
      </c>
      <c r="G44" s="3"/>
      <c r="H44" s="1">
        <v>403473</v>
      </c>
      <c r="I44" s="15"/>
      <c r="J44" s="125">
        <v>2508704</v>
      </c>
      <c r="K44" s="132"/>
    </row>
    <row r="45" spans="1:11" ht="19.5" customHeight="1" x14ac:dyDescent="0.2">
      <c r="A45" s="226" t="s">
        <v>122</v>
      </c>
      <c r="B45" s="215" t="s">
        <v>84</v>
      </c>
      <c r="C45" s="218">
        <v>11</v>
      </c>
      <c r="D45" s="16">
        <v>238842</v>
      </c>
      <c r="E45" s="3"/>
      <c r="F45" s="16">
        <v>113431</v>
      </c>
      <c r="G45" s="3"/>
      <c r="H45" s="112">
        <v>0</v>
      </c>
      <c r="I45" s="107"/>
      <c r="J45" s="51">
        <v>0</v>
      </c>
      <c r="K45" s="132"/>
    </row>
    <row r="46" spans="1:11" ht="19.5" customHeight="1" thickBot="1" x14ac:dyDescent="0.25">
      <c r="A46" s="202"/>
      <c r="D46" s="52">
        <f>SUM(D44:D45)</f>
        <v>1562074</v>
      </c>
      <c r="E46" s="18"/>
      <c r="F46" s="25">
        <f>SUM(F44:F45)</f>
        <v>1330369</v>
      </c>
      <c r="G46" s="19"/>
      <c r="H46" s="52">
        <f>SUM(H44:H45)</f>
        <v>403473</v>
      </c>
      <c r="I46" s="8"/>
      <c r="J46" s="25">
        <f>SUM(J44:J45)</f>
        <v>2508704</v>
      </c>
      <c r="K46" s="132"/>
    </row>
    <row r="47" spans="1:11" ht="8.1" customHeight="1" thickTop="1" x14ac:dyDescent="0.2">
      <c r="D47" s="105"/>
      <c r="E47" s="105"/>
      <c r="F47" s="105"/>
      <c r="G47" s="105"/>
      <c r="H47" s="105"/>
      <c r="I47" s="106"/>
      <c r="J47" s="105"/>
      <c r="K47" s="132"/>
    </row>
    <row r="48" spans="1:11" ht="18.600000000000001" customHeight="1" x14ac:dyDescent="0.2">
      <c r="A48" s="227" t="s">
        <v>124</v>
      </c>
      <c r="B48" s="226"/>
      <c r="C48" s="218">
        <v>27</v>
      </c>
      <c r="D48" s="105"/>
      <c r="E48" s="105"/>
      <c r="F48" s="105"/>
      <c r="G48" s="105"/>
      <c r="H48" s="105"/>
      <c r="I48" s="106"/>
      <c r="J48" s="105"/>
      <c r="K48" s="132"/>
    </row>
    <row r="49" spans="1:11" ht="19.5" customHeight="1" thickBot="1" x14ac:dyDescent="0.25">
      <c r="A49" s="226" t="s">
        <v>125</v>
      </c>
      <c r="B49" s="226"/>
      <c r="D49" s="26">
        <v>0.73</v>
      </c>
      <c r="E49" s="27"/>
      <c r="F49" s="26">
        <v>0.67</v>
      </c>
      <c r="G49" s="27"/>
      <c r="H49" s="26">
        <v>0.22</v>
      </c>
      <c r="I49" s="28"/>
      <c r="J49" s="26">
        <v>1.38</v>
      </c>
      <c r="K49" s="132"/>
    </row>
    <row r="50" spans="1:11" ht="19.5" customHeight="1" thickTop="1" x14ac:dyDescent="0.2">
      <c r="A50" s="222"/>
      <c r="B50" s="222"/>
      <c r="C50" s="203"/>
      <c r="D50" s="228"/>
      <c r="E50" s="229"/>
      <c r="F50" s="228"/>
      <c r="H50" s="228"/>
      <c r="J50" s="228"/>
      <c r="K50" s="132"/>
    </row>
    <row r="51" spans="1:11" ht="19.5" customHeight="1" x14ac:dyDescent="0.2">
      <c r="A51" s="222"/>
      <c r="B51" s="222"/>
      <c r="C51" s="203"/>
      <c r="D51" s="228"/>
      <c r="E51" s="228"/>
      <c r="F51" s="228"/>
      <c r="G51" s="231"/>
      <c r="H51" s="228"/>
      <c r="I51" s="228"/>
      <c r="J51" s="228"/>
      <c r="K51" s="132"/>
    </row>
    <row r="52" spans="1:11" ht="19.5" customHeight="1" x14ac:dyDescent="0.2">
      <c r="A52" s="222"/>
      <c r="B52" s="222"/>
      <c r="K52" s="132"/>
    </row>
    <row r="53" spans="1:11" ht="19.5" customHeight="1" x14ac:dyDescent="0.2">
      <c r="D53" s="133"/>
      <c r="E53" s="133"/>
      <c r="F53" s="133"/>
      <c r="G53" s="133"/>
      <c r="H53" s="133"/>
      <c r="I53" s="133"/>
      <c r="J53" s="133"/>
      <c r="K53" s="133"/>
    </row>
    <row r="54" spans="1:11" ht="19.5" customHeight="1" x14ac:dyDescent="0.2">
      <c r="D54" s="133"/>
      <c r="E54" s="133"/>
      <c r="F54" s="133"/>
      <c r="G54" s="133"/>
      <c r="H54" s="133"/>
      <c r="I54" s="133"/>
      <c r="J54" s="133"/>
      <c r="K54" s="133"/>
    </row>
    <row r="55" spans="1:11" ht="19.5" customHeight="1" x14ac:dyDescent="0.2">
      <c r="D55" s="133"/>
      <c r="E55" s="133"/>
      <c r="F55" s="133"/>
      <c r="G55" s="133"/>
      <c r="H55" s="133"/>
      <c r="I55" s="133"/>
      <c r="J55" s="133"/>
      <c r="K55" s="133"/>
    </row>
    <row r="56" spans="1:11" ht="19.5" customHeight="1" x14ac:dyDescent="0.2">
      <c r="D56" s="133"/>
      <c r="E56" s="133"/>
      <c r="F56" s="133"/>
      <c r="G56" s="133"/>
      <c r="H56" s="133"/>
      <c r="I56" s="133"/>
      <c r="J56" s="133"/>
      <c r="K56" s="133"/>
    </row>
    <row r="57" spans="1:11" ht="19.5" customHeight="1" x14ac:dyDescent="0.2">
      <c r="D57" s="133"/>
      <c r="E57" s="133"/>
      <c r="F57" s="133"/>
      <c r="G57" s="133"/>
      <c r="H57" s="133"/>
      <c r="I57" s="133"/>
      <c r="J57" s="133"/>
      <c r="K57" s="133"/>
    </row>
    <row r="58" spans="1:11" x14ac:dyDescent="0.25">
      <c r="H58" s="232"/>
      <c r="J58" s="232"/>
      <c r="K58" s="132"/>
    </row>
    <row r="59" spans="1:11" x14ac:dyDescent="0.25">
      <c r="H59" s="233"/>
      <c r="J59" s="233"/>
      <c r="K59" s="132"/>
    </row>
    <row r="60" spans="1:11" x14ac:dyDescent="0.25">
      <c r="H60" s="233"/>
      <c r="J60" s="233"/>
      <c r="K60" s="132"/>
    </row>
    <row r="61" spans="1:11" x14ac:dyDescent="0.25">
      <c r="H61" s="233"/>
      <c r="J61" s="233"/>
      <c r="K61" s="132"/>
    </row>
    <row r="62" spans="1:11" x14ac:dyDescent="0.25">
      <c r="H62" s="233"/>
      <c r="J62" s="233"/>
      <c r="K62" s="132"/>
    </row>
    <row r="63" spans="1:11" x14ac:dyDescent="0.25">
      <c r="H63" s="233"/>
      <c r="J63" s="233"/>
      <c r="K63" s="132"/>
    </row>
    <row r="64" spans="1:11" x14ac:dyDescent="0.25">
      <c r="H64" s="233"/>
      <c r="J64" s="233"/>
      <c r="K64" s="132"/>
    </row>
    <row r="65" spans="8:10" x14ac:dyDescent="0.25">
      <c r="H65" s="233"/>
      <c r="J65" s="233"/>
    </row>
    <row r="66" spans="8:10" x14ac:dyDescent="0.25">
      <c r="H66" s="233"/>
      <c r="J66" s="233"/>
    </row>
    <row r="67" spans="8:10" x14ac:dyDescent="0.25">
      <c r="H67" s="233"/>
      <c r="J67" s="233"/>
    </row>
    <row r="68" spans="8:10" x14ac:dyDescent="0.25">
      <c r="H68" s="233"/>
      <c r="J68" s="233"/>
    </row>
    <row r="69" spans="8:10" x14ac:dyDescent="0.25">
      <c r="H69" s="233"/>
      <c r="J69" s="233"/>
    </row>
    <row r="70" spans="8:10" x14ac:dyDescent="0.25">
      <c r="H70" s="233"/>
      <c r="J70" s="233"/>
    </row>
    <row r="71" spans="8:10" x14ac:dyDescent="0.25">
      <c r="H71" s="232"/>
      <c r="J71" s="232"/>
    </row>
    <row r="72" spans="8:10" x14ac:dyDescent="0.25">
      <c r="H72" s="233"/>
      <c r="J72" s="233"/>
    </row>
    <row r="73" spans="8:10" x14ac:dyDescent="0.25">
      <c r="H73" s="232"/>
      <c r="J73" s="232"/>
    </row>
    <row r="74" spans="8:10" x14ac:dyDescent="0.25">
      <c r="H74" s="233"/>
      <c r="J74" s="233"/>
    </row>
    <row r="75" spans="8:10" x14ac:dyDescent="0.25">
      <c r="H75" s="233"/>
      <c r="J75" s="233"/>
    </row>
    <row r="76" spans="8:10" x14ac:dyDescent="0.25">
      <c r="H76" s="232"/>
      <c r="J76" s="232"/>
    </row>
    <row r="77" spans="8:10" x14ac:dyDescent="0.25">
      <c r="H77" s="232"/>
      <c r="J77" s="232"/>
    </row>
    <row r="78" spans="8:10" x14ac:dyDescent="0.25">
      <c r="H78" s="233"/>
      <c r="J78" s="233"/>
    </row>
    <row r="79" spans="8:10" x14ac:dyDescent="0.25">
      <c r="H79" s="233"/>
      <c r="J79" s="233"/>
    </row>
    <row r="80" spans="8:10" x14ac:dyDescent="0.25">
      <c r="H80" s="232"/>
      <c r="J80" s="232"/>
    </row>
    <row r="81" spans="8:10" x14ac:dyDescent="0.25">
      <c r="H81" s="232"/>
      <c r="J81" s="232"/>
    </row>
    <row r="82" spans="8:10" x14ac:dyDescent="0.25">
      <c r="H82" s="232"/>
      <c r="J82" s="232"/>
    </row>
    <row r="83" spans="8:10" x14ac:dyDescent="0.25">
      <c r="H83" s="232"/>
      <c r="J83" s="232"/>
    </row>
    <row r="84" spans="8:10" x14ac:dyDescent="0.25">
      <c r="H84" s="232"/>
      <c r="J84" s="232"/>
    </row>
    <row r="85" spans="8:10" x14ac:dyDescent="0.25">
      <c r="H85" s="233"/>
      <c r="J85" s="233"/>
    </row>
    <row r="86" spans="8:10" x14ac:dyDescent="0.25">
      <c r="H86" s="232"/>
      <c r="J86" s="232"/>
    </row>
    <row r="87" spans="8:10" x14ac:dyDescent="0.25">
      <c r="H87" s="233"/>
      <c r="J87" s="233"/>
    </row>
    <row r="88" spans="8:10" x14ac:dyDescent="0.25">
      <c r="H88" s="232"/>
      <c r="J88" s="232"/>
    </row>
    <row r="89" spans="8:10" x14ac:dyDescent="0.25">
      <c r="H89" s="233"/>
      <c r="J89" s="233"/>
    </row>
    <row r="90" spans="8:10" x14ac:dyDescent="0.25">
      <c r="H90" s="232"/>
      <c r="J90" s="232"/>
    </row>
    <row r="91" spans="8:10" x14ac:dyDescent="0.25">
      <c r="H91" s="232"/>
      <c r="J91" s="232"/>
    </row>
    <row r="92" spans="8:10" x14ac:dyDescent="0.25">
      <c r="H92" s="232"/>
      <c r="J92" s="232"/>
    </row>
    <row r="93" spans="8:10" x14ac:dyDescent="0.25">
      <c r="H93" s="232"/>
      <c r="J93" s="232"/>
    </row>
    <row r="94" spans="8:10" x14ac:dyDescent="0.25">
      <c r="H94" s="232"/>
      <c r="J94" s="232"/>
    </row>
    <row r="95" spans="8:10" x14ac:dyDescent="0.25">
      <c r="H95" s="233"/>
      <c r="J95" s="233"/>
    </row>
    <row r="96" spans="8:10" x14ac:dyDescent="0.25">
      <c r="H96" s="232"/>
      <c r="J96" s="232"/>
    </row>
    <row r="97" spans="8:10" x14ac:dyDescent="0.25">
      <c r="H97" s="232"/>
      <c r="J97" s="232"/>
    </row>
    <row r="98" spans="8:10" x14ac:dyDescent="0.25">
      <c r="H98" s="232"/>
      <c r="J98" s="232"/>
    </row>
    <row r="99" spans="8:10" x14ac:dyDescent="0.25">
      <c r="H99" s="232"/>
      <c r="J99" s="232"/>
    </row>
    <row r="100" spans="8:10" x14ac:dyDescent="0.25">
      <c r="H100" s="232"/>
      <c r="J100" s="232"/>
    </row>
    <row r="101" spans="8:10" x14ac:dyDescent="0.25">
      <c r="H101" s="232"/>
      <c r="J101" s="232"/>
    </row>
    <row r="102" spans="8:10" x14ac:dyDescent="0.25">
      <c r="H102" s="233"/>
      <c r="J102" s="233"/>
    </row>
    <row r="103" spans="8:10" x14ac:dyDescent="0.25">
      <c r="H103" s="232"/>
      <c r="J103" s="232"/>
    </row>
    <row r="104" spans="8:10" x14ac:dyDescent="0.25">
      <c r="H104" s="233"/>
      <c r="J104" s="233"/>
    </row>
    <row r="105" spans="8:10" x14ac:dyDescent="0.25">
      <c r="H105" s="232"/>
      <c r="J105" s="232"/>
    </row>
    <row r="106" spans="8:10" x14ac:dyDescent="0.25">
      <c r="H106" s="233"/>
      <c r="J106" s="233"/>
    </row>
    <row r="107" spans="8:10" x14ac:dyDescent="0.25">
      <c r="H107" s="232"/>
      <c r="J107" s="232"/>
    </row>
    <row r="108" spans="8:10" x14ac:dyDescent="0.25">
      <c r="H108" s="233"/>
      <c r="J108" s="233"/>
    </row>
    <row r="109" spans="8:10" x14ac:dyDescent="0.25">
      <c r="H109" s="233"/>
      <c r="J109" s="233"/>
    </row>
    <row r="110" spans="8:10" x14ac:dyDescent="0.25">
      <c r="H110" s="232"/>
      <c r="J110" s="232"/>
    </row>
    <row r="111" spans="8:10" x14ac:dyDescent="0.25">
      <c r="H111" s="232"/>
      <c r="J111" s="232"/>
    </row>
    <row r="112" spans="8:10" x14ac:dyDescent="0.25">
      <c r="H112" s="233"/>
      <c r="J112" s="233"/>
    </row>
    <row r="113" spans="8:10" x14ac:dyDescent="0.25">
      <c r="H113" s="232"/>
      <c r="J113" s="232"/>
    </row>
    <row r="114" spans="8:10" x14ac:dyDescent="0.25">
      <c r="H114" s="232"/>
      <c r="J114" s="232"/>
    </row>
    <row r="115" spans="8:10" x14ac:dyDescent="0.25">
      <c r="H115" s="233"/>
      <c r="J115" s="233"/>
    </row>
    <row r="116" spans="8:10" x14ac:dyDescent="0.25">
      <c r="H116" s="233"/>
      <c r="J116" s="233"/>
    </row>
    <row r="117" spans="8:10" x14ac:dyDescent="0.25">
      <c r="H117" s="233"/>
      <c r="J117" s="233"/>
    </row>
    <row r="118" spans="8:10" x14ac:dyDescent="0.25">
      <c r="H118" s="233"/>
      <c r="J118" s="233"/>
    </row>
    <row r="119" spans="8:10" x14ac:dyDescent="0.25">
      <c r="H119" s="233"/>
      <c r="J119" s="233"/>
    </row>
    <row r="120" spans="8:10" x14ac:dyDescent="0.25">
      <c r="H120" s="233"/>
      <c r="J120" s="233"/>
    </row>
    <row r="121" spans="8:10" x14ac:dyDescent="0.25">
      <c r="H121" s="233"/>
      <c r="J121" s="233"/>
    </row>
    <row r="122" spans="8:10" x14ac:dyDescent="0.25">
      <c r="H122" s="233"/>
      <c r="J122" s="233"/>
    </row>
    <row r="123" spans="8:10" x14ac:dyDescent="0.25">
      <c r="H123" s="233"/>
      <c r="J123" s="233"/>
    </row>
    <row r="124" spans="8:10" x14ac:dyDescent="0.25">
      <c r="H124" s="233"/>
      <c r="J124" s="233"/>
    </row>
    <row r="125" spans="8:10" x14ac:dyDescent="0.25">
      <c r="H125" s="233"/>
      <c r="J125" s="233"/>
    </row>
    <row r="126" spans="8:10" x14ac:dyDescent="0.25">
      <c r="H126" s="233"/>
      <c r="J126" s="233"/>
    </row>
    <row r="127" spans="8:10" x14ac:dyDescent="0.25">
      <c r="H127" s="233"/>
      <c r="J127" s="233"/>
    </row>
    <row r="128" spans="8:10" x14ac:dyDescent="0.25">
      <c r="H128" s="233"/>
      <c r="J128" s="233"/>
    </row>
    <row r="129" spans="8:10" x14ac:dyDescent="0.2">
      <c r="H129" s="234"/>
      <c r="J129" s="234"/>
    </row>
    <row r="130" spans="8:10" x14ac:dyDescent="0.2">
      <c r="H130" s="235"/>
      <c r="J130" s="235"/>
    </row>
    <row r="131" spans="8:10" x14ac:dyDescent="0.25">
      <c r="H131" s="232"/>
      <c r="J131" s="232"/>
    </row>
    <row r="132" spans="8:10" x14ac:dyDescent="0.25">
      <c r="H132" s="232"/>
      <c r="J132" s="232"/>
    </row>
    <row r="133" spans="8:10" x14ac:dyDescent="0.25">
      <c r="H133" s="232"/>
      <c r="J133" s="232"/>
    </row>
    <row r="134" spans="8:10" x14ac:dyDescent="0.25">
      <c r="H134" s="232"/>
      <c r="J134" s="232"/>
    </row>
    <row r="135" spans="8:10" x14ac:dyDescent="0.25">
      <c r="H135" s="232"/>
      <c r="J135" s="232"/>
    </row>
    <row r="136" spans="8:10" x14ac:dyDescent="0.25">
      <c r="H136" s="232"/>
      <c r="J136" s="232"/>
    </row>
    <row r="137" spans="8:10" x14ac:dyDescent="0.25">
      <c r="H137" s="233"/>
      <c r="J137" s="233"/>
    </row>
    <row r="138" spans="8:10" x14ac:dyDescent="0.25">
      <c r="H138" s="232"/>
      <c r="J138" s="232"/>
    </row>
    <row r="139" spans="8:10" x14ac:dyDescent="0.25">
      <c r="H139" s="232"/>
      <c r="J139" s="232"/>
    </row>
    <row r="140" spans="8:10" x14ac:dyDescent="0.25">
      <c r="H140" s="232"/>
      <c r="J140" s="232"/>
    </row>
    <row r="141" spans="8:10" x14ac:dyDescent="0.25">
      <c r="H141" s="232"/>
      <c r="J141" s="232"/>
    </row>
    <row r="142" spans="8:10" x14ac:dyDescent="0.25">
      <c r="H142" s="232"/>
      <c r="J142" s="232"/>
    </row>
    <row r="143" spans="8:10" x14ac:dyDescent="0.25">
      <c r="H143" s="232"/>
      <c r="J143" s="232"/>
    </row>
    <row r="144" spans="8:10" x14ac:dyDescent="0.25">
      <c r="H144" s="232"/>
      <c r="J144" s="232"/>
    </row>
    <row r="145" spans="8:10" x14ac:dyDescent="0.25">
      <c r="H145" s="233"/>
      <c r="J145" s="233"/>
    </row>
    <row r="146" spans="8:10" x14ac:dyDescent="0.25">
      <c r="H146" s="232"/>
      <c r="J146" s="232"/>
    </row>
    <row r="147" spans="8:10" x14ac:dyDescent="0.25">
      <c r="H147" s="233"/>
      <c r="J147" s="233"/>
    </row>
    <row r="148" spans="8:10" x14ac:dyDescent="0.25">
      <c r="H148" s="232"/>
      <c r="J148" s="232"/>
    </row>
    <row r="149" spans="8:10" x14ac:dyDescent="0.25">
      <c r="H149" s="232"/>
      <c r="J149" s="232"/>
    </row>
    <row r="150" spans="8:10" x14ac:dyDescent="0.25">
      <c r="H150" s="232"/>
      <c r="J150" s="232"/>
    </row>
    <row r="151" spans="8:10" x14ac:dyDescent="0.25">
      <c r="H151" s="232"/>
      <c r="J151" s="232"/>
    </row>
    <row r="152" spans="8:10" x14ac:dyDescent="0.25">
      <c r="H152" s="232"/>
      <c r="J152" s="232"/>
    </row>
    <row r="153" spans="8:10" x14ac:dyDescent="0.25">
      <c r="H153" s="233"/>
      <c r="J153" s="233"/>
    </row>
    <row r="154" spans="8:10" x14ac:dyDescent="0.25">
      <c r="H154" s="233"/>
      <c r="J154" s="233"/>
    </row>
    <row r="155" spans="8:10" x14ac:dyDescent="0.25">
      <c r="H155" s="233"/>
      <c r="J155" s="233"/>
    </row>
    <row r="156" spans="8:10" x14ac:dyDescent="0.25">
      <c r="H156" s="232"/>
      <c r="J156" s="232"/>
    </row>
    <row r="157" spans="8:10" x14ac:dyDescent="0.25">
      <c r="H157" s="232"/>
      <c r="J157" s="232"/>
    </row>
    <row r="158" spans="8:10" x14ac:dyDescent="0.25">
      <c r="H158" s="232"/>
      <c r="J158" s="232"/>
    </row>
    <row r="159" spans="8:10" x14ac:dyDescent="0.25">
      <c r="H159" s="232"/>
      <c r="J159" s="232"/>
    </row>
    <row r="160" spans="8:10" x14ac:dyDescent="0.25">
      <c r="H160" s="233"/>
      <c r="J160" s="233"/>
    </row>
    <row r="161" spans="8:10" x14ac:dyDescent="0.25">
      <c r="H161" s="232"/>
      <c r="J161" s="232"/>
    </row>
    <row r="162" spans="8:10" x14ac:dyDescent="0.25">
      <c r="H162" s="233"/>
      <c r="J162" s="233"/>
    </row>
    <row r="163" spans="8:10" x14ac:dyDescent="0.2">
      <c r="H163" s="234"/>
      <c r="J163" s="234"/>
    </row>
    <row r="164" spans="8:10" x14ac:dyDescent="0.2">
      <c r="H164" s="234"/>
      <c r="J164" s="234"/>
    </row>
    <row r="165" spans="8:10" x14ac:dyDescent="0.2">
      <c r="H165" s="234"/>
      <c r="J165" s="234"/>
    </row>
    <row r="166" spans="8:10" x14ac:dyDescent="0.25">
      <c r="H166" s="232"/>
      <c r="J166" s="232"/>
    </row>
    <row r="167" spans="8:10" x14ac:dyDescent="0.25">
      <c r="H167" s="233"/>
      <c r="J167" s="233"/>
    </row>
    <row r="168" spans="8:10" x14ac:dyDescent="0.2">
      <c r="H168" s="234"/>
      <c r="J168" s="234"/>
    </row>
    <row r="169" spans="8:10" x14ac:dyDescent="0.2">
      <c r="H169" s="234"/>
      <c r="J169" s="234"/>
    </row>
    <row r="170" spans="8:10" x14ac:dyDescent="0.2">
      <c r="H170" s="234"/>
      <c r="J170" s="234"/>
    </row>
    <row r="171" spans="8:10" x14ac:dyDescent="0.25">
      <c r="H171" s="233"/>
      <c r="J171" s="233"/>
    </row>
    <row r="172" spans="8:10" x14ac:dyDescent="0.25">
      <c r="H172" s="232"/>
      <c r="J172" s="232"/>
    </row>
    <row r="173" spans="8:10" x14ac:dyDescent="0.25">
      <c r="H173" s="232"/>
      <c r="J173" s="232"/>
    </row>
    <row r="174" spans="8:10" x14ac:dyDescent="0.25">
      <c r="H174" s="233"/>
      <c r="J174" s="233"/>
    </row>
    <row r="175" spans="8:10" x14ac:dyDescent="0.25">
      <c r="H175" s="232"/>
      <c r="J175" s="232"/>
    </row>
    <row r="176" spans="8:10" x14ac:dyDescent="0.25">
      <c r="H176" s="233"/>
      <c r="J176" s="233"/>
    </row>
    <row r="177" spans="8:10" x14ac:dyDescent="0.25">
      <c r="H177" s="233"/>
      <c r="J177" s="233"/>
    </row>
    <row r="178" spans="8:10" x14ac:dyDescent="0.25">
      <c r="H178" s="233"/>
      <c r="J178" s="233"/>
    </row>
    <row r="179" spans="8:10" x14ac:dyDescent="0.25">
      <c r="H179" s="232"/>
      <c r="J179" s="232"/>
    </row>
    <row r="180" spans="8:10" x14ac:dyDescent="0.25">
      <c r="H180" s="233"/>
      <c r="J180" s="233"/>
    </row>
    <row r="181" spans="8:10" x14ac:dyDescent="0.25">
      <c r="H181" s="232"/>
      <c r="J181" s="232"/>
    </row>
    <row r="182" spans="8:10" x14ac:dyDescent="0.25">
      <c r="H182" s="232"/>
      <c r="J182" s="232"/>
    </row>
    <row r="183" spans="8:10" x14ac:dyDescent="0.25">
      <c r="H183" s="232"/>
      <c r="J183" s="232"/>
    </row>
    <row r="185" spans="8:10" x14ac:dyDescent="0.25">
      <c r="H185" s="233"/>
      <c r="J185" s="233"/>
    </row>
    <row r="186" spans="8:10" x14ac:dyDescent="0.25">
      <c r="H186" s="233"/>
      <c r="J186" s="233"/>
    </row>
  </sheetData>
  <mergeCells count="8">
    <mergeCell ref="D7:J7"/>
    <mergeCell ref="L1:M1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73" firstPageNumber="9" fitToHeight="2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7"/>
  <sheetViews>
    <sheetView view="pageBreakPreview" topLeftCell="B27" zoomScale="85" zoomScaleNormal="100" zoomScaleSheetLayoutView="85" workbookViewId="0">
      <selection activeCell="A34" sqref="A1:XFD1048576"/>
    </sheetView>
  </sheetViews>
  <sheetFormatPr defaultColWidth="8.875" defaultRowHeight="15" x14ac:dyDescent="0.2"/>
  <cols>
    <col min="1" max="1" width="1.375" style="230" customWidth="1"/>
    <col min="2" max="2" width="45.75" style="230" customWidth="1"/>
    <col min="3" max="3" width="6.5" style="230" customWidth="1"/>
    <col min="4" max="4" width="14.5" style="228" customWidth="1"/>
    <col min="5" max="5" width="1.875" style="230" customWidth="1"/>
    <col min="6" max="6" width="14.5" style="228" customWidth="1"/>
    <col min="7" max="7" width="1.875" style="230" customWidth="1"/>
    <col min="8" max="8" width="14.5" style="228" customWidth="1"/>
    <col min="9" max="9" width="1.875" style="230" customWidth="1"/>
    <col min="10" max="10" width="14.5" style="228" customWidth="1"/>
    <col min="12" max="12" width="13.125" style="236" bestFit="1" customWidth="1"/>
    <col min="13" max="13" width="3.125" style="236" customWidth="1"/>
    <col min="14" max="14" width="14" style="236" bestFit="1" customWidth="1"/>
    <col min="15" max="15" width="3.125" style="236" customWidth="1"/>
    <col min="16" max="16" width="12.5" style="236" bestFit="1" customWidth="1"/>
    <col min="17" max="17" width="3.125" style="236" customWidth="1"/>
    <col min="18" max="18" width="12.5" style="236" bestFit="1" customWidth="1"/>
    <col min="19" max="19" width="8.875" style="236"/>
    <col min="20" max="20" width="11.375" style="236" customWidth="1"/>
    <col min="21" max="21" width="2.125" style="236" customWidth="1"/>
    <col min="23" max="23" width="2.875" customWidth="1"/>
    <col min="25" max="25" width="3.125" customWidth="1"/>
  </cols>
  <sheetData>
    <row r="1" spans="1:10" ht="18.75" x14ac:dyDescent="0.2">
      <c r="A1" s="201" t="s">
        <v>0</v>
      </c>
      <c r="B1" s="205"/>
      <c r="C1" s="205"/>
      <c r="D1" s="204"/>
      <c r="E1" s="205"/>
      <c r="F1" s="204"/>
      <c r="G1" s="205"/>
      <c r="H1" s="204"/>
      <c r="I1" s="205"/>
      <c r="J1" s="204"/>
    </row>
    <row r="2" spans="1:10" ht="15.75" x14ac:dyDescent="0.2">
      <c r="A2" s="207" t="s">
        <v>126</v>
      </c>
      <c r="B2" s="205"/>
      <c r="C2" s="205"/>
      <c r="D2" s="204"/>
      <c r="E2" s="205"/>
      <c r="F2" s="204"/>
      <c r="G2" s="205"/>
      <c r="H2" s="204"/>
      <c r="I2" s="205"/>
      <c r="J2" s="204"/>
    </row>
    <row r="3" spans="1:10" ht="15.75" x14ac:dyDescent="0.2">
      <c r="A3" s="237"/>
      <c r="B3" s="205"/>
      <c r="C3" s="205"/>
      <c r="D3" s="204"/>
      <c r="E3" s="205"/>
      <c r="F3" s="204"/>
      <c r="G3" s="205"/>
      <c r="H3" s="204"/>
      <c r="I3" s="205"/>
      <c r="J3" s="204"/>
    </row>
    <row r="4" spans="1:10" x14ac:dyDescent="0.25">
      <c r="A4" s="205"/>
      <c r="B4" s="205"/>
      <c r="C4" s="205"/>
      <c r="D4" s="345" t="s">
        <v>88</v>
      </c>
      <c r="E4" s="345"/>
      <c r="F4" s="345"/>
      <c r="G4" s="146"/>
      <c r="H4" s="345" t="s">
        <v>89</v>
      </c>
      <c r="I4" s="345"/>
      <c r="J4" s="345"/>
    </row>
    <row r="5" spans="1:10" x14ac:dyDescent="0.25">
      <c r="A5" s="146"/>
      <c r="B5" s="205"/>
      <c r="C5" s="205"/>
      <c r="D5" s="345" t="s">
        <v>90</v>
      </c>
      <c r="E5" s="345"/>
      <c r="F5" s="345"/>
      <c r="G5" s="146"/>
      <c r="H5" s="345" t="s">
        <v>90</v>
      </c>
      <c r="I5" s="345"/>
      <c r="J5" s="345"/>
    </row>
    <row r="6" spans="1:10" ht="15" customHeight="1" x14ac:dyDescent="0.25">
      <c r="A6" s="146"/>
      <c r="B6" s="151"/>
      <c r="C6" s="151"/>
      <c r="D6" s="359" t="str">
        <f>'FS PL'!D5:F5</f>
        <v>Year ended 31 December</v>
      </c>
      <c r="E6" s="359"/>
      <c r="F6" s="359"/>
      <c r="G6" s="209"/>
      <c r="H6" s="359" t="str">
        <f>'FS PL'!H5:J5</f>
        <v>Year ended 31 December</v>
      </c>
      <c r="I6" s="359"/>
      <c r="J6" s="359"/>
    </row>
    <row r="7" spans="1:10" x14ac:dyDescent="0.25">
      <c r="A7" s="205"/>
      <c r="B7" s="205"/>
      <c r="C7" s="157" t="s">
        <v>8</v>
      </c>
      <c r="D7" s="159">
        <v>2024</v>
      </c>
      <c r="E7" s="159"/>
      <c r="F7" s="159">
        <v>2023</v>
      </c>
      <c r="G7" s="159"/>
      <c r="H7" s="159">
        <v>2024</v>
      </c>
      <c r="I7" s="159"/>
      <c r="J7" s="159">
        <v>2023</v>
      </c>
    </row>
    <row r="8" spans="1:10" x14ac:dyDescent="0.25">
      <c r="A8" s="205"/>
      <c r="B8" s="205"/>
      <c r="C8" s="157"/>
      <c r="D8" s="159"/>
      <c r="E8" s="159"/>
      <c r="F8" s="159" t="s">
        <v>9</v>
      </c>
      <c r="G8" s="159"/>
      <c r="H8" s="159"/>
      <c r="I8" s="159"/>
      <c r="J8" s="159"/>
    </row>
    <row r="9" spans="1:10" x14ac:dyDescent="0.25">
      <c r="A9" s="205"/>
      <c r="B9" s="205"/>
      <c r="D9" s="343" t="s">
        <v>10</v>
      </c>
      <c r="E9" s="343"/>
      <c r="F9" s="343"/>
      <c r="G9" s="343"/>
      <c r="H9" s="343"/>
      <c r="I9" s="343"/>
      <c r="J9" s="343"/>
    </row>
    <row r="10" spans="1:10" x14ac:dyDescent="0.25">
      <c r="A10" s="205"/>
      <c r="B10" s="205"/>
      <c r="C10" s="205"/>
      <c r="D10" s="238"/>
      <c r="E10" s="238"/>
      <c r="F10" s="238"/>
      <c r="G10" s="238"/>
      <c r="H10" s="238"/>
      <c r="I10" s="238"/>
      <c r="J10" s="238"/>
    </row>
    <row r="11" spans="1:10" x14ac:dyDescent="0.2">
      <c r="A11" s="205" t="s">
        <v>120</v>
      </c>
      <c r="D11" s="47">
        <f>'FS PL'!D46</f>
        <v>1562074</v>
      </c>
      <c r="E11" s="47"/>
      <c r="F11" s="101">
        <f>'FS PL'!F46</f>
        <v>1330369</v>
      </c>
      <c r="G11" s="92"/>
      <c r="H11" s="47">
        <f>'FS PL'!H46</f>
        <v>403473</v>
      </c>
      <c r="I11" s="47"/>
      <c r="J11" s="101">
        <f>'FS PL'!J46</f>
        <v>2508704</v>
      </c>
    </row>
    <row r="12" spans="1:10" x14ac:dyDescent="0.2">
      <c r="A12" s="205"/>
      <c r="D12" s="47"/>
      <c r="E12" s="92"/>
      <c r="F12" s="47"/>
      <c r="G12" s="92"/>
      <c r="H12" s="47"/>
      <c r="I12" s="92"/>
      <c r="J12" s="47"/>
    </row>
    <row r="13" spans="1:10" x14ac:dyDescent="0.2">
      <c r="A13" s="205" t="s">
        <v>127</v>
      </c>
      <c r="D13" s="49"/>
      <c r="E13" s="93"/>
      <c r="F13" s="49"/>
      <c r="G13" s="93"/>
      <c r="H13" s="94"/>
      <c r="I13" s="93"/>
      <c r="J13" s="94"/>
    </row>
    <row r="14" spans="1:10" x14ac:dyDescent="0.25">
      <c r="A14" s="188" t="s">
        <v>128</v>
      </c>
      <c r="B14" s="227"/>
      <c r="C14" s="227"/>
      <c r="D14" s="49"/>
      <c r="E14" s="93"/>
      <c r="F14" s="49"/>
      <c r="G14" s="93"/>
      <c r="H14" s="94"/>
      <c r="I14" s="93"/>
      <c r="J14" s="94"/>
    </row>
    <row r="15" spans="1:10" x14ac:dyDescent="0.2">
      <c r="A15" s="205"/>
      <c r="B15" s="227" t="s">
        <v>129</v>
      </c>
      <c r="C15" s="227"/>
      <c r="D15" s="49"/>
      <c r="E15" s="93"/>
      <c r="F15" s="49"/>
      <c r="G15" s="93"/>
      <c r="H15" s="94"/>
      <c r="I15" s="93"/>
      <c r="J15" s="94"/>
    </row>
    <row r="16" spans="1:10" x14ac:dyDescent="0.2">
      <c r="B16" s="230" t="s">
        <v>130</v>
      </c>
      <c r="D16" s="49"/>
      <c r="E16" s="93"/>
      <c r="F16" s="49"/>
      <c r="G16" s="93"/>
      <c r="H16" s="49"/>
      <c r="I16" s="49"/>
      <c r="J16" s="49"/>
    </row>
    <row r="17" spans="1:26" x14ac:dyDescent="0.2">
      <c r="A17" s="239"/>
      <c r="B17" s="240" t="s">
        <v>131</v>
      </c>
      <c r="C17" s="241">
        <v>3</v>
      </c>
      <c r="D17" s="49">
        <v>-279269</v>
      </c>
      <c r="E17" s="93"/>
      <c r="F17" s="49">
        <v>-129333</v>
      </c>
      <c r="G17" s="93"/>
      <c r="H17" s="49">
        <v>0</v>
      </c>
      <c r="I17" s="49"/>
      <c r="J17" s="49">
        <v>0</v>
      </c>
      <c r="V17" s="236"/>
      <c r="X17" s="236"/>
      <c r="Z17" s="236"/>
    </row>
    <row r="18" spans="1:26" x14ac:dyDescent="0.2">
      <c r="A18" s="239"/>
      <c r="B18" s="240" t="s">
        <v>132</v>
      </c>
      <c r="C18" s="240"/>
      <c r="D18" s="49">
        <v>-34347</v>
      </c>
      <c r="E18" s="93"/>
      <c r="F18" s="49">
        <v>9122</v>
      </c>
      <c r="G18" s="93"/>
      <c r="H18" s="49">
        <v>-34347</v>
      </c>
      <c r="I18" s="49"/>
      <c r="J18" s="49">
        <v>9122</v>
      </c>
      <c r="V18" s="236"/>
      <c r="X18" s="236"/>
      <c r="Z18" s="236"/>
    </row>
    <row r="19" spans="1:26" x14ac:dyDescent="0.25">
      <c r="A19" s="239"/>
      <c r="B19" s="242" t="s">
        <v>133</v>
      </c>
      <c r="C19" s="240"/>
      <c r="D19" s="49"/>
      <c r="E19" s="93"/>
      <c r="F19" s="49"/>
      <c r="G19" s="93"/>
      <c r="H19" s="49"/>
      <c r="I19" s="49"/>
      <c r="J19" s="49"/>
      <c r="V19" s="236"/>
      <c r="X19" s="236"/>
      <c r="Z19" s="236"/>
    </row>
    <row r="20" spans="1:26" x14ac:dyDescent="0.25">
      <c r="A20" s="239"/>
      <c r="B20" s="243" t="s">
        <v>134</v>
      </c>
      <c r="C20" s="203"/>
      <c r="D20" s="51">
        <v>6869</v>
      </c>
      <c r="E20" s="93"/>
      <c r="F20" s="51">
        <v>-1824</v>
      </c>
      <c r="G20" s="93"/>
      <c r="H20" s="89">
        <v>6869</v>
      </c>
      <c r="I20" s="93"/>
      <c r="J20" s="89">
        <v>-1824</v>
      </c>
      <c r="V20" s="236"/>
      <c r="X20" s="236"/>
      <c r="Z20" s="236"/>
    </row>
    <row r="21" spans="1:26" x14ac:dyDescent="0.25">
      <c r="A21" s="244" t="s">
        <v>135</v>
      </c>
      <c r="B21" s="243"/>
      <c r="C21" s="203"/>
      <c r="D21" s="49"/>
      <c r="E21" s="93"/>
      <c r="F21" s="49"/>
      <c r="G21" s="93"/>
      <c r="H21" s="50"/>
      <c r="I21" s="93"/>
      <c r="J21" s="50"/>
      <c r="V21" s="236"/>
      <c r="X21" s="236"/>
      <c r="Z21" s="236"/>
    </row>
    <row r="22" spans="1:26" x14ac:dyDescent="0.2">
      <c r="A22" s="244"/>
      <c r="B22" s="245" t="s">
        <v>136</v>
      </c>
      <c r="C22" s="203"/>
      <c r="D22" s="95">
        <f>SUM(D17:D20)</f>
        <v>-306747</v>
      </c>
      <c r="E22" s="93"/>
      <c r="F22" s="95">
        <f>SUM(F17:F20)</f>
        <v>-122035</v>
      </c>
      <c r="G22" s="93"/>
      <c r="H22" s="95">
        <f>SUM(H17:H20)</f>
        <v>-27478</v>
      </c>
      <c r="I22" s="93"/>
      <c r="J22" s="95">
        <f>SUM(J17:J20)</f>
        <v>7298</v>
      </c>
      <c r="V22" s="236"/>
      <c r="X22" s="236"/>
      <c r="Z22" s="236"/>
    </row>
    <row r="23" spans="1:26" x14ac:dyDescent="0.2">
      <c r="A23" s="244"/>
      <c r="B23" s="245"/>
      <c r="C23" s="203"/>
      <c r="D23" s="47"/>
      <c r="E23" s="93"/>
      <c r="F23" s="47"/>
      <c r="G23" s="93"/>
      <c r="H23" s="47"/>
      <c r="I23" s="93"/>
      <c r="J23" s="47"/>
      <c r="V23" s="236"/>
      <c r="X23" s="236"/>
      <c r="Z23" s="236"/>
    </row>
    <row r="24" spans="1:26" x14ac:dyDescent="0.25">
      <c r="A24" s="188" t="s">
        <v>137</v>
      </c>
      <c r="B24" s="246"/>
      <c r="D24" s="49"/>
      <c r="E24" s="93"/>
      <c r="F24" s="49"/>
      <c r="G24" s="93"/>
      <c r="H24" s="94"/>
      <c r="I24" s="93"/>
      <c r="J24" s="94"/>
      <c r="V24" s="236"/>
      <c r="X24" s="236"/>
      <c r="Z24" s="236"/>
    </row>
    <row r="25" spans="1:26" x14ac:dyDescent="0.25">
      <c r="A25" s="188"/>
      <c r="B25" s="188" t="s">
        <v>129</v>
      </c>
      <c r="D25" s="49"/>
      <c r="E25" s="93"/>
      <c r="F25" s="49"/>
      <c r="G25" s="93"/>
      <c r="H25" s="94"/>
      <c r="I25" s="93"/>
      <c r="J25" s="94"/>
      <c r="V25" s="236"/>
      <c r="X25" s="236"/>
      <c r="Z25" s="236"/>
    </row>
    <row r="26" spans="1:26" x14ac:dyDescent="0.2">
      <c r="A26" s="205"/>
      <c r="B26" s="230" t="s">
        <v>138</v>
      </c>
      <c r="C26" s="247">
        <v>22</v>
      </c>
      <c r="D26" s="96">
        <v>-33002</v>
      </c>
      <c r="E26" s="93"/>
      <c r="F26" s="96">
        <v>-1426</v>
      </c>
      <c r="G26" s="93"/>
      <c r="H26" s="96">
        <v>-15014</v>
      </c>
      <c r="I26" s="93"/>
      <c r="J26" s="96">
        <v>0</v>
      </c>
      <c r="V26" s="236"/>
      <c r="X26" s="236"/>
      <c r="Z26" s="236"/>
    </row>
    <row r="27" spans="1:26" x14ac:dyDescent="0.2">
      <c r="A27" s="205"/>
      <c r="B27" s="230" t="s">
        <v>139</v>
      </c>
      <c r="C27" s="247"/>
      <c r="D27" s="96"/>
      <c r="E27" s="93"/>
      <c r="F27" s="96"/>
      <c r="G27" s="49"/>
      <c r="H27" s="49"/>
      <c r="I27" s="49"/>
      <c r="J27" s="49"/>
      <c r="V27" s="236"/>
      <c r="X27" s="236"/>
      <c r="Z27" s="236"/>
    </row>
    <row r="28" spans="1:26" x14ac:dyDescent="0.2">
      <c r="A28" s="205"/>
      <c r="B28" s="248" t="s">
        <v>140</v>
      </c>
      <c r="C28" s="247"/>
      <c r="D28" s="96">
        <v>1342621</v>
      </c>
      <c r="E28" s="93"/>
      <c r="F28" s="96">
        <v>-292609</v>
      </c>
      <c r="G28" s="49"/>
      <c r="H28" s="96">
        <v>1495780</v>
      </c>
      <c r="I28" s="49"/>
      <c r="J28" s="96">
        <v>-135292</v>
      </c>
      <c r="V28" s="236"/>
      <c r="X28" s="236"/>
      <c r="Z28" s="236"/>
    </row>
    <row r="29" spans="1:26" x14ac:dyDescent="0.2">
      <c r="A29" s="205"/>
      <c r="B29" s="230" t="s">
        <v>141</v>
      </c>
      <c r="C29" s="247"/>
      <c r="D29" s="96"/>
      <c r="E29" s="93"/>
      <c r="F29" s="96"/>
      <c r="G29" s="49"/>
      <c r="H29" s="49"/>
      <c r="I29" s="49"/>
      <c r="J29" s="49"/>
      <c r="V29" s="236"/>
      <c r="X29" s="236"/>
      <c r="Z29" s="236"/>
    </row>
    <row r="30" spans="1:26" x14ac:dyDescent="0.2">
      <c r="A30" s="239"/>
      <c r="B30" s="221" t="s">
        <v>142</v>
      </c>
      <c r="C30" s="247">
        <v>9</v>
      </c>
      <c r="D30" s="49">
        <v>0</v>
      </c>
      <c r="E30" s="93"/>
      <c r="F30" s="49">
        <v>1584</v>
      </c>
      <c r="G30" s="49"/>
      <c r="H30" s="96">
        <v>0</v>
      </c>
      <c r="I30" s="49"/>
      <c r="J30" s="96">
        <v>0</v>
      </c>
      <c r="V30" s="236"/>
      <c r="X30" s="236"/>
      <c r="Z30" s="236"/>
    </row>
    <row r="31" spans="1:26" x14ac:dyDescent="0.2">
      <c r="A31" s="205"/>
      <c r="B31" s="230" t="s">
        <v>143</v>
      </c>
      <c r="C31" s="247"/>
      <c r="D31" s="96"/>
      <c r="E31" s="93"/>
      <c r="F31" s="96"/>
      <c r="G31" s="49"/>
      <c r="H31" s="49"/>
      <c r="I31" s="49"/>
      <c r="J31" s="49"/>
      <c r="V31" s="236"/>
      <c r="X31" s="236"/>
      <c r="Z31" s="236"/>
    </row>
    <row r="32" spans="1:26" x14ac:dyDescent="0.2">
      <c r="A32" s="205"/>
      <c r="B32" s="221" t="s">
        <v>134</v>
      </c>
      <c r="C32" s="247"/>
      <c r="D32" s="51">
        <v>-413805</v>
      </c>
      <c r="E32" s="93"/>
      <c r="F32" s="51">
        <v>20570</v>
      </c>
      <c r="G32" s="93"/>
      <c r="H32" s="97">
        <v>-296153</v>
      </c>
      <c r="I32" s="93"/>
      <c r="J32" s="97">
        <v>27058</v>
      </c>
      <c r="V32" s="236"/>
      <c r="X32" s="236"/>
      <c r="Z32" s="236"/>
    </row>
    <row r="33" spans="1:26" x14ac:dyDescent="0.25">
      <c r="A33" s="249" t="s">
        <v>144</v>
      </c>
      <c r="B33" s="243"/>
      <c r="D33" s="98"/>
      <c r="E33" s="93"/>
      <c r="F33" s="98"/>
      <c r="G33" s="93"/>
      <c r="H33" s="98"/>
      <c r="I33" s="93"/>
      <c r="J33" s="98"/>
      <c r="V33" s="236"/>
      <c r="X33" s="236"/>
      <c r="Z33" s="236"/>
    </row>
    <row r="34" spans="1:26" x14ac:dyDescent="0.2">
      <c r="A34" s="210"/>
      <c r="B34" s="249" t="s">
        <v>136</v>
      </c>
      <c r="D34" s="99">
        <f>SUM(D26:D32)</f>
        <v>895814</v>
      </c>
      <c r="E34" s="92"/>
      <c r="F34" s="99">
        <f>SUM(F26:F32)</f>
        <v>-271881</v>
      </c>
      <c r="G34" s="92"/>
      <c r="H34" s="99">
        <f>SUM(H26:H32)</f>
        <v>1184613</v>
      </c>
      <c r="I34" s="93"/>
      <c r="J34" s="99">
        <f>SUM(J26:J32)</f>
        <v>-108234</v>
      </c>
      <c r="V34" s="236"/>
      <c r="X34" s="236"/>
      <c r="Z34" s="236"/>
    </row>
    <row r="35" spans="1:26" x14ac:dyDescent="0.2">
      <c r="A35" s="244"/>
      <c r="B35" s="245"/>
      <c r="C35" s="203"/>
      <c r="D35" s="47"/>
      <c r="E35" s="93"/>
      <c r="F35" s="47"/>
      <c r="G35" s="93"/>
      <c r="H35" s="47"/>
      <c r="I35" s="93"/>
      <c r="J35" s="47"/>
      <c r="V35" s="236"/>
      <c r="X35" s="236"/>
      <c r="Z35" s="236"/>
    </row>
    <row r="36" spans="1:26" x14ac:dyDescent="0.2">
      <c r="A36" s="244" t="s">
        <v>127</v>
      </c>
      <c r="D36" s="49"/>
      <c r="E36" s="93"/>
      <c r="F36" s="49"/>
      <c r="G36" s="93"/>
      <c r="H36" s="49"/>
      <c r="I36" s="93"/>
      <c r="J36" s="49"/>
      <c r="V36" s="236"/>
      <c r="X36" s="236"/>
      <c r="Z36" s="236"/>
    </row>
    <row r="37" spans="1:26" x14ac:dyDescent="0.2">
      <c r="A37" s="239"/>
      <c r="B37" s="244" t="s">
        <v>145</v>
      </c>
      <c r="C37" s="244"/>
      <c r="D37" s="95">
        <f>D34+D22</f>
        <v>589067</v>
      </c>
      <c r="E37" s="92"/>
      <c r="F37" s="95">
        <f>F34+F22</f>
        <v>-393916</v>
      </c>
      <c r="G37" s="47"/>
      <c r="H37" s="95">
        <f>H34+H22</f>
        <v>1157135</v>
      </c>
      <c r="I37" s="47"/>
      <c r="J37" s="95">
        <f>J34+J22</f>
        <v>-100936</v>
      </c>
      <c r="V37" s="236"/>
      <c r="X37" s="236"/>
      <c r="Z37" s="236"/>
    </row>
    <row r="38" spans="1:26" x14ac:dyDescent="0.2">
      <c r="A38" s="244" t="s">
        <v>146</v>
      </c>
      <c r="D38" s="49"/>
      <c r="E38" s="93"/>
      <c r="F38" s="49"/>
      <c r="G38" s="93"/>
      <c r="H38" s="49"/>
      <c r="I38" s="93"/>
      <c r="J38" s="49"/>
      <c r="V38" s="236"/>
      <c r="X38" s="236"/>
      <c r="Z38" s="236"/>
    </row>
    <row r="39" spans="1:26" thickBot="1" x14ac:dyDescent="0.25">
      <c r="A39" s="244"/>
      <c r="B39" s="244" t="s">
        <v>147</v>
      </c>
      <c r="C39" s="244"/>
      <c r="D39" s="100">
        <f>D11+D37</f>
        <v>2151141</v>
      </c>
      <c r="E39" s="92"/>
      <c r="F39" s="100">
        <f>F11+F37</f>
        <v>936453</v>
      </c>
      <c r="G39" s="92"/>
      <c r="H39" s="100">
        <f>H11+H37</f>
        <v>1560608</v>
      </c>
      <c r="I39" s="92"/>
      <c r="J39" s="100">
        <f>J11+J37</f>
        <v>2407768</v>
      </c>
      <c r="V39" s="236"/>
      <c r="X39" s="236"/>
      <c r="Z39" s="236"/>
    </row>
    <row r="40" spans="1:26" thickTop="1" x14ac:dyDescent="0.2">
      <c r="A40" s="244"/>
      <c r="B40" s="250"/>
      <c r="C40" s="250"/>
      <c r="D40" s="47"/>
      <c r="E40" s="92"/>
      <c r="F40" s="47"/>
      <c r="G40" s="92"/>
      <c r="H40" s="47"/>
      <c r="I40" s="92"/>
      <c r="J40" s="47"/>
      <c r="V40" s="236"/>
      <c r="X40" s="236"/>
      <c r="Z40" s="236"/>
    </row>
    <row r="41" spans="1:26" x14ac:dyDescent="0.2">
      <c r="A41" s="244" t="s">
        <v>148</v>
      </c>
      <c r="D41" s="49"/>
      <c r="E41" s="93"/>
      <c r="F41" s="49"/>
      <c r="G41" s="49"/>
      <c r="H41" s="49"/>
      <c r="I41" s="93"/>
      <c r="J41" s="49"/>
      <c r="V41" s="236"/>
      <c r="X41" s="236"/>
      <c r="Z41" s="236"/>
    </row>
    <row r="42" spans="1:26" x14ac:dyDescent="0.2">
      <c r="A42" s="226" t="s">
        <v>122</v>
      </c>
      <c r="B42" s="222" t="s">
        <v>123</v>
      </c>
      <c r="C42" s="240"/>
      <c r="D42" s="49">
        <f>+D39-D43</f>
        <v>1946180</v>
      </c>
      <c r="E42" s="93"/>
      <c r="F42" s="49">
        <f>+F39-F43</f>
        <v>871369</v>
      </c>
      <c r="G42" s="93"/>
      <c r="H42" s="49">
        <f>+H39-H43</f>
        <v>1560608</v>
      </c>
      <c r="I42" s="93"/>
      <c r="J42" s="49">
        <f>+J39-J43</f>
        <v>2407768</v>
      </c>
      <c r="V42" s="236"/>
      <c r="X42" s="236"/>
      <c r="Z42" s="236"/>
    </row>
    <row r="43" spans="1:26" x14ac:dyDescent="0.2">
      <c r="A43" s="226" t="s">
        <v>122</v>
      </c>
      <c r="B43" s="215" t="s">
        <v>84</v>
      </c>
      <c r="C43" s="247"/>
      <c r="D43" s="89">
        <v>204961</v>
      </c>
      <c r="E43" s="93"/>
      <c r="F43" s="89">
        <v>65084</v>
      </c>
      <c r="G43" s="93"/>
      <c r="H43" s="51">
        <v>0</v>
      </c>
      <c r="I43" s="49"/>
      <c r="J43" s="51">
        <v>0</v>
      </c>
      <c r="V43" s="236"/>
      <c r="X43" s="236"/>
      <c r="Z43" s="236"/>
    </row>
    <row r="44" spans="1:26" ht="15.75" thickBot="1" x14ac:dyDescent="0.25">
      <c r="A44" s="220"/>
      <c r="B44" s="221"/>
      <c r="C44" s="221"/>
      <c r="D44" s="100">
        <f>SUM(D42:D43)</f>
        <v>2151141</v>
      </c>
      <c r="E44" s="47"/>
      <c r="F44" s="100">
        <f>SUM(F42:F43)</f>
        <v>936453</v>
      </c>
      <c r="G44" s="47"/>
      <c r="H44" s="100">
        <f>SUM(H42:H43)</f>
        <v>1560608</v>
      </c>
      <c r="I44" s="47"/>
      <c r="J44" s="100">
        <f>SUM(J42:J43)</f>
        <v>2407768</v>
      </c>
      <c r="V44" s="236"/>
      <c r="X44" s="236"/>
      <c r="Z44" s="236"/>
    </row>
    <row r="45" spans="1:26" ht="15.75" thickTop="1" x14ac:dyDescent="0.2">
      <c r="A45" s="221"/>
      <c r="B45" s="221"/>
      <c r="C45" s="221"/>
      <c r="D45" s="251"/>
      <c r="E45" s="251"/>
      <c r="F45" s="251"/>
      <c r="G45" s="251"/>
      <c r="H45" s="251"/>
      <c r="I45" s="251"/>
      <c r="J45" s="251"/>
      <c r="V45" s="236"/>
      <c r="X45" s="236"/>
      <c r="Z45" s="236"/>
    </row>
    <row r="46" spans="1:26" x14ac:dyDescent="0.2">
      <c r="A46" s="221"/>
      <c r="B46" s="221"/>
      <c r="C46" s="221"/>
      <c r="E46" s="229"/>
    </row>
    <row r="47" spans="1:26" x14ac:dyDescent="0.2">
      <c r="A47" s="221"/>
      <c r="B47" s="221"/>
      <c r="C47" s="221"/>
      <c r="D47" s="31"/>
      <c r="E47" s="252"/>
      <c r="F47" s="31"/>
      <c r="G47" s="229"/>
      <c r="I47" s="229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74" firstPageNumber="1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75"/>
  <sheetViews>
    <sheetView view="pageBreakPreview" topLeftCell="E1" zoomScale="55" zoomScaleNormal="60" zoomScaleSheetLayoutView="55" zoomScalePageLayoutView="40" workbookViewId="0">
      <selection activeCell="G39" sqref="G39"/>
    </sheetView>
  </sheetViews>
  <sheetFormatPr defaultColWidth="9.125" defaultRowHeight="20.100000000000001" customHeight="1" x14ac:dyDescent="0.25"/>
  <cols>
    <col min="1" max="1" width="1.375" style="173" customWidth="1"/>
    <col min="2" max="2" width="55.125" style="173" customWidth="1"/>
    <col min="3" max="3" width="5.25" style="157" customWidth="1"/>
    <col min="4" max="4" width="0.875" style="261" customWidth="1"/>
    <col min="5" max="5" width="13" style="262" bestFit="1" customWidth="1"/>
    <col min="6" max="6" width="0.875" style="262" customWidth="1"/>
    <col min="7" max="7" width="13.375" style="262" customWidth="1"/>
    <col min="8" max="8" width="1" style="262" customWidth="1"/>
    <col min="9" max="9" width="11.375" style="262" customWidth="1"/>
    <col min="10" max="10" width="0.875" style="262" customWidth="1"/>
    <col min="11" max="11" width="14.375" style="262" customWidth="1"/>
    <col min="12" max="12" width="0.875" style="262" customWidth="1"/>
    <col min="13" max="13" width="12.625" style="262" customWidth="1"/>
    <col min="14" max="14" width="0.875" style="262" customWidth="1"/>
    <col min="15" max="15" width="13.125" style="262" customWidth="1"/>
    <col min="16" max="16" width="1" style="262" customWidth="1"/>
    <col min="17" max="17" width="17.125" style="262" bestFit="1" customWidth="1"/>
    <col min="18" max="18" width="0.875" style="262" customWidth="1"/>
    <col min="19" max="19" width="13.375" style="262" customWidth="1"/>
    <col min="20" max="20" width="0.875" style="262" customWidth="1"/>
    <col min="21" max="21" width="16" style="262" customWidth="1"/>
    <col min="22" max="22" width="0.875" style="262" customWidth="1"/>
    <col min="23" max="23" width="11.5" style="262" customWidth="1"/>
    <col min="24" max="24" width="0.875" style="262" customWidth="1"/>
    <col min="25" max="25" width="12" style="262" customWidth="1"/>
    <col min="26" max="26" width="0.875" style="262" customWidth="1"/>
    <col min="27" max="27" width="12.875" style="262" customWidth="1"/>
    <col min="28" max="28" width="0.875" style="262" customWidth="1"/>
    <col min="29" max="29" width="13.375" style="262" customWidth="1"/>
    <col min="30" max="30" width="0.875" style="262" customWidth="1"/>
    <col min="31" max="31" width="14" style="262" customWidth="1"/>
    <col min="32" max="32" width="9.125" style="257"/>
    <col min="33" max="38" width="12.375" style="257" customWidth="1"/>
    <col min="39" max="16384" width="9.125" style="257"/>
  </cols>
  <sheetData>
    <row r="1" spans="1:31" ht="20.100000000000001" customHeight="1" x14ac:dyDescent="0.25">
      <c r="A1" s="201" t="s">
        <v>0</v>
      </c>
      <c r="B1" s="253"/>
      <c r="C1" s="254"/>
      <c r="D1" s="255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3"/>
      <c r="AB1" s="253"/>
      <c r="AC1" s="256"/>
      <c r="AD1" s="253"/>
      <c r="AE1" s="253"/>
    </row>
    <row r="2" spans="1:31" ht="20.100000000000001" customHeight="1" x14ac:dyDescent="0.25">
      <c r="A2" s="258" t="s">
        <v>149</v>
      </c>
      <c r="B2" s="258"/>
      <c r="C2" s="254"/>
      <c r="D2" s="255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3"/>
      <c r="AB2" s="253"/>
      <c r="AC2" s="256"/>
      <c r="AD2" s="253"/>
      <c r="AE2" s="253"/>
    </row>
    <row r="3" spans="1:31" ht="20.100000000000001" customHeight="1" x14ac:dyDescent="0.25">
      <c r="A3" s="237"/>
      <c r="B3" s="258"/>
      <c r="C3" s="254"/>
      <c r="D3" s="255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3"/>
      <c r="AB3" s="253"/>
      <c r="AC3" s="256"/>
      <c r="AD3" s="253"/>
      <c r="AE3" s="253"/>
    </row>
    <row r="4" spans="1:31" ht="20.100000000000001" customHeight="1" x14ac:dyDescent="0.25">
      <c r="A4" s="253"/>
      <c r="B4" s="253"/>
      <c r="C4" s="254"/>
      <c r="D4" s="255"/>
      <c r="E4" s="362" t="s">
        <v>150</v>
      </c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</row>
    <row r="5" spans="1:31" ht="20.100000000000001" customHeight="1" x14ac:dyDescent="0.25">
      <c r="A5" s="253"/>
      <c r="B5" s="253"/>
      <c r="C5" s="254"/>
      <c r="D5" s="259"/>
      <c r="E5" s="259"/>
      <c r="F5" s="259"/>
      <c r="G5" s="259"/>
      <c r="H5" s="259"/>
      <c r="I5" s="361" t="s">
        <v>151</v>
      </c>
      <c r="J5" s="361"/>
      <c r="K5" s="361"/>
      <c r="L5" s="259"/>
      <c r="M5" s="363" t="s">
        <v>82</v>
      </c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259"/>
      <c r="AA5" s="259"/>
      <c r="AB5" s="259"/>
      <c r="AC5" s="259"/>
      <c r="AD5" s="259"/>
      <c r="AE5" s="259"/>
    </row>
    <row r="6" spans="1:31" ht="20.100000000000001" customHeight="1" x14ac:dyDescent="0.25">
      <c r="A6" s="156"/>
      <c r="B6" s="156"/>
      <c r="D6" s="260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 t="s">
        <v>152</v>
      </c>
      <c r="R6" s="261"/>
      <c r="S6" s="261" t="s">
        <v>153</v>
      </c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</row>
    <row r="7" spans="1:31" ht="20.100000000000001" customHeight="1" x14ac:dyDescent="0.25">
      <c r="A7" s="156"/>
      <c r="B7" s="156"/>
      <c r="D7" s="260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 t="s">
        <v>154</v>
      </c>
      <c r="R7" s="261"/>
      <c r="S7" s="261" t="s">
        <v>155</v>
      </c>
      <c r="T7" s="261"/>
      <c r="U7" s="261" t="s">
        <v>156</v>
      </c>
      <c r="V7" s="261"/>
      <c r="W7" s="261"/>
      <c r="X7" s="261"/>
      <c r="Z7" s="263"/>
      <c r="AA7" s="263"/>
      <c r="AB7" s="263"/>
      <c r="AC7" s="263"/>
      <c r="AD7" s="263"/>
      <c r="AE7" s="263"/>
    </row>
    <row r="8" spans="1:31" ht="20.100000000000001" customHeight="1" x14ac:dyDescent="0.25">
      <c r="A8" s="156"/>
      <c r="B8" s="156"/>
      <c r="D8" s="260"/>
      <c r="E8" s="261"/>
      <c r="F8" s="261"/>
      <c r="G8" s="261" t="s">
        <v>157</v>
      </c>
      <c r="H8" s="261"/>
      <c r="I8" s="261"/>
      <c r="J8" s="261"/>
      <c r="K8" s="261"/>
      <c r="L8" s="261"/>
      <c r="M8" s="261"/>
      <c r="N8" s="261"/>
      <c r="O8" s="261"/>
      <c r="P8" s="261"/>
      <c r="Q8" s="261" t="s">
        <v>158</v>
      </c>
      <c r="R8" s="261"/>
      <c r="S8" s="261" t="s">
        <v>159</v>
      </c>
      <c r="T8" s="261"/>
      <c r="U8" s="261" t="s">
        <v>160</v>
      </c>
      <c r="V8" s="261"/>
      <c r="W8" s="261" t="s">
        <v>161</v>
      </c>
      <c r="X8" s="261"/>
      <c r="Y8" s="263" t="s">
        <v>162</v>
      </c>
      <c r="Z8" s="263"/>
      <c r="AA8" s="263" t="s">
        <v>163</v>
      </c>
      <c r="AB8" s="263"/>
      <c r="AC8" s="263"/>
      <c r="AD8" s="263"/>
      <c r="AE8" s="263"/>
    </row>
    <row r="9" spans="1:31" ht="20.100000000000001" customHeight="1" x14ac:dyDescent="0.25">
      <c r="A9" s="156"/>
      <c r="B9" s="156"/>
      <c r="D9" s="260"/>
      <c r="E9" s="263" t="s">
        <v>164</v>
      </c>
      <c r="F9" s="261"/>
      <c r="G9" s="261" t="s">
        <v>165</v>
      </c>
      <c r="H9" s="261"/>
      <c r="I9" s="173"/>
      <c r="J9" s="173"/>
      <c r="K9" s="173"/>
      <c r="L9" s="261"/>
      <c r="M9" s="261"/>
      <c r="N9" s="261"/>
      <c r="O9" s="261"/>
      <c r="P9" s="261"/>
      <c r="Q9" s="261" t="s">
        <v>166</v>
      </c>
      <c r="R9" s="261"/>
      <c r="S9" s="261" t="s">
        <v>167</v>
      </c>
      <c r="T9" s="261"/>
      <c r="U9" s="261" t="s">
        <v>168</v>
      </c>
      <c r="V9" s="261"/>
      <c r="W9" s="261" t="s">
        <v>169</v>
      </c>
      <c r="X9" s="261"/>
      <c r="Y9" s="263" t="s">
        <v>170</v>
      </c>
      <c r="Z9" s="263"/>
      <c r="AA9" s="263" t="s">
        <v>171</v>
      </c>
      <c r="AB9" s="263"/>
      <c r="AC9" s="263" t="s">
        <v>172</v>
      </c>
      <c r="AD9" s="263"/>
    </row>
    <row r="10" spans="1:31" ht="20.100000000000001" customHeight="1" x14ac:dyDescent="0.25">
      <c r="A10" s="156"/>
      <c r="B10" s="156"/>
      <c r="D10" s="260"/>
      <c r="E10" s="263" t="s">
        <v>173</v>
      </c>
      <c r="F10" s="261"/>
      <c r="G10" s="261" t="s">
        <v>174</v>
      </c>
      <c r="H10" s="261"/>
      <c r="I10" s="261" t="s">
        <v>175</v>
      </c>
      <c r="J10" s="261"/>
      <c r="K10" s="173"/>
      <c r="L10" s="261"/>
      <c r="M10" s="261" t="s">
        <v>176</v>
      </c>
      <c r="N10" s="261"/>
      <c r="O10" s="261" t="s">
        <v>177</v>
      </c>
      <c r="P10" s="261"/>
      <c r="Q10" s="261" t="s">
        <v>178</v>
      </c>
      <c r="R10" s="261"/>
      <c r="S10" s="261" t="s">
        <v>179</v>
      </c>
      <c r="T10" s="261"/>
      <c r="U10" s="261" t="s">
        <v>180</v>
      </c>
      <c r="V10" s="261"/>
      <c r="W10" s="261" t="s">
        <v>181</v>
      </c>
      <c r="X10" s="261"/>
      <c r="Y10" s="263" t="s">
        <v>182</v>
      </c>
      <c r="Z10" s="263"/>
      <c r="AA10" s="263" t="s">
        <v>183</v>
      </c>
      <c r="AB10" s="263"/>
      <c r="AC10" s="263" t="s">
        <v>184</v>
      </c>
      <c r="AD10" s="263"/>
      <c r="AE10" s="263" t="s">
        <v>185</v>
      </c>
    </row>
    <row r="11" spans="1:31" ht="20.100000000000001" customHeight="1" x14ac:dyDescent="0.25">
      <c r="A11" s="156"/>
      <c r="B11" s="156"/>
      <c r="C11" s="157" t="s">
        <v>8</v>
      </c>
      <c r="D11" s="260"/>
      <c r="E11" s="263" t="s">
        <v>186</v>
      </c>
      <c r="F11" s="261"/>
      <c r="G11" s="261" t="s">
        <v>187</v>
      </c>
      <c r="H11" s="261"/>
      <c r="I11" s="261" t="s">
        <v>188</v>
      </c>
      <c r="J11" s="261"/>
      <c r="K11" s="261" t="s">
        <v>189</v>
      </c>
      <c r="L11" s="261"/>
      <c r="M11" s="261" t="s">
        <v>190</v>
      </c>
      <c r="N11" s="261"/>
      <c r="O11" s="261" t="s">
        <v>190</v>
      </c>
      <c r="P11" s="261"/>
      <c r="Q11" s="261" t="s">
        <v>191</v>
      </c>
      <c r="R11" s="261"/>
      <c r="S11" s="261" t="s">
        <v>192</v>
      </c>
      <c r="T11" s="261"/>
      <c r="U11" s="261" t="s">
        <v>193</v>
      </c>
      <c r="V11" s="261"/>
      <c r="W11" s="261" t="s">
        <v>188</v>
      </c>
      <c r="X11" s="261"/>
      <c r="Y11" s="263" t="s">
        <v>194</v>
      </c>
      <c r="Z11" s="263"/>
      <c r="AA11" s="263" t="s">
        <v>195</v>
      </c>
      <c r="AB11" s="263"/>
      <c r="AC11" s="263" t="s">
        <v>196</v>
      </c>
      <c r="AD11" s="263"/>
      <c r="AE11" s="263" t="s">
        <v>194</v>
      </c>
    </row>
    <row r="12" spans="1:31" ht="20.100000000000001" customHeight="1" x14ac:dyDescent="0.25">
      <c r="A12" s="156"/>
      <c r="B12" s="156"/>
      <c r="D12" s="260"/>
      <c r="E12" s="360" t="s">
        <v>10</v>
      </c>
      <c r="F12" s="360"/>
      <c r="G12" s="360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  <c r="AA12" s="360"/>
      <c r="AB12" s="360"/>
      <c r="AC12" s="360"/>
      <c r="AD12" s="360"/>
      <c r="AE12" s="360"/>
    </row>
    <row r="13" spans="1:31" ht="20.100000000000001" customHeight="1" x14ac:dyDescent="0.25">
      <c r="A13" s="264" t="s">
        <v>197</v>
      </c>
      <c r="B13" s="264"/>
      <c r="D13" s="260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</row>
    <row r="14" spans="1:31" ht="20.100000000000001" customHeight="1" x14ac:dyDescent="0.25">
      <c r="A14" s="264" t="s">
        <v>198</v>
      </c>
      <c r="B14" s="264"/>
      <c r="D14" s="260"/>
      <c r="E14" s="266">
        <v>1822465</v>
      </c>
      <c r="F14" s="266"/>
      <c r="G14" s="266">
        <v>16060017</v>
      </c>
      <c r="H14" s="266"/>
      <c r="I14" s="266">
        <v>199845</v>
      </c>
      <c r="J14" s="266"/>
      <c r="K14" s="266">
        <v>4969468</v>
      </c>
      <c r="L14" s="266"/>
      <c r="M14" s="266">
        <v>-311614</v>
      </c>
      <c r="N14" s="266"/>
      <c r="O14" s="266">
        <v>-786853</v>
      </c>
      <c r="P14" s="266"/>
      <c r="Q14" s="266">
        <v>-1584</v>
      </c>
      <c r="R14" s="266"/>
      <c r="S14" s="266">
        <v>-50030</v>
      </c>
      <c r="T14" s="266"/>
      <c r="U14" s="266">
        <v>2631654</v>
      </c>
      <c r="V14" s="266"/>
      <c r="W14" s="266">
        <v>874</v>
      </c>
      <c r="X14" s="266"/>
      <c r="Y14" s="266">
        <v>1482447</v>
      </c>
      <c r="Z14" s="266"/>
      <c r="AA14" s="266">
        <v>24534242</v>
      </c>
      <c r="AB14" s="266"/>
      <c r="AC14" s="266">
        <v>3191811</v>
      </c>
      <c r="AD14" s="266"/>
      <c r="AE14" s="266">
        <v>27726053</v>
      </c>
    </row>
    <row r="15" spans="1:31" ht="20.100000000000001" customHeight="1" x14ac:dyDescent="0.25">
      <c r="A15" s="264"/>
      <c r="B15" s="186" t="s">
        <v>199</v>
      </c>
      <c r="C15" s="157">
        <v>3</v>
      </c>
      <c r="D15" s="260"/>
      <c r="E15" s="50">
        <v>0</v>
      </c>
      <c r="F15" s="265"/>
      <c r="G15" s="50">
        <v>0</v>
      </c>
      <c r="H15" s="265"/>
      <c r="I15" s="50">
        <v>0</v>
      </c>
      <c r="J15" s="265"/>
      <c r="K15" s="267">
        <v>1596521</v>
      </c>
      <c r="L15" s="267"/>
      <c r="M15" s="267">
        <v>236902</v>
      </c>
      <c r="N15" s="267"/>
      <c r="O15" s="267">
        <v>0</v>
      </c>
      <c r="P15" s="267">
        <v>0</v>
      </c>
      <c r="Q15" s="267">
        <v>0</v>
      </c>
      <c r="R15" s="267"/>
      <c r="S15" s="267">
        <v>0</v>
      </c>
      <c r="T15" s="267"/>
      <c r="U15" s="267">
        <v>0</v>
      </c>
      <c r="V15" s="267"/>
      <c r="W15" s="267">
        <v>0</v>
      </c>
      <c r="X15" s="267"/>
      <c r="Y15" s="267">
        <f>SUM(M15:W15)</f>
        <v>236902</v>
      </c>
      <c r="Z15" s="267"/>
      <c r="AA15" s="267">
        <f>SUM(K15,Y15)</f>
        <v>1833423</v>
      </c>
      <c r="AB15" s="267"/>
      <c r="AC15" s="267">
        <v>0</v>
      </c>
      <c r="AD15" s="267"/>
      <c r="AE15" s="267">
        <f>SUM(AA15:AC15)</f>
        <v>1833423</v>
      </c>
    </row>
    <row r="16" spans="1:31" ht="20.100000000000001" customHeight="1" x14ac:dyDescent="0.25">
      <c r="A16" s="264" t="s">
        <v>200</v>
      </c>
      <c r="B16" s="264"/>
      <c r="D16" s="260"/>
      <c r="E16" s="22">
        <f>SUM(E14:E15)</f>
        <v>1822465</v>
      </c>
      <c r="F16" s="19"/>
      <c r="G16" s="22">
        <f>SUM(G14:G15)</f>
        <v>16060017</v>
      </c>
      <c r="H16" s="19"/>
      <c r="I16" s="22">
        <f>SUM(I14:I15)</f>
        <v>199845</v>
      </c>
      <c r="J16" s="19"/>
      <c r="K16" s="22">
        <f>SUM(K14:K15)</f>
        <v>6565989</v>
      </c>
      <c r="L16" s="19"/>
      <c r="M16" s="22">
        <f>SUM(M14:M15)</f>
        <v>-74712</v>
      </c>
      <c r="N16" s="19"/>
      <c r="O16" s="22">
        <f>SUM(O14:O15)</f>
        <v>-786853</v>
      </c>
      <c r="P16" s="19"/>
      <c r="Q16" s="22">
        <f>SUM(Q14:Q15)</f>
        <v>-1584</v>
      </c>
      <c r="R16" s="19"/>
      <c r="S16" s="22">
        <f>SUM(S14:S15)</f>
        <v>-50030</v>
      </c>
      <c r="T16" s="19"/>
      <c r="U16" s="22">
        <f>SUM(U14:U15)</f>
        <v>2631654</v>
      </c>
      <c r="V16" s="19"/>
      <c r="W16" s="22">
        <f>SUM(W14:W15)</f>
        <v>874</v>
      </c>
      <c r="X16" s="47"/>
      <c r="Y16" s="22">
        <f>SUM(Y14:Y15)</f>
        <v>1719349</v>
      </c>
      <c r="Z16" s="47"/>
      <c r="AA16" s="22">
        <f>SUM(AA14:AA15)</f>
        <v>26367665</v>
      </c>
      <c r="AB16" s="47"/>
      <c r="AC16" s="22">
        <f>SUM(AC14:AC15)</f>
        <v>3191811</v>
      </c>
      <c r="AD16" s="47"/>
      <c r="AE16" s="22">
        <f>SUM(AE14:AE15)</f>
        <v>29559476</v>
      </c>
    </row>
    <row r="17" spans="1:31" ht="20.100000000000001" customHeight="1" x14ac:dyDescent="0.25">
      <c r="A17" s="156"/>
      <c r="B17" s="156"/>
      <c r="D17" s="260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</row>
    <row r="18" spans="1:31" ht="20.100000000000001" customHeight="1" x14ac:dyDescent="0.25">
      <c r="A18" s="176" t="s">
        <v>201</v>
      </c>
      <c r="B18" s="156"/>
      <c r="D18" s="173"/>
      <c r="E18" s="47"/>
      <c r="F18" s="70"/>
      <c r="G18" s="47"/>
      <c r="H18" s="70"/>
      <c r="I18" s="47"/>
      <c r="J18" s="70"/>
      <c r="K18" s="47"/>
      <c r="L18" s="70"/>
      <c r="M18" s="47"/>
      <c r="N18" s="70"/>
      <c r="O18" s="47"/>
      <c r="P18" s="47"/>
      <c r="Q18" s="47"/>
      <c r="R18" s="70"/>
      <c r="S18" s="4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</row>
    <row r="19" spans="1:31" ht="20.100000000000001" customHeight="1" x14ac:dyDescent="0.25">
      <c r="A19" s="268" t="s">
        <v>202</v>
      </c>
      <c r="D19" s="173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20.100000000000001" customHeight="1" x14ac:dyDescent="0.25">
      <c r="A20" s="183"/>
      <c r="B20" s="165" t="s">
        <v>203</v>
      </c>
      <c r="D20" s="173"/>
      <c r="E20" s="50">
        <v>0</v>
      </c>
      <c r="F20" s="50"/>
      <c r="G20" s="50">
        <v>0</v>
      </c>
      <c r="H20" s="88"/>
      <c r="I20" s="50">
        <v>0</v>
      </c>
      <c r="J20" s="54"/>
      <c r="K20" s="50">
        <v>0</v>
      </c>
      <c r="L20" s="50"/>
      <c r="M20" s="50">
        <v>0</v>
      </c>
      <c r="N20" s="50"/>
      <c r="O20" s="50">
        <v>0</v>
      </c>
      <c r="P20" s="50"/>
      <c r="Q20" s="50">
        <v>0</v>
      </c>
      <c r="R20" s="50"/>
      <c r="S20" s="50">
        <v>0</v>
      </c>
      <c r="T20" s="50"/>
      <c r="U20" s="50">
        <v>0</v>
      </c>
      <c r="V20" s="50"/>
      <c r="W20" s="50">
        <v>0</v>
      </c>
      <c r="X20" s="50"/>
      <c r="Y20" s="49">
        <f>SUM(M20:W20)</f>
        <v>0</v>
      </c>
      <c r="Z20" s="46"/>
      <c r="AA20" s="50">
        <f>SUM(Y20,E20:K20)</f>
        <v>0</v>
      </c>
      <c r="AB20" s="46"/>
      <c r="AC20" s="50">
        <v>19867</v>
      </c>
      <c r="AD20" s="46"/>
      <c r="AE20" s="50">
        <f>SUM(AA20:AC20)</f>
        <v>19867</v>
      </c>
    </row>
    <row r="21" spans="1:31" ht="20.100000000000001" customHeight="1" x14ac:dyDescent="0.25">
      <c r="A21" s="183"/>
      <c r="B21" s="165" t="s">
        <v>204</v>
      </c>
      <c r="C21" s="162">
        <v>28</v>
      </c>
      <c r="D21" s="173"/>
      <c r="E21" s="50">
        <v>0</v>
      </c>
      <c r="F21" s="50"/>
      <c r="G21" s="50">
        <v>0</v>
      </c>
      <c r="H21" s="88"/>
      <c r="I21" s="50">
        <v>0</v>
      </c>
      <c r="J21" s="54"/>
      <c r="K21" s="50">
        <v>-400924</v>
      </c>
      <c r="L21" s="54"/>
      <c r="M21" s="50">
        <v>0</v>
      </c>
      <c r="N21" s="50"/>
      <c r="O21" s="50">
        <v>0</v>
      </c>
      <c r="P21" s="50"/>
      <c r="Q21" s="50">
        <v>0</v>
      </c>
      <c r="R21" s="50"/>
      <c r="S21" s="50">
        <v>0</v>
      </c>
      <c r="T21" s="50"/>
      <c r="U21" s="50">
        <v>0</v>
      </c>
      <c r="V21" s="50"/>
      <c r="W21" s="50">
        <v>0</v>
      </c>
      <c r="X21" s="50"/>
      <c r="Y21" s="49">
        <f>SUM(M21:W21)</f>
        <v>0</v>
      </c>
      <c r="Z21" s="46"/>
      <c r="AA21" s="50">
        <f>SUM(Y21,E21:K21)</f>
        <v>-400924</v>
      </c>
      <c r="AB21" s="46"/>
      <c r="AC21" s="50">
        <v>0</v>
      </c>
      <c r="AD21" s="46"/>
      <c r="AE21" s="50">
        <f>SUM(AA21:AC21)</f>
        <v>-400924</v>
      </c>
    </row>
    <row r="22" spans="1:31" ht="20.100000000000001" customHeight="1" x14ac:dyDescent="0.25">
      <c r="A22" s="183"/>
      <c r="B22" s="165" t="s">
        <v>205</v>
      </c>
      <c r="D22" s="173"/>
      <c r="E22" s="50">
        <v>0</v>
      </c>
      <c r="F22" s="50"/>
      <c r="G22" s="50">
        <v>0</v>
      </c>
      <c r="H22" s="88"/>
      <c r="I22" s="50">
        <v>0</v>
      </c>
      <c r="J22" s="54"/>
      <c r="K22" s="50">
        <v>0</v>
      </c>
      <c r="L22" s="54"/>
      <c r="M22" s="50">
        <v>0</v>
      </c>
      <c r="N22" s="50"/>
      <c r="O22" s="50">
        <v>0</v>
      </c>
      <c r="P22" s="50"/>
      <c r="Q22" s="50">
        <v>0</v>
      </c>
      <c r="R22" s="50"/>
      <c r="S22" s="50">
        <v>0</v>
      </c>
      <c r="T22" s="50"/>
      <c r="U22" s="50">
        <v>0</v>
      </c>
      <c r="V22" s="50"/>
      <c r="W22" s="50">
        <v>0</v>
      </c>
      <c r="X22" s="50"/>
      <c r="Y22" s="49">
        <f>SUM(M22:W22)</f>
        <v>0</v>
      </c>
      <c r="Z22" s="46"/>
      <c r="AA22" s="50">
        <f>SUM(Y22,E22:K22)</f>
        <v>0</v>
      </c>
      <c r="AB22" s="46"/>
      <c r="AC22" s="50">
        <v>-9559</v>
      </c>
      <c r="AD22" s="46"/>
      <c r="AE22" s="50">
        <f>SUM(AA22:AC22)</f>
        <v>-9559</v>
      </c>
    </row>
    <row r="23" spans="1:31" ht="20.100000000000001" customHeight="1" x14ac:dyDescent="0.25">
      <c r="A23" s="176" t="s">
        <v>206</v>
      </c>
      <c r="B23" s="269"/>
      <c r="D23" s="173"/>
      <c r="E23" s="113">
        <f>SUM(E20:E22)</f>
        <v>0</v>
      </c>
      <c r="F23" s="47"/>
      <c r="G23" s="113">
        <f>SUM(G20:G22)</f>
        <v>0</v>
      </c>
      <c r="H23" s="47"/>
      <c r="I23" s="113">
        <f>SUM(I20:I22)</f>
        <v>0</v>
      </c>
      <c r="J23" s="47"/>
      <c r="K23" s="113">
        <f>SUM(K20:K22)</f>
        <v>-400924</v>
      </c>
      <c r="L23" s="47"/>
      <c r="M23" s="113">
        <f>SUM(M20:M22)</f>
        <v>0</v>
      </c>
      <c r="N23" s="50"/>
      <c r="O23" s="113">
        <f>SUM(O20:O22)</f>
        <v>0</v>
      </c>
      <c r="P23" s="104"/>
      <c r="Q23" s="113">
        <f>SUM(Q20:Q22)</f>
        <v>0</v>
      </c>
      <c r="R23" s="50"/>
      <c r="S23" s="113">
        <f>SUM(S20:S22)</f>
        <v>0</v>
      </c>
      <c r="T23" s="50"/>
      <c r="U23" s="113">
        <f>SUM(U20:U22)</f>
        <v>0</v>
      </c>
      <c r="V23" s="104"/>
      <c r="W23" s="113">
        <f>SUM(W20:W22)</f>
        <v>0</v>
      </c>
      <c r="X23" s="50"/>
      <c r="Y23" s="113">
        <f>SUM(Y20:Y22)</f>
        <v>0</v>
      </c>
      <c r="Z23" s="47"/>
      <c r="AA23" s="113">
        <f>SUM(AA20:AA22)</f>
        <v>-400924</v>
      </c>
      <c r="AB23" s="47"/>
      <c r="AC23" s="113">
        <f>SUM(AC20:AC22)</f>
        <v>10308</v>
      </c>
      <c r="AD23" s="47"/>
      <c r="AE23" s="113">
        <f>SUM(AE20:AE22)</f>
        <v>-390616</v>
      </c>
    </row>
    <row r="24" spans="1:31" ht="20.100000000000001" customHeight="1" x14ac:dyDescent="0.25">
      <c r="A24" s="176"/>
      <c r="B24" s="270"/>
      <c r="E24" s="47"/>
      <c r="F24" s="49"/>
      <c r="G24" s="47"/>
      <c r="H24" s="49"/>
      <c r="I24" s="104"/>
      <c r="J24" s="49"/>
      <c r="K24" s="104"/>
      <c r="L24" s="49"/>
      <c r="M24" s="104"/>
      <c r="N24" s="50"/>
      <c r="O24" s="104"/>
      <c r="P24" s="104"/>
      <c r="Q24" s="104"/>
      <c r="R24" s="50"/>
      <c r="S24" s="104"/>
      <c r="T24" s="50"/>
      <c r="U24" s="104"/>
      <c r="V24" s="50"/>
      <c r="W24" s="104"/>
      <c r="X24" s="50"/>
      <c r="Y24" s="104"/>
      <c r="Z24" s="49"/>
      <c r="AA24" s="47"/>
      <c r="AB24" s="49"/>
      <c r="AC24" s="47"/>
      <c r="AD24" s="49"/>
      <c r="AE24" s="47"/>
    </row>
    <row r="25" spans="1:31" ht="20.100000000000001" customHeight="1" x14ac:dyDescent="0.25">
      <c r="A25" s="271" t="s">
        <v>207</v>
      </c>
      <c r="B25" s="270"/>
      <c r="C25" s="162"/>
      <c r="D25" s="272"/>
      <c r="E25" s="47"/>
      <c r="F25" s="70"/>
      <c r="G25" s="47"/>
      <c r="H25" s="49"/>
      <c r="I25" s="47"/>
      <c r="J25" s="49"/>
      <c r="K25" s="47"/>
      <c r="L25" s="49"/>
      <c r="M25" s="47"/>
      <c r="N25" s="49"/>
      <c r="O25" s="47"/>
      <c r="P25" s="47"/>
      <c r="Q25" s="47"/>
      <c r="R25" s="49"/>
      <c r="S25" s="47"/>
      <c r="T25" s="49"/>
      <c r="U25" s="47"/>
      <c r="V25" s="49"/>
      <c r="W25" s="47"/>
      <c r="X25" s="49"/>
      <c r="Y25" s="47"/>
      <c r="Z25" s="49"/>
      <c r="AA25" s="47"/>
      <c r="AB25" s="49"/>
      <c r="AC25" s="47"/>
      <c r="AD25" s="49"/>
      <c r="AE25" s="47"/>
    </row>
    <row r="26" spans="1:31" ht="20.100000000000001" customHeight="1" x14ac:dyDescent="0.25">
      <c r="A26" s="176"/>
      <c r="B26" s="270" t="s">
        <v>208</v>
      </c>
      <c r="C26" s="162"/>
      <c r="D26" s="272"/>
      <c r="E26" s="50">
        <v>0</v>
      </c>
      <c r="F26" s="49"/>
      <c r="G26" s="50">
        <v>0</v>
      </c>
      <c r="H26" s="49"/>
      <c r="I26" s="50">
        <v>0</v>
      </c>
      <c r="J26" s="50"/>
      <c r="K26" s="50">
        <v>0</v>
      </c>
      <c r="L26" s="50"/>
      <c r="M26" s="50">
        <v>0</v>
      </c>
      <c r="N26" s="50"/>
      <c r="O26" s="50">
        <v>0</v>
      </c>
      <c r="P26" s="50"/>
      <c r="Q26" s="50">
        <v>0</v>
      </c>
      <c r="R26" s="50"/>
      <c r="S26" s="50">
        <v>0</v>
      </c>
      <c r="T26" s="50"/>
      <c r="U26" s="50">
        <v>-15294</v>
      </c>
      <c r="V26" s="50"/>
      <c r="W26" s="50">
        <v>0</v>
      </c>
      <c r="X26" s="50"/>
      <c r="Y26" s="49">
        <f>SUM(M26:W26)</f>
        <v>-15294</v>
      </c>
      <c r="Z26" s="49"/>
      <c r="AA26" s="50">
        <f>SUM(Y26,E26:K26)</f>
        <v>-15294</v>
      </c>
      <c r="AB26" s="49"/>
      <c r="AC26" s="50">
        <v>15294</v>
      </c>
      <c r="AD26" s="49"/>
      <c r="AE26" s="50">
        <f>SUM(AA26:AC26)</f>
        <v>0</v>
      </c>
    </row>
    <row r="27" spans="1:31" ht="20.100000000000001" customHeight="1" x14ac:dyDescent="0.25">
      <c r="A27" s="176" t="s">
        <v>209</v>
      </c>
      <c r="B27" s="165"/>
      <c r="C27" s="162"/>
      <c r="D27" s="272"/>
      <c r="E27" s="113">
        <f>SUM(E26)</f>
        <v>0</v>
      </c>
      <c r="F27" s="70"/>
      <c r="G27" s="113">
        <f>SUM(G26)</f>
        <v>0</v>
      </c>
      <c r="H27" s="49"/>
      <c r="I27" s="113">
        <f>SUM(I26)</f>
        <v>0</v>
      </c>
      <c r="J27" s="70"/>
      <c r="K27" s="113">
        <f>SUM(K26)</f>
        <v>0</v>
      </c>
      <c r="L27" s="49"/>
      <c r="M27" s="113">
        <f>SUM(M26)</f>
        <v>0</v>
      </c>
      <c r="N27" s="70"/>
      <c r="O27" s="113">
        <f>SUM(O26)</f>
        <v>0</v>
      </c>
      <c r="P27" s="49"/>
      <c r="Q27" s="113">
        <f>SUM(Q26)</f>
        <v>0</v>
      </c>
      <c r="R27" s="70"/>
      <c r="S27" s="113">
        <f>SUM(S26)</f>
        <v>0</v>
      </c>
      <c r="T27" s="49"/>
      <c r="U27" s="113">
        <f>SUM(U26)</f>
        <v>-15294</v>
      </c>
      <c r="V27" s="49"/>
      <c r="W27" s="113">
        <f>SUM(W26)</f>
        <v>0</v>
      </c>
      <c r="X27" s="49"/>
      <c r="Y27" s="113">
        <f>SUM(Y26)</f>
        <v>-15294</v>
      </c>
      <c r="Z27" s="49"/>
      <c r="AA27" s="113">
        <f>SUM(AA26)</f>
        <v>-15294</v>
      </c>
      <c r="AB27" s="49"/>
      <c r="AC27" s="113">
        <f>SUM(AC26)</f>
        <v>15294</v>
      </c>
      <c r="AD27" s="49"/>
      <c r="AE27" s="113">
        <f>SUM(AE26)</f>
        <v>0</v>
      </c>
    </row>
    <row r="28" spans="1:31" ht="20.100000000000001" customHeight="1" x14ac:dyDescent="0.25">
      <c r="A28" s="176"/>
      <c r="B28" s="270"/>
      <c r="E28" s="47"/>
      <c r="F28" s="49"/>
      <c r="G28" s="47"/>
      <c r="H28" s="49"/>
      <c r="I28" s="104"/>
      <c r="J28" s="49"/>
      <c r="K28" s="104"/>
      <c r="L28" s="49"/>
      <c r="M28" s="104"/>
      <c r="N28" s="50"/>
      <c r="O28" s="104"/>
      <c r="P28" s="104"/>
      <c r="Q28" s="104"/>
      <c r="R28" s="50"/>
      <c r="S28" s="104"/>
      <c r="T28" s="50"/>
      <c r="U28" s="104"/>
      <c r="V28" s="50"/>
      <c r="W28" s="104"/>
      <c r="X28" s="50"/>
      <c r="Y28" s="50"/>
      <c r="Z28" s="49"/>
      <c r="AA28" s="49"/>
      <c r="AB28" s="49"/>
      <c r="AC28" s="49"/>
      <c r="AD28" s="49"/>
      <c r="AE28" s="49"/>
    </row>
    <row r="29" spans="1:31" ht="20.100000000000001" customHeight="1" x14ac:dyDescent="0.25">
      <c r="A29" s="176" t="s">
        <v>210</v>
      </c>
      <c r="B29" s="270"/>
      <c r="E29" s="95">
        <f>+E23+E27</f>
        <v>0</v>
      </c>
      <c r="F29" s="50"/>
      <c r="G29" s="95">
        <f>+G23+G27</f>
        <v>0</v>
      </c>
      <c r="H29" s="88"/>
      <c r="I29" s="95">
        <f>+I23+I27</f>
        <v>0</v>
      </c>
      <c r="J29" s="47"/>
      <c r="K29" s="95">
        <f>+K23+K27</f>
        <v>-400924</v>
      </c>
      <c r="L29" s="47"/>
      <c r="M29" s="95">
        <f>+M23+M27</f>
        <v>0</v>
      </c>
      <c r="N29" s="50"/>
      <c r="O29" s="95">
        <f>+O23+O27</f>
        <v>0</v>
      </c>
      <c r="P29" s="88"/>
      <c r="Q29" s="95">
        <f>+Q23+Q27</f>
        <v>0</v>
      </c>
      <c r="R29" s="104"/>
      <c r="S29" s="95">
        <f>+S23+S27</f>
        <v>0</v>
      </c>
      <c r="T29" s="104"/>
      <c r="U29" s="95">
        <f>+U23+U27</f>
        <v>-15294</v>
      </c>
      <c r="V29" s="116"/>
      <c r="W29" s="95">
        <f>+W23+W27</f>
        <v>0</v>
      </c>
      <c r="X29" s="104"/>
      <c r="Y29" s="95">
        <f>+Y23+Y27</f>
        <v>-15294</v>
      </c>
      <c r="Z29" s="47"/>
      <c r="AA29" s="95">
        <f>+AA23+AA27</f>
        <v>-416218</v>
      </c>
      <c r="AB29" s="47"/>
      <c r="AC29" s="95">
        <f>+AC23+AC27</f>
        <v>25602</v>
      </c>
      <c r="AD29" s="47"/>
      <c r="AE29" s="95">
        <f>+AE23+AE27</f>
        <v>-390616</v>
      </c>
    </row>
    <row r="30" spans="1:31" ht="20.100000000000001" customHeight="1" x14ac:dyDescent="0.25">
      <c r="A30" s="176"/>
      <c r="B30" s="270"/>
      <c r="C30" s="162"/>
      <c r="D30" s="272"/>
      <c r="E30" s="47"/>
      <c r="F30" s="70"/>
      <c r="G30" s="47"/>
      <c r="H30" s="49"/>
      <c r="I30" s="47"/>
      <c r="J30" s="49"/>
      <c r="K30" s="47"/>
      <c r="L30" s="49"/>
      <c r="M30" s="47"/>
      <c r="N30" s="49"/>
      <c r="O30" s="47"/>
      <c r="P30" s="47"/>
      <c r="Q30" s="47"/>
      <c r="R30" s="49"/>
      <c r="S30" s="47"/>
      <c r="T30" s="49"/>
      <c r="U30" s="47"/>
      <c r="V30" s="49"/>
      <c r="W30" s="47"/>
      <c r="X30" s="49"/>
      <c r="Y30" s="47"/>
      <c r="Z30" s="49"/>
      <c r="AA30" s="47"/>
      <c r="AB30" s="49"/>
      <c r="AC30" s="47"/>
      <c r="AD30" s="49"/>
      <c r="AE30" s="47"/>
    </row>
    <row r="31" spans="1:31" ht="20.100000000000001" customHeight="1" x14ac:dyDescent="0.25">
      <c r="A31" s="156" t="s">
        <v>211</v>
      </c>
      <c r="B31" s="270"/>
      <c r="D31" s="260"/>
      <c r="E31" s="123"/>
      <c r="F31" s="123"/>
      <c r="G31" s="123"/>
      <c r="H31" s="123"/>
      <c r="I31" s="123"/>
      <c r="J31" s="123"/>
      <c r="K31" s="123"/>
      <c r="L31" s="123"/>
      <c r="M31" s="123"/>
      <c r="N31" s="50"/>
      <c r="O31" s="123"/>
      <c r="P31" s="123"/>
      <c r="Q31" s="123"/>
      <c r="R31" s="50"/>
      <c r="S31" s="123"/>
      <c r="T31" s="50"/>
      <c r="U31" s="123"/>
      <c r="V31" s="50"/>
      <c r="W31" s="123"/>
      <c r="X31" s="123"/>
      <c r="Y31" s="128"/>
      <c r="Z31" s="88"/>
      <c r="AA31" s="88"/>
      <c r="AB31" s="123"/>
      <c r="AC31" s="123"/>
      <c r="AD31" s="123"/>
      <c r="AE31" s="47"/>
    </row>
    <row r="32" spans="1:31" ht="20.100000000000001" customHeight="1" x14ac:dyDescent="0.25">
      <c r="B32" s="273" t="s">
        <v>212</v>
      </c>
      <c r="D32" s="260"/>
      <c r="E32" s="50">
        <v>0</v>
      </c>
      <c r="F32" s="88"/>
      <c r="G32" s="50">
        <v>0</v>
      </c>
      <c r="H32" s="88"/>
      <c r="I32" s="50">
        <v>0</v>
      </c>
      <c r="J32" s="49"/>
      <c r="K32" s="49">
        <f>'FS PL'!F44</f>
        <v>1216938</v>
      </c>
      <c r="L32" s="49"/>
      <c r="M32" s="50">
        <v>0</v>
      </c>
      <c r="N32" s="50"/>
      <c r="O32" s="50">
        <v>0</v>
      </c>
      <c r="P32" s="50"/>
      <c r="Q32" s="50">
        <v>0</v>
      </c>
      <c r="R32" s="50"/>
      <c r="S32" s="50">
        <v>0</v>
      </c>
      <c r="T32" s="50"/>
      <c r="U32" s="50">
        <v>0</v>
      </c>
      <c r="V32" s="50"/>
      <c r="W32" s="50">
        <v>0</v>
      </c>
      <c r="X32" s="88"/>
      <c r="Y32" s="49">
        <f>SUM(M32:W32)</f>
        <v>0</v>
      </c>
      <c r="Z32" s="49"/>
      <c r="AA32" s="50">
        <f>SUM(Y32,E32:K32)</f>
        <v>1216938</v>
      </c>
      <c r="AB32" s="49"/>
      <c r="AC32" s="49">
        <v>113431</v>
      </c>
      <c r="AD32" s="49"/>
      <c r="AE32" s="50">
        <f>SUM(AA32:AC32)</f>
        <v>1330369</v>
      </c>
    </row>
    <row r="33" spans="1:31" ht="20.100000000000001" customHeight="1" x14ac:dyDescent="0.25">
      <c r="B33" s="173" t="s">
        <v>127</v>
      </c>
      <c r="D33" s="260"/>
      <c r="E33" s="50">
        <v>0</v>
      </c>
      <c r="F33" s="88"/>
      <c r="G33" s="50">
        <v>0</v>
      </c>
      <c r="H33" s="88"/>
      <c r="I33" s="50">
        <v>0</v>
      </c>
      <c r="J33" s="49"/>
      <c r="K33" s="50">
        <v>-1024</v>
      </c>
      <c r="L33" s="49"/>
      <c r="M33" s="94">
        <v>-81110</v>
      </c>
      <c r="N33" s="49"/>
      <c r="O33" s="94">
        <v>-265019</v>
      </c>
      <c r="P33" s="94"/>
      <c r="Q33" s="94">
        <v>1584</v>
      </c>
      <c r="R33" s="49"/>
      <c r="S33" s="50">
        <v>0</v>
      </c>
      <c r="T33" s="50"/>
      <c r="U33" s="50">
        <v>0</v>
      </c>
      <c r="V33" s="49"/>
      <c r="W33" s="51">
        <v>0</v>
      </c>
      <c r="X33" s="49"/>
      <c r="Y33" s="51">
        <f>SUM(M33:W33)</f>
        <v>-344545</v>
      </c>
      <c r="Z33" s="49"/>
      <c r="AA33" s="89">
        <f>SUM(Y33,E33:K33)</f>
        <v>-345569</v>
      </c>
      <c r="AB33" s="49"/>
      <c r="AC33" s="49">
        <v>-48347</v>
      </c>
      <c r="AD33" s="49"/>
      <c r="AE33" s="89">
        <f>SUM(AA33:AC33)</f>
        <v>-393916</v>
      </c>
    </row>
    <row r="34" spans="1:31" ht="20.100000000000001" customHeight="1" x14ac:dyDescent="0.25">
      <c r="A34" s="156" t="s">
        <v>213</v>
      </c>
      <c r="D34" s="260"/>
      <c r="E34" s="113">
        <f>SUM(E32:E33)</f>
        <v>0</v>
      </c>
      <c r="F34" s="88"/>
      <c r="G34" s="113">
        <f>SUM(G32:G33)</f>
        <v>0</v>
      </c>
      <c r="H34" s="88"/>
      <c r="I34" s="113">
        <f>SUM(I32:I33)</f>
        <v>0</v>
      </c>
      <c r="J34" s="47"/>
      <c r="K34" s="113">
        <f>SUM(K32:K33)</f>
        <v>1215914</v>
      </c>
      <c r="L34" s="49"/>
      <c r="M34" s="113">
        <f>SUM(M32:M33)</f>
        <v>-81110</v>
      </c>
      <c r="N34" s="49"/>
      <c r="O34" s="113">
        <f>SUM(O32:O33)</f>
        <v>-265019</v>
      </c>
      <c r="P34" s="115"/>
      <c r="Q34" s="113">
        <f>SUM(Q32:Q33)</f>
        <v>1584</v>
      </c>
      <c r="R34" s="47"/>
      <c r="S34" s="113">
        <f>SUM(S32:S33)</f>
        <v>0</v>
      </c>
      <c r="T34" s="104"/>
      <c r="U34" s="113">
        <f>SUM(U32:U33)</f>
        <v>0</v>
      </c>
      <c r="V34" s="104"/>
      <c r="W34" s="113">
        <f>SUM(W32:W33)</f>
        <v>0</v>
      </c>
      <c r="X34" s="47"/>
      <c r="Y34" s="113">
        <f>SUM(Y32:Y33)</f>
        <v>-344545</v>
      </c>
      <c r="Z34" s="49"/>
      <c r="AA34" s="113">
        <f>SUM(AA32:AA33)</f>
        <v>871369</v>
      </c>
      <c r="AB34" s="49"/>
      <c r="AC34" s="113">
        <f>SUM(AC32:AC33)</f>
        <v>65084</v>
      </c>
      <c r="AD34" s="49"/>
      <c r="AE34" s="113">
        <f>SUM(AE32:AE33)</f>
        <v>936453</v>
      </c>
    </row>
    <row r="35" spans="1:31" ht="20.100000000000001" customHeight="1" x14ac:dyDescent="0.25">
      <c r="A35" s="156"/>
      <c r="B35" s="173" t="s">
        <v>214</v>
      </c>
      <c r="D35" s="260"/>
      <c r="E35" s="4">
        <v>0</v>
      </c>
      <c r="F35" s="274"/>
      <c r="G35" s="4">
        <v>0</v>
      </c>
      <c r="H35" s="274"/>
      <c r="I35" s="4">
        <v>0</v>
      </c>
      <c r="J35" s="1"/>
      <c r="K35" s="4">
        <v>-205086</v>
      </c>
      <c r="L35" s="1"/>
      <c r="M35" s="114">
        <v>0</v>
      </c>
      <c r="N35" s="1"/>
      <c r="O35" s="114">
        <v>205086</v>
      </c>
      <c r="P35" s="114"/>
      <c r="Q35" s="114">
        <v>0</v>
      </c>
      <c r="R35" s="1"/>
      <c r="S35" s="4">
        <v>0</v>
      </c>
      <c r="T35" s="4"/>
      <c r="U35" s="4">
        <v>0</v>
      </c>
      <c r="V35" s="4"/>
      <c r="W35" s="4">
        <v>0</v>
      </c>
      <c r="X35" s="47"/>
      <c r="Y35" s="49">
        <f>SUM(M35:W35)</f>
        <v>205086</v>
      </c>
      <c r="Z35" s="49"/>
      <c r="AA35" s="50">
        <f>SUM(Y35,E35:K35)</f>
        <v>0</v>
      </c>
      <c r="AB35" s="49"/>
      <c r="AC35" s="47">
        <v>0</v>
      </c>
      <c r="AD35" s="49"/>
      <c r="AE35" s="50">
        <f>SUM(AA35:AC35)</f>
        <v>0</v>
      </c>
    </row>
    <row r="36" spans="1:31" ht="20.100000000000001" customHeight="1" thickBot="1" x14ac:dyDescent="0.3">
      <c r="A36" s="275" t="s">
        <v>215</v>
      </c>
      <c r="B36" s="276"/>
      <c r="D36" s="173"/>
      <c r="E36" s="52">
        <f>SUM(E16,E29,E34,E35)</f>
        <v>1822465</v>
      </c>
      <c r="F36" s="49"/>
      <c r="G36" s="52">
        <f>SUM(G16,G29,G34,G35)</f>
        <v>16060017</v>
      </c>
      <c r="H36" s="49"/>
      <c r="I36" s="52">
        <f>SUM(I16,I29,I34,I35)</f>
        <v>199845</v>
      </c>
      <c r="J36" s="49"/>
      <c r="K36" s="52">
        <f>SUM(K16,K29,K34,K35)</f>
        <v>7175893</v>
      </c>
      <c r="L36" s="49"/>
      <c r="M36" s="52">
        <f>SUM(M16,M29,M34,M35)</f>
        <v>-155822</v>
      </c>
      <c r="N36" s="49"/>
      <c r="O36" s="52">
        <f>SUM(O16,O29,O34,O35)</f>
        <v>-846786</v>
      </c>
      <c r="P36" s="47"/>
      <c r="Q36" s="52">
        <f>SUM(Q16,Q29,Q34,Q35)</f>
        <v>0</v>
      </c>
      <c r="R36" s="49"/>
      <c r="S36" s="52">
        <f>SUM(S16,S29,S34,S35)</f>
        <v>-50030</v>
      </c>
      <c r="T36" s="49"/>
      <c r="U36" s="52">
        <f>SUM(U16,U29,U34,U35)</f>
        <v>2616360</v>
      </c>
      <c r="V36" s="49"/>
      <c r="W36" s="52">
        <f>SUM(W16,W29,W34,W35)</f>
        <v>874</v>
      </c>
      <c r="X36" s="49"/>
      <c r="Y36" s="52">
        <f>SUM(Y16,Y29,Y34,Y35)</f>
        <v>1564596</v>
      </c>
      <c r="Z36" s="49"/>
      <c r="AA36" s="52">
        <f>SUM(AA16,AA29,AA34,AA35)</f>
        <v>26822816</v>
      </c>
      <c r="AB36" s="49"/>
      <c r="AC36" s="52">
        <f>SUM(AC16,AC29,AC34,AC35)</f>
        <v>3282497</v>
      </c>
      <c r="AD36" s="49"/>
      <c r="AE36" s="52">
        <f>SUM(AE16,AE29,AE34,AE35)</f>
        <v>30105313</v>
      </c>
    </row>
    <row r="37" spans="1:31" ht="20.100000000000001" customHeight="1" thickTop="1" x14ac:dyDescent="0.25">
      <c r="E37" s="277"/>
      <c r="F37" s="277"/>
      <c r="G37" s="277"/>
      <c r="H37" s="277"/>
      <c r="I37" s="277"/>
      <c r="J37" s="277"/>
      <c r="K37" s="277"/>
      <c r="L37" s="277"/>
      <c r="M37" s="277"/>
      <c r="N37" s="277"/>
      <c r="O37" s="277"/>
      <c r="P37" s="277"/>
      <c r="Q37" s="277"/>
      <c r="R37" s="277"/>
      <c r="S37" s="277"/>
      <c r="T37" s="277"/>
      <c r="U37" s="277"/>
      <c r="V37" s="277"/>
      <c r="W37" s="277"/>
      <c r="X37" s="277"/>
      <c r="Y37" s="277"/>
      <c r="Z37" s="277"/>
      <c r="AA37" s="277"/>
      <c r="AB37" s="277"/>
      <c r="AC37" s="277"/>
      <c r="AD37" s="277"/>
      <c r="AE37" s="277"/>
    </row>
    <row r="38" spans="1:31" ht="20.100000000000001" customHeight="1" x14ac:dyDescent="0.25">
      <c r="A38" s="201" t="s">
        <v>0</v>
      </c>
      <c r="B38" s="253"/>
      <c r="C38" s="254"/>
      <c r="D38" s="255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  <c r="V38" s="256"/>
      <c r="W38" s="256"/>
      <c r="X38" s="256"/>
      <c r="Y38" s="253"/>
      <c r="Z38" s="253"/>
      <c r="AA38" s="256"/>
      <c r="AB38" s="253"/>
      <c r="AC38" s="253"/>
      <c r="AD38" s="257"/>
      <c r="AE38" s="257"/>
    </row>
    <row r="39" spans="1:31" ht="20.100000000000001" customHeight="1" x14ac:dyDescent="0.25">
      <c r="A39" s="258" t="s">
        <v>149</v>
      </c>
      <c r="B39" s="258"/>
      <c r="C39" s="254"/>
      <c r="D39" s="255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3"/>
      <c r="Z39" s="253"/>
      <c r="AA39" s="256"/>
      <c r="AB39" s="253"/>
      <c r="AC39" s="253"/>
      <c r="AD39" s="257"/>
      <c r="AE39" s="257"/>
    </row>
    <row r="40" spans="1:31" ht="20.100000000000001" customHeight="1" x14ac:dyDescent="0.25">
      <c r="A40" s="237"/>
      <c r="B40" s="258"/>
      <c r="C40" s="254"/>
      <c r="D40" s="255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3"/>
      <c r="Z40" s="253"/>
      <c r="AA40" s="256"/>
      <c r="AB40" s="253"/>
      <c r="AC40" s="253"/>
      <c r="AD40" s="257"/>
      <c r="AE40" s="257"/>
    </row>
    <row r="41" spans="1:31" ht="20.100000000000001" customHeight="1" x14ac:dyDescent="0.25">
      <c r="A41" s="253"/>
      <c r="B41" s="253"/>
      <c r="C41" s="254"/>
      <c r="D41" s="255"/>
      <c r="E41" s="362" t="s">
        <v>150</v>
      </c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  <c r="U41" s="362"/>
      <c r="V41" s="362"/>
      <c r="W41" s="362"/>
      <c r="X41" s="362"/>
      <c r="Y41" s="362"/>
      <c r="Z41" s="362"/>
      <c r="AA41" s="362"/>
      <c r="AB41" s="362"/>
      <c r="AC41" s="362"/>
      <c r="AD41" s="257"/>
      <c r="AE41" s="257"/>
    </row>
    <row r="42" spans="1:31" ht="20.100000000000001" customHeight="1" x14ac:dyDescent="0.25">
      <c r="A42" s="253"/>
      <c r="B42" s="253"/>
      <c r="C42" s="254"/>
      <c r="D42" s="259"/>
      <c r="E42" s="259"/>
      <c r="F42" s="259"/>
      <c r="G42" s="259"/>
      <c r="H42" s="259"/>
      <c r="I42" s="361" t="s">
        <v>151</v>
      </c>
      <c r="J42" s="361"/>
      <c r="K42" s="361"/>
      <c r="L42" s="259"/>
      <c r="M42" s="363" t="s">
        <v>82</v>
      </c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259"/>
      <c r="Y42" s="259"/>
      <c r="Z42" s="259"/>
      <c r="AA42" s="259"/>
      <c r="AB42" s="259"/>
      <c r="AC42" s="259"/>
      <c r="AD42" s="257"/>
      <c r="AE42" s="257"/>
    </row>
    <row r="43" spans="1:31" ht="20.100000000000001" customHeight="1" x14ac:dyDescent="0.25">
      <c r="A43" s="156"/>
      <c r="B43" s="156"/>
      <c r="D43" s="260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 t="s">
        <v>153</v>
      </c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57"/>
      <c r="AE43" s="257"/>
    </row>
    <row r="44" spans="1:31" ht="20.100000000000001" customHeight="1" x14ac:dyDescent="0.25">
      <c r="A44" s="156"/>
      <c r="B44" s="156"/>
      <c r="D44" s="260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 t="s">
        <v>155</v>
      </c>
      <c r="R44" s="261"/>
      <c r="S44" s="261" t="s">
        <v>156</v>
      </c>
      <c r="T44" s="261"/>
      <c r="U44" s="261"/>
      <c r="V44" s="261"/>
      <c r="X44" s="263"/>
      <c r="Y44" s="263"/>
      <c r="Z44" s="263"/>
      <c r="AA44" s="263"/>
      <c r="AB44" s="263"/>
      <c r="AC44" s="263"/>
      <c r="AD44" s="257"/>
      <c r="AE44" s="257"/>
    </row>
    <row r="45" spans="1:31" ht="20.100000000000001" customHeight="1" x14ac:dyDescent="0.25">
      <c r="A45" s="156"/>
      <c r="B45" s="156"/>
      <c r="D45" s="260"/>
      <c r="E45" s="261"/>
      <c r="F45" s="261"/>
      <c r="G45" s="261" t="s">
        <v>157</v>
      </c>
      <c r="H45" s="261"/>
      <c r="I45" s="261"/>
      <c r="J45" s="261"/>
      <c r="K45" s="261"/>
      <c r="L45" s="261"/>
      <c r="M45" s="261"/>
      <c r="N45" s="261"/>
      <c r="O45" s="261"/>
      <c r="P45" s="261"/>
      <c r="Q45" s="261" t="s">
        <v>159</v>
      </c>
      <c r="R45" s="261"/>
      <c r="S45" s="261" t="s">
        <v>160</v>
      </c>
      <c r="T45" s="261"/>
      <c r="U45" s="261" t="s">
        <v>161</v>
      </c>
      <c r="V45" s="261"/>
      <c r="W45" s="263" t="s">
        <v>162</v>
      </c>
      <c r="X45" s="263"/>
      <c r="Y45" s="263" t="s">
        <v>163</v>
      </c>
      <c r="Z45" s="263"/>
      <c r="AA45" s="263"/>
      <c r="AB45" s="263"/>
      <c r="AC45" s="263"/>
      <c r="AD45" s="257"/>
      <c r="AE45" s="257"/>
    </row>
    <row r="46" spans="1:31" ht="20.100000000000001" customHeight="1" x14ac:dyDescent="0.25">
      <c r="A46" s="156"/>
      <c r="B46" s="156"/>
      <c r="D46" s="260"/>
      <c r="E46" s="263" t="s">
        <v>164</v>
      </c>
      <c r="F46" s="261"/>
      <c r="G46" s="261" t="s">
        <v>165</v>
      </c>
      <c r="H46" s="261"/>
      <c r="I46" s="173"/>
      <c r="J46" s="173"/>
      <c r="K46" s="173"/>
      <c r="L46" s="261"/>
      <c r="M46" s="261"/>
      <c r="N46" s="261"/>
      <c r="O46" s="261"/>
      <c r="P46" s="261"/>
      <c r="Q46" s="261" t="s">
        <v>167</v>
      </c>
      <c r="R46" s="261"/>
      <c r="S46" s="261" t="s">
        <v>168</v>
      </c>
      <c r="T46" s="261"/>
      <c r="U46" s="261" t="s">
        <v>169</v>
      </c>
      <c r="V46" s="261"/>
      <c r="W46" s="263" t="s">
        <v>170</v>
      </c>
      <c r="X46" s="263"/>
      <c r="Y46" s="263" t="s">
        <v>171</v>
      </c>
      <c r="Z46" s="263"/>
      <c r="AA46" s="263" t="s">
        <v>172</v>
      </c>
      <c r="AB46" s="263"/>
      <c r="AD46" s="257"/>
      <c r="AE46" s="257"/>
    </row>
    <row r="47" spans="1:31" ht="20.100000000000001" customHeight="1" x14ac:dyDescent="0.25">
      <c r="A47" s="156"/>
      <c r="B47" s="156"/>
      <c r="D47" s="260"/>
      <c r="E47" s="263" t="s">
        <v>173</v>
      </c>
      <c r="F47" s="261"/>
      <c r="G47" s="261" t="s">
        <v>174</v>
      </c>
      <c r="H47" s="261"/>
      <c r="I47" s="261" t="s">
        <v>175</v>
      </c>
      <c r="J47" s="261"/>
      <c r="K47" s="173"/>
      <c r="L47" s="261"/>
      <c r="M47" s="261" t="s">
        <v>176</v>
      </c>
      <c r="N47" s="261"/>
      <c r="O47" s="261" t="s">
        <v>177</v>
      </c>
      <c r="P47" s="261"/>
      <c r="Q47" s="261" t="s">
        <v>179</v>
      </c>
      <c r="R47" s="261"/>
      <c r="S47" s="261" t="s">
        <v>180</v>
      </c>
      <c r="T47" s="261"/>
      <c r="U47" s="261" t="s">
        <v>181</v>
      </c>
      <c r="V47" s="261"/>
      <c r="W47" s="263" t="s">
        <v>182</v>
      </c>
      <c r="X47" s="263"/>
      <c r="Y47" s="263" t="s">
        <v>183</v>
      </c>
      <c r="Z47" s="263"/>
      <c r="AA47" s="263" t="s">
        <v>184</v>
      </c>
      <c r="AB47" s="263"/>
      <c r="AC47" s="263" t="s">
        <v>185</v>
      </c>
      <c r="AD47" s="257"/>
      <c r="AE47" s="257"/>
    </row>
    <row r="48" spans="1:31" ht="20.100000000000001" customHeight="1" x14ac:dyDescent="0.25">
      <c r="A48" s="156"/>
      <c r="B48" s="156"/>
      <c r="C48" s="157" t="s">
        <v>8</v>
      </c>
      <c r="D48" s="260"/>
      <c r="E48" s="263" t="s">
        <v>186</v>
      </c>
      <c r="F48" s="261"/>
      <c r="G48" s="261" t="s">
        <v>187</v>
      </c>
      <c r="H48" s="261"/>
      <c r="I48" s="261" t="s">
        <v>188</v>
      </c>
      <c r="J48" s="261"/>
      <c r="K48" s="261" t="s">
        <v>189</v>
      </c>
      <c r="L48" s="261"/>
      <c r="M48" s="261" t="s">
        <v>190</v>
      </c>
      <c r="N48" s="261"/>
      <c r="O48" s="261" t="s">
        <v>190</v>
      </c>
      <c r="P48" s="261"/>
      <c r="Q48" s="261" t="s">
        <v>192</v>
      </c>
      <c r="R48" s="261"/>
      <c r="S48" s="261" t="s">
        <v>193</v>
      </c>
      <c r="T48" s="261"/>
      <c r="U48" s="261" t="s">
        <v>188</v>
      </c>
      <c r="V48" s="261"/>
      <c r="W48" s="263" t="s">
        <v>194</v>
      </c>
      <c r="X48" s="263"/>
      <c r="Y48" s="263" t="s">
        <v>195</v>
      </c>
      <c r="Z48" s="263"/>
      <c r="AA48" s="263" t="s">
        <v>196</v>
      </c>
      <c r="AB48" s="263"/>
      <c r="AC48" s="263" t="s">
        <v>194</v>
      </c>
      <c r="AD48" s="257"/>
      <c r="AE48" s="257"/>
    </row>
    <row r="49" spans="1:30" s="257" customFormat="1" ht="20.100000000000001" customHeight="1" x14ac:dyDescent="0.25">
      <c r="A49" s="156"/>
      <c r="B49" s="156"/>
      <c r="C49" s="157"/>
      <c r="D49" s="260"/>
      <c r="E49" s="360" t="s">
        <v>10</v>
      </c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</row>
    <row r="50" spans="1:30" s="257" customFormat="1" ht="20.100000000000001" customHeight="1" x14ac:dyDescent="0.25">
      <c r="A50" s="264" t="s">
        <v>216</v>
      </c>
      <c r="B50" s="173"/>
      <c r="C50" s="157"/>
      <c r="D50" s="261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7"/>
      <c r="W50" s="277"/>
      <c r="X50" s="277"/>
      <c r="Y50" s="277"/>
      <c r="Z50" s="277"/>
      <c r="AA50" s="277"/>
      <c r="AB50" s="277"/>
      <c r="AC50" s="277"/>
    </row>
    <row r="51" spans="1:30" s="257" customFormat="1" ht="20.100000000000001" customHeight="1" x14ac:dyDescent="0.25">
      <c r="A51" s="264" t="s">
        <v>217</v>
      </c>
      <c r="B51" s="264"/>
      <c r="C51" s="157"/>
      <c r="D51" s="260"/>
      <c r="E51" s="47">
        <f>E36</f>
        <v>1822465</v>
      </c>
      <c r="F51" s="47"/>
      <c r="G51" s="47">
        <f>G36</f>
        <v>16060017</v>
      </c>
      <c r="H51" s="47"/>
      <c r="I51" s="47">
        <f>I36</f>
        <v>199845</v>
      </c>
      <c r="J51" s="47"/>
      <c r="K51" s="47">
        <f>K36</f>
        <v>7175893</v>
      </c>
      <c r="L51" s="47"/>
      <c r="M51" s="47">
        <f>M36</f>
        <v>-155822</v>
      </c>
      <c r="N51" s="47"/>
      <c r="O51" s="47">
        <f>O36</f>
        <v>-846786</v>
      </c>
      <c r="P51" s="47"/>
      <c r="Q51" s="47">
        <f>S36</f>
        <v>-50030</v>
      </c>
      <c r="R51" s="47"/>
      <c r="S51" s="47">
        <f>U36</f>
        <v>2616360</v>
      </c>
      <c r="T51" s="47"/>
      <c r="U51" s="47">
        <f>W36</f>
        <v>874</v>
      </c>
      <c r="V51" s="47"/>
      <c r="W51" s="47">
        <f>Y36</f>
        <v>1564596</v>
      </c>
      <c r="X51" s="47"/>
      <c r="Y51" s="47">
        <f>AA36</f>
        <v>26822816</v>
      </c>
      <c r="Z51" s="47"/>
      <c r="AA51" s="47">
        <f>AC36</f>
        <v>3282497</v>
      </c>
      <c r="AB51" s="47"/>
      <c r="AC51" s="47">
        <f>AE36</f>
        <v>30105313</v>
      </c>
      <c r="AD51" s="32"/>
    </row>
    <row r="52" spans="1:30" s="257" customFormat="1" ht="20.100000000000001" customHeight="1" x14ac:dyDescent="0.25">
      <c r="A52" s="156"/>
      <c r="B52" s="156"/>
      <c r="C52" s="157"/>
      <c r="D52" s="260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</row>
    <row r="53" spans="1:30" s="257" customFormat="1" ht="20.100000000000001" customHeight="1" x14ac:dyDescent="0.25">
      <c r="A53" s="176" t="s">
        <v>201</v>
      </c>
      <c r="B53" s="156"/>
      <c r="C53" s="157"/>
      <c r="D53" s="173"/>
      <c r="E53" s="47"/>
      <c r="F53" s="70"/>
      <c r="G53" s="47"/>
      <c r="H53" s="70"/>
      <c r="I53" s="47"/>
      <c r="J53" s="70"/>
      <c r="K53" s="47"/>
      <c r="L53" s="70"/>
      <c r="M53" s="47"/>
      <c r="N53" s="70"/>
      <c r="O53" s="47"/>
      <c r="P53" s="47"/>
      <c r="Q53" s="4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</row>
    <row r="54" spans="1:30" s="257" customFormat="1" ht="20.100000000000001" customHeight="1" x14ac:dyDescent="0.25">
      <c r="A54" s="268" t="s">
        <v>202</v>
      </c>
      <c r="B54" s="173"/>
      <c r="C54" s="157"/>
      <c r="D54" s="173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</row>
    <row r="55" spans="1:30" s="257" customFormat="1" ht="20.100000000000001" customHeight="1" x14ac:dyDescent="0.25">
      <c r="A55" s="268"/>
      <c r="B55" s="173" t="s">
        <v>203</v>
      </c>
      <c r="C55" s="157"/>
      <c r="D55" s="173"/>
      <c r="E55" s="54">
        <v>0</v>
      </c>
      <c r="F55" s="54"/>
      <c r="G55" s="54">
        <v>0</v>
      </c>
      <c r="H55" s="54"/>
      <c r="I55" s="54">
        <v>0</v>
      </c>
      <c r="J55" s="54"/>
      <c r="K55" s="54">
        <v>0</v>
      </c>
      <c r="L55" s="54"/>
      <c r="M55" s="54">
        <v>0</v>
      </c>
      <c r="N55" s="54"/>
      <c r="O55" s="54">
        <v>0</v>
      </c>
      <c r="P55" s="54"/>
      <c r="Q55" s="54">
        <v>0</v>
      </c>
      <c r="R55" s="46"/>
      <c r="S55" s="46">
        <v>0</v>
      </c>
      <c r="T55" s="46"/>
      <c r="U55" s="46">
        <v>0</v>
      </c>
      <c r="V55" s="46"/>
      <c r="W55" s="46">
        <v>0</v>
      </c>
      <c r="X55" s="46"/>
      <c r="Y55" s="46">
        <v>0</v>
      </c>
      <c r="Z55" s="46"/>
      <c r="AA55" s="46">
        <v>7726</v>
      </c>
      <c r="AB55" s="46"/>
      <c r="AC55" s="50">
        <f>SUM(Y55:AA55)</f>
        <v>7726</v>
      </c>
    </row>
    <row r="56" spans="1:30" s="257" customFormat="1" ht="20.100000000000001" customHeight="1" x14ac:dyDescent="0.25">
      <c r="A56" s="183"/>
      <c r="B56" s="165" t="s">
        <v>204</v>
      </c>
      <c r="C56" s="162">
        <v>28</v>
      </c>
      <c r="D56" s="173"/>
      <c r="E56" s="50">
        <v>0</v>
      </c>
      <c r="F56" s="50"/>
      <c r="G56" s="50">
        <v>0</v>
      </c>
      <c r="H56" s="88"/>
      <c r="I56" s="50">
        <v>0</v>
      </c>
      <c r="J56" s="54"/>
      <c r="K56" s="50">
        <v>-328034</v>
      </c>
      <c r="L56" s="54"/>
      <c r="M56" s="50">
        <v>0</v>
      </c>
      <c r="N56" s="50"/>
      <c r="O56" s="50">
        <v>0</v>
      </c>
      <c r="P56" s="50"/>
      <c r="Q56" s="50">
        <v>0</v>
      </c>
      <c r="R56" s="50"/>
      <c r="S56" s="50">
        <v>0</v>
      </c>
      <c r="T56" s="50"/>
      <c r="U56" s="50">
        <v>0</v>
      </c>
      <c r="V56" s="50"/>
      <c r="W56" s="49">
        <f>SUM(M56:U56)</f>
        <v>0</v>
      </c>
      <c r="X56" s="46"/>
      <c r="Y56" s="50">
        <f>SUM(W56,E56:K56)</f>
        <v>-328034</v>
      </c>
      <c r="Z56" s="46"/>
      <c r="AA56" s="50">
        <v>0</v>
      </c>
      <c r="AB56" s="46"/>
      <c r="AC56" s="50">
        <f>SUM(Y56:AA56)</f>
        <v>-328034</v>
      </c>
    </row>
    <row r="57" spans="1:30" s="257" customFormat="1" ht="20.100000000000001" customHeight="1" x14ac:dyDescent="0.25">
      <c r="A57" s="183"/>
      <c r="B57" s="165" t="s">
        <v>205</v>
      </c>
      <c r="C57" s="157"/>
      <c r="D57" s="173"/>
      <c r="E57" s="50">
        <v>0</v>
      </c>
      <c r="F57" s="50"/>
      <c r="G57" s="50">
        <v>0</v>
      </c>
      <c r="H57" s="88"/>
      <c r="I57" s="50">
        <v>0</v>
      </c>
      <c r="J57" s="54"/>
      <c r="K57" s="50">
        <v>0</v>
      </c>
      <c r="L57" s="54"/>
      <c r="M57" s="50">
        <v>0</v>
      </c>
      <c r="N57" s="50"/>
      <c r="O57" s="50">
        <v>0</v>
      </c>
      <c r="P57" s="50"/>
      <c r="Q57" s="50">
        <v>0</v>
      </c>
      <c r="R57" s="50"/>
      <c r="S57" s="50">
        <v>0</v>
      </c>
      <c r="T57" s="50"/>
      <c r="U57" s="50">
        <v>0</v>
      </c>
      <c r="V57" s="50"/>
      <c r="W57" s="49">
        <f>SUM(M57:U57)</f>
        <v>0</v>
      </c>
      <c r="X57" s="46"/>
      <c r="Y57" s="50">
        <f>SUM(W57,E57:K57)</f>
        <v>0</v>
      </c>
      <c r="Z57" s="46"/>
      <c r="AA57" s="50">
        <v>-12745</v>
      </c>
      <c r="AB57" s="46"/>
      <c r="AC57" s="50">
        <f>SUM(Y57:AA57)</f>
        <v>-12745</v>
      </c>
    </row>
    <row r="58" spans="1:30" s="257" customFormat="1" ht="20.100000000000001" customHeight="1" x14ac:dyDescent="0.25">
      <c r="A58" s="176" t="s">
        <v>210</v>
      </c>
      <c r="B58" s="186"/>
      <c r="C58" s="157"/>
      <c r="D58" s="173"/>
      <c r="E58" s="129">
        <f>SUM(E56:E57)</f>
        <v>0</v>
      </c>
      <c r="F58" s="130"/>
      <c r="G58" s="129">
        <f>SUM(G56:G57)</f>
        <v>0</v>
      </c>
      <c r="H58" s="130"/>
      <c r="I58" s="129">
        <f>SUM(I56:I57)</f>
        <v>0</v>
      </c>
      <c r="J58" s="130"/>
      <c r="K58" s="129">
        <f>SUM(K56:K57)</f>
        <v>-328034</v>
      </c>
      <c r="L58" s="130"/>
      <c r="M58" s="129">
        <f>SUM(M56:M57)</f>
        <v>0</v>
      </c>
      <c r="N58" s="130"/>
      <c r="O58" s="129">
        <f>SUM(O56:O57)</f>
        <v>0</v>
      </c>
      <c r="P58" s="130"/>
      <c r="Q58" s="129">
        <f>SUM(Q56:Q57)</f>
        <v>0</v>
      </c>
      <c r="R58" s="130"/>
      <c r="S58" s="129">
        <f>SUM(S56:S57)</f>
        <v>0</v>
      </c>
      <c r="T58" s="130"/>
      <c r="U58" s="129">
        <f>SUM(U56:U57)</f>
        <v>0</v>
      </c>
      <c r="V58" s="130"/>
      <c r="W58" s="129">
        <f>SUM(W56:W57)</f>
        <v>0</v>
      </c>
      <c r="X58" s="130"/>
      <c r="Y58" s="129">
        <f>SUM(Y56:Y57)</f>
        <v>-328034</v>
      </c>
      <c r="Z58" s="130"/>
      <c r="AA58" s="129">
        <f>SUM(AA55:AA57)</f>
        <v>-5019</v>
      </c>
      <c r="AB58" s="130"/>
      <c r="AC58" s="129">
        <f>SUM(AC55:AC57)</f>
        <v>-333053</v>
      </c>
    </row>
    <row r="59" spans="1:30" s="257" customFormat="1" ht="20.100000000000001" customHeight="1" x14ac:dyDescent="0.25">
      <c r="A59" s="176"/>
      <c r="B59" s="270"/>
      <c r="C59" s="157"/>
      <c r="D59" s="261"/>
      <c r="E59" s="47"/>
      <c r="F59" s="49"/>
      <c r="G59" s="47"/>
      <c r="H59" s="49"/>
      <c r="I59" s="104"/>
      <c r="J59" s="49"/>
      <c r="K59" s="104"/>
      <c r="L59" s="49"/>
      <c r="M59" s="104"/>
      <c r="N59" s="50"/>
      <c r="O59" s="104"/>
      <c r="P59" s="104"/>
      <c r="Q59" s="104"/>
      <c r="R59" s="50"/>
      <c r="S59" s="104"/>
      <c r="T59" s="50"/>
      <c r="U59" s="104"/>
      <c r="V59" s="50"/>
      <c r="W59" s="104"/>
      <c r="X59" s="49"/>
      <c r="Y59" s="47"/>
      <c r="Z59" s="49"/>
      <c r="AA59" s="47"/>
      <c r="AB59" s="49"/>
      <c r="AC59" s="47"/>
    </row>
    <row r="60" spans="1:30" s="257" customFormat="1" ht="20.100000000000001" customHeight="1" x14ac:dyDescent="0.25">
      <c r="A60" s="271" t="s">
        <v>207</v>
      </c>
      <c r="B60" s="270"/>
      <c r="C60" s="162"/>
      <c r="D60" s="272"/>
      <c r="E60" s="47"/>
      <c r="F60" s="70"/>
      <c r="G60" s="47"/>
      <c r="H60" s="49"/>
      <c r="I60" s="47"/>
      <c r="J60" s="49"/>
      <c r="K60" s="47"/>
      <c r="L60" s="49"/>
      <c r="M60" s="47"/>
      <c r="N60" s="49"/>
      <c r="O60" s="47"/>
      <c r="P60" s="47"/>
      <c r="Q60" s="47"/>
      <c r="R60" s="49"/>
      <c r="S60" s="47"/>
      <c r="T60" s="49"/>
      <c r="U60" s="47"/>
      <c r="V60" s="49"/>
      <c r="W60" s="47"/>
      <c r="X60" s="49"/>
      <c r="Y60" s="47"/>
      <c r="Z60" s="49"/>
      <c r="AA60" s="47"/>
      <c r="AB60" s="49"/>
      <c r="AC60" s="47"/>
    </row>
    <row r="61" spans="1:30" s="257" customFormat="1" ht="20.100000000000001" customHeight="1" x14ac:dyDescent="0.25">
      <c r="A61" s="176"/>
      <c r="B61" s="270" t="s">
        <v>208</v>
      </c>
      <c r="C61" s="162"/>
      <c r="D61" s="272"/>
      <c r="E61" s="50">
        <v>0</v>
      </c>
      <c r="F61" s="49"/>
      <c r="G61" s="50">
        <v>0</v>
      </c>
      <c r="H61" s="49"/>
      <c r="I61" s="50">
        <v>0</v>
      </c>
      <c r="J61" s="50"/>
      <c r="K61" s="50">
        <v>0</v>
      </c>
      <c r="L61" s="50"/>
      <c r="M61" s="50">
        <v>0</v>
      </c>
      <c r="N61" s="50"/>
      <c r="O61" s="50">
        <v>0</v>
      </c>
      <c r="P61" s="50"/>
      <c r="Q61" s="50">
        <v>0</v>
      </c>
      <c r="R61" s="50"/>
      <c r="S61" s="50">
        <v>-2278</v>
      </c>
      <c r="T61" s="50"/>
      <c r="U61" s="50">
        <v>0</v>
      </c>
      <c r="V61" s="50"/>
      <c r="W61" s="49">
        <f>SUM(M61:U61)</f>
        <v>-2278</v>
      </c>
      <c r="X61" s="49"/>
      <c r="Y61" s="50">
        <f>SUM(W61,E61:K61)</f>
        <v>-2278</v>
      </c>
      <c r="Z61" s="49"/>
      <c r="AA61" s="50">
        <v>2278</v>
      </c>
      <c r="AB61" s="49"/>
      <c r="AC61" s="49">
        <f>SUM(Y61:AA61)</f>
        <v>0</v>
      </c>
    </row>
    <row r="62" spans="1:30" s="257" customFormat="1" ht="20.100000000000001" customHeight="1" x14ac:dyDescent="0.25">
      <c r="A62" s="176" t="s">
        <v>209</v>
      </c>
      <c r="B62" s="165"/>
      <c r="C62" s="162"/>
      <c r="D62" s="272"/>
      <c r="E62" s="129">
        <f>SUM(E61)</f>
        <v>0</v>
      </c>
      <c r="F62" s="70"/>
      <c r="G62" s="129">
        <f>SUM(G61)</f>
        <v>0</v>
      </c>
      <c r="H62" s="49"/>
      <c r="I62" s="129">
        <f>SUM(I61)</f>
        <v>0</v>
      </c>
      <c r="J62" s="70"/>
      <c r="K62" s="129">
        <f>SUM(K61)</f>
        <v>0</v>
      </c>
      <c r="L62" s="49"/>
      <c r="M62" s="129">
        <f>SUM(M61)</f>
        <v>0</v>
      </c>
      <c r="N62" s="70"/>
      <c r="O62" s="129">
        <f>SUM(O61)</f>
        <v>0</v>
      </c>
      <c r="P62" s="47"/>
      <c r="Q62" s="129">
        <f>SUM(Q61)</f>
        <v>0</v>
      </c>
      <c r="R62" s="49"/>
      <c r="S62" s="129">
        <f>SUM(S61)</f>
        <v>-2278</v>
      </c>
      <c r="T62" s="70"/>
      <c r="U62" s="129">
        <f>SUM(U61)</f>
        <v>0</v>
      </c>
      <c r="V62" s="49"/>
      <c r="W62" s="129">
        <f>SUM(W61)</f>
        <v>-2278</v>
      </c>
      <c r="X62" s="70"/>
      <c r="Y62" s="129">
        <f>SUM(Y61)</f>
        <v>-2278</v>
      </c>
      <c r="Z62" s="49"/>
      <c r="AA62" s="129">
        <f>SUM(AA61)</f>
        <v>2278</v>
      </c>
      <c r="AB62" s="70"/>
      <c r="AC62" s="129">
        <f>SUM(AC61)</f>
        <v>0</v>
      </c>
    </row>
    <row r="63" spans="1:30" s="257" customFormat="1" ht="20.100000000000001" customHeight="1" x14ac:dyDescent="0.25">
      <c r="A63" s="176"/>
      <c r="B63" s="270"/>
      <c r="C63" s="157"/>
      <c r="D63" s="261"/>
      <c r="E63" s="47"/>
      <c r="F63" s="49"/>
      <c r="G63" s="47"/>
      <c r="H63" s="49"/>
      <c r="I63" s="104"/>
      <c r="J63" s="49"/>
      <c r="K63" s="104"/>
      <c r="L63" s="49"/>
      <c r="M63" s="104"/>
      <c r="N63" s="50"/>
      <c r="O63" s="104"/>
      <c r="P63" s="104"/>
      <c r="Q63" s="104"/>
      <c r="R63" s="50"/>
      <c r="S63" s="104"/>
      <c r="T63" s="50"/>
      <c r="U63" s="104"/>
      <c r="V63" s="50"/>
      <c r="W63" s="50"/>
      <c r="X63" s="49"/>
      <c r="Y63" s="49"/>
      <c r="Z63" s="49"/>
      <c r="AA63" s="49"/>
      <c r="AB63" s="49"/>
      <c r="AC63" s="49"/>
    </row>
    <row r="64" spans="1:30" s="257" customFormat="1" ht="20.100000000000001" customHeight="1" x14ac:dyDescent="0.25">
      <c r="A64" s="176" t="s">
        <v>210</v>
      </c>
      <c r="B64" s="270"/>
      <c r="C64" s="157"/>
      <c r="D64" s="261"/>
      <c r="E64" s="131">
        <f>+E58+E62</f>
        <v>0</v>
      </c>
      <c r="F64" s="130"/>
      <c r="G64" s="131">
        <f>+G58+G62</f>
        <v>0</v>
      </c>
      <c r="H64" s="130"/>
      <c r="I64" s="131">
        <f>+I58+I62</f>
        <v>0</v>
      </c>
      <c r="J64" s="130"/>
      <c r="K64" s="131">
        <f>+K58+K62</f>
        <v>-328034</v>
      </c>
      <c r="L64" s="130"/>
      <c r="M64" s="131">
        <f>+M58+M62</f>
        <v>0</v>
      </c>
      <c r="N64" s="130"/>
      <c r="O64" s="131">
        <f>+O58+O62</f>
        <v>0</v>
      </c>
      <c r="P64" s="130"/>
      <c r="Q64" s="131">
        <f>+Q58+Q62</f>
        <v>0</v>
      </c>
      <c r="R64" s="130"/>
      <c r="S64" s="131">
        <f>+S58+S62</f>
        <v>-2278</v>
      </c>
      <c r="T64" s="130"/>
      <c r="U64" s="131">
        <f>+U58+U62</f>
        <v>0</v>
      </c>
      <c r="V64" s="130"/>
      <c r="W64" s="131">
        <f>+W58+W62</f>
        <v>-2278</v>
      </c>
      <c r="X64" s="130"/>
      <c r="Y64" s="131">
        <f>+Y58+Y62</f>
        <v>-330312</v>
      </c>
      <c r="Z64" s="130"/>
      <c r="AA64" s="131">
        <f>+AA58+AA62</f>
        <v>-2741</v>
      </c>
      <c r="AB64" s="130"/>
      <c r="AC64" s="131">
        <f>+AC58+AC62</f>
        <v>-333053</v>
      </c>
    </row>
    <row r="65" spans="1:31" ht="17.100000000000001" customHeight="1" x14ac:dyDescent="0.25">
      <c r="A65" s="176"/>
      <c r="B65" s="270"/>
      <c r="C65" s="162"/>
      <c r="D65" s="272"/>
      <c r="E65" s="47"/>
      <c r="F65" s="70"/>
      <c r="G65" s="47"/>
      <c r="H65" s="49"/>
      <c r="I65" s="47"/>
      <c r="J65" s="49"/>
      <c r="K65" s="47"/>
      <c r="L65" s="49"/>
      <c r="M65" s="47"/>
      <c r="N65" s="49"/>
      <c r="O65" s="47"/>
      <c r="P65" s="47"/>
      <c r="Q65" s="47"/>
      <c r="R65" s="49"/>
      <c r="S65" s="47"/>
      <c r="T65" s="49"/>
      <c r="U65" s="47"/>
      <c r="V65" s="49"/>
      <c r="W65" s="47"/>
      <c r="X65" s="49"/>
      <c r="Y65" s="47"/>
      <c r="Z65" s="49"/>
      <c r="AA65" s="47"/>
      <c r="AB65" s="49"/>
      <c r="AC65" s="47"/>
      <c r="AD65" s="257"/>
      <c r="AE65" s="257"/>
    </row>
    <row r="66" spans="1:31" ht="20.100000000000001" customHeight="1" x14ac:dyDescent="0.25">
      <c r="A66" s="156" t="s">
        <v>211</v>
      </c>
      <c r="B66" s="270"/>
      <c r="D66" s="260"/>
      <c r="E66" s="123"/>
      <c r="F66" s="123"/>
      <c r="G66" s="123"/>
      <c r="H66" s="123"/>
      <c r="I66" s="123"/>
      <c r="J66" s="123"/>
      <c r="K66" s="123"/>
      <c r="L66" s="123"/>
      <c r="M66" s="123"/>
      <c r="N66" s="50"/>
      <c r="O66" s="123"/>
      <c r="P66" s="123"/>
      <c r="Q66" s="123"/>
      <c r="R66" s="50"/>
      <c r="S66" s="123"/>
      <c r="T66" s="50"/>
      <c r="U66" s="123"/>
      <c r="V66" s="123"/>
      <c r="W66" s="128"/>
      <c r="X66" s="88"/>
      <c r="Y66" s="88"/>
      <c r="Z66" s="123"/>
      <c r="AA66" s="123"/>
      <c r="AB66" s="123"/>
      <c r="AC66" s="47"/>
      <c r="AD66" s="257"/>
      <c r="AE66" s="257"/>
    </row>
    <row r="67" spans="1:31" ht="20.100000000000001" customHeight="1" x14ac:dyDescent="0.25">
      <c r="B67" s="273" t="s">
        <v>212</v>
      </c>
      <c r="D67" s="260"/>
      <c r="E67" s="50">
        <v>0</v>
      </c>
      <c r="F67" s="88"/>
      <c r="G67" s="50">
        <v>0</v>
      </c>
      <c r="H67" s="88"/>
      <c r="I67" s="50">
        <v>0</v>
      </c>
      <c r="J67" s="49"/>
      <c r="K67" s="49">
        <f>'FS PL'!D44</f>
        <v>1323232</v>
      </c>
      <c r="L67" s="49"/>
      <c r="M67" s="50">
        <v>0</v>
      </c>
      <c r="N67" s="50"/>
      <c r="O67" s="50">
        <v>0</v>
      </c>
      <c r="P67" s="50"/>
      <c r="Q67" s="50">
        <v>0</v>
      </c>
      <c r="R67" s="50"/>
      <c r="S67" s="50">
        <v>0</v>
      </c>
      <c r="T67" s="50"/>
      <c r="U67" s="50">
        <v>0</v>
      </c>
      <c r="V67" s="50"/>
      <c r="W67" s="49">
        <f>SUM(M67:U67)</f>
        <v>0</v>
      </c>
      <c r="X67" s="49"/>
      <c r="Y67" s="50">
        <f>SUM(W67,E67:K67)</f>
        <v>1323232</v>
      </c>
      <c r="Z67" s="49"/>
      <c r="AA67" s="49">
        <f>'FS PL'!D45</f>
        <v>238842</v>
      </c>
      <c r="AB67" s="49"/>
      <c r="AC67" s="49">
        <f>SUM(Y67:AA67)</f>
        <v>1562074</v>
      </c>
      <c r="AD67" s="257"/>
      <c r="AE67" s="257"/>
    </row>
    <row r="68" spans="1:31" ht="20.100000000000001" customHeight="1" x14ac:dyDescent="0.25">
      <c r="B68" s="173" t="s">
        <v>127</v>
      </c>
      <c r="D68" s="260"/>
      <c r="E68" s="50">
        <v>0</v>
      </c>
      <c r="F68" s="88"/>
      <c r="G68" s="50">
        <v>0</v>
      </c>
      <c r="H68" s="88"/>
      <c r="I68" s="50">
        <v>0</v>
      </c>
      <c r="J68" s="49"/>
      <c r="K68" s="50">
        <v>-27861</v>
      </c>
      <c r="L68" s="49"/>
      <c r="M68" s="94">
        <v>-245776</v>
      </c>
      <c r="N68" s="49"/>
      <c r="O68" s="94">
        <v>896585</v>
      </c>
      <c r="P68" s="94"/>
      <c r="Q68" s="50">
        <v>0</v>
      </c>
      <c r="R68" s="50"/>
      <c r="S68" s="50">
        <v>0</v>
      </c>
      <c r="T68" s="50"/>
      <c r="U68" s="50">
        <v>0</v>
      </c>
      <c r="V68" s="49"/>
      <c r="W68" s="49">
        <f>SUM(M68:U68)</f>
        <v>650809</v>
      </c>
      <c r="X68" s="49"/>
      <c r="Y68" s="49">
        <f>SUM(W68,E68:K68)</f>
        <v>622948</v>
      </c>
      <c r="Z68" s="49"/>
      <c r="AA68" s="49">
        <v>-33881</v>
      </c>
      <c r="AB68" s="49"/>
      <c r="AC68" s="49">
        <f>SUM(Y68:AA68)</f>
        <v>589067</v>
      </c>
      <c r="AD68" s="257"/>
      <c r="AE68" s="257"/>
    </row>
    <row r="69" spans="1:31" ht="20.100000000000001" customHeight="1" x14ac:dyDescent="0.25">
      <c r="A69" s="156" t="s">
        <v>213</v>
      </c>
      <c r="D69" s="260"/>
      <c r="E69" s="113">
        <f>SUM(E67:E68)</f>
        <v>0</v>
      </c>
      <c r="F69" s="70"/>
      <c r="G69" s="113">
        <f>SUM(G67:G68)</f>
        <v>0</v>
      </c>
      <c r="H69" s="49"/>
      <c r="I69" s="113">
        <f>SUM(I67:I68)</f>
        <v>0</v>
      </c>
      <c r="J69" s="49"/>
      <c r="K69" s="113">
        <f>SUM(K67:K68)</f>
        <v>1295371</v>
      </c>
      <c r="L69" s="70"/>
      <c r="M69" s="113">
        <f>SUM(M67:M68)</f>
        <v>-245776</v>
      </c>
      <c r="N69" s="49"/>
      <c r="O69" s="113">
        <f>SUM(O67:O68)</f>
        <v>896585</v>
      </c>
      <c r="P69" s="47"/>
      <c r="Q69" s="113">
        <f>SUM(Q67:Q68)</f>
        <v>0</v>
      </c>
      <c r="R69" s="49"/>
      <c r="S69" s="113">
        <f>SUM(S67:S68)</f>
        <v>0</v>
      </c>
      <c r="T69" s="49"/>
      <c r="U69" s="113">
        <f>SUM(U67:U68)</f>
        <v>0</v>
      </c>
      <c r="V69" s="70"/>
      <c r="W69" s="113">
        <f>SUM(W67:W68)</f>
        <v>650809</v>
      </c>
      <c r="X69" s="49"/>
      <c r="Y69" s="113">
        <f>SUM(Y67:Y68)</f>
        <v>1946180</v>
      </c>
      <c r="Z69" s="49"/>
      <c r="AA69" s="113">
        <f>SUM(AA67:AA68)</f>
        <v>204961</v>
      </c>
      <c r="AB69" s="49"/>
      <c r="AC69" s="113">
        <f>SUM(AC67:AC68)</f>
        <v>2151141</v>
      </c>
      <c r="AD69" s="257"/>
      <c r="AE69" s="257"/>
    </row>
    <row r="70" spans="1:31" ht="20.100000000000001" customHeight="1" x14ac:dyDescent="0.25">
      <c r="B70" s="173" t="s">
        <v>214</v>
      </c>
      <c r="D70" s="260"/>
      <c r="E70" s="50">
        <v>0</v>
      </c>
      <c r="F70" s="88"/>
      <c r="G70" s="50">
        <v>0</v>
      </c>
      <c r="H70" s="88"/>
      <c r="I70" s="50">
        <v>0</v>
      </c>
      <c r="J70" s="49"/>
      <c r="K70" s="50">
        <v>38945</v>
      </c>
      <c r="L70" s="49"/>
      <c r="M70" s="94">
        <v>0</v>
      </c>
      <c r="N70" s="49"/>
      <c r="O70" s="94">
        <v>-38945</v>
      </c>
      <c r="P70" s="94"/>
      <c r="Q70" s="50">
        <v>0</v>
      </c>
      <c r="R70" s="50"/>
      <c r="S70" s="50">
        <v>0</v>
      </c>
      <c r="T70" s="50"/>
      <c r="U70" s="50">
        <v>0</v>
      </c>
      <c r="V70" s="49"/>
      <c r="W70" s="49">
        <f>SUM(M70:U70)</f>
        <v>-38945</v>
      </c>
      <c r="X70" s="49"/>
      <c r="Y70" s="49">
        <f>SUM(W70,E70:K70)</f>
        <v>0</v>
      </c>
      <c r="Z70" s="49"/>
      <c r="AA70" s="49">
        <v>0</v>
      </c>
      <c r="AB70" s="49"/>
      <c r="AC70" s="49">
        <f>SUM(Y70:AA70)</f>
        <v>0</v>
      </c>
      <c r="AD70" s="257"/>
      <c r="AE70" s="257"/>
    </row>
    <row r="71" spans="1:31" ht="20.100000000000001" customHeight="1" thickBot="1" x14ac:dyDescent="0.3">
      <c r="A71" s="275" t="s">
        <v>218</v>
      </c>
      <c r="B71" s="276"/>
      <c r="D71" s="173"/>
      <c r="E71" s="52">
        <f>SUM(E51,E64,E69)</f>
        <v>1822465</v>
      </c>
      <c r="F71" s="49"/>
      <c r="G71" s="52">
        <f>SUM(G51,G64,G69)</f>
        <v>16060017</v>
      </c>
      <c r="H71" s="49"/>
      <c r="I71" s="52">
        <f>SUM(I51,I64,I69)</f>
        <v>199845</v>
      </c>
      <c r="J71" s="49"/>
      <c r="K71" s="52">
        <f>SUM(K51,K64,K69,K70)</f>
        <v>8182175</v>
      </c>
      <c r="L71" s="49"/>
      <c r="M71" s="52">
        <f>SUM(M51,M58,M69)</f>
        <v>-401598</v>
      </c>
      <c r="N71" s="49"/>
      <c r="O71" s="52">
        <f>SUM(O51,O64,O69,O70)</f>
        <v>10854</v>
      </c>
      <c r="P71" s="47"/>
      <c r="Q71" s="52">
        <f>SUM(Q51,Q64,Q69)</f>
        <v>-50030</v>
      </c>
      <c r="R71" s="49"/>
      <c r="S71" s="52">
        <f>SUM(S51,S64,S69)</f>
        <v>2614082</v>
      </c>
      <c r="T71" s="49"/>
      <c r="U71" s="52">
        <f>SUM(U51,U64,U69)</f>
        <v>874</v>
      </c>
      <c r="V71" s="49"/>
      <c r="W71" s="52">
        <f>SUM(W51,W64,W69,W70)</f>
        <v>2174182</v>
      </c>
      <c r="X71" s="49"/>
      <c r="Y71" s="52">
        <f>SUM(Y51,Y64,Y69)</f>
        <v>28438684</v>
      </c>
      <c r="Z71" s="49"/>
      <c r="AA71" s="52">
        <f>SUM(AA51,AA64,AA69)</f>
        <v>3484717</v>
      </c>
      <c r="AB71" s="49"/>
      <c r="AC71" s="52">
        <f>SUM(AC51,AC64,AC69)</f>
        <v>31923401</v>
      </c>
      <c r="AD71" s="257"/>
    </row>
    <row r="72" spans="1:31" ht="20.100000000000001" customHeight="1" thickTop="1" x14ac:dyDescent="0.25"/>
    <row r="73" spans="1:31" ht="20.100000000000001" customHeight="1" x14ac:dyDescent="0.25">
      <c r="AC73" s="278">
        <f>AC71-'FS BS'!D106</f>
        <v>0</v>
      </c>
    </row>
    <row r="74" spans="1:31" ht="20.100000000000001" customHeight="1" x14ac:dyDescent="0.25">
      <c r="K74" s="277"/>
    </row>
    <row r="75" spans="1:31" ht="20.100000000000001" customHeight="1" x14ac:dyDescent="0.25">
      <c r="K75" s="277"/>
    </row>
    <row r="76" spans="1:31" ht="20.100000000000001" customHeight="1" x14ac:dyDescent="0.25"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</row>
    <row r="77" spans="1:31" ht="20.100000000000001" customHeight="1" x14ac:dyDescent="0.25"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</row>
    <row r="78" spans="1:31" ht="20.100000000000001" customHeight="1" x14ac:dyDescent="0.25"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</row>
    <row r="79" spans="1:31" ht="20.100000000000001" customHeight="1" x14ac:dyDescent="0.25"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</row>
    <row r="80" spans="1:31" ht="20.100000000000001" customHeight="1" x14ac:dyDescent="0.25"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</row>
    <row r="81" spans="5:31" ht="20.100000000000001" customHeight="1" x14ac:dyDescent="0.25"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</row>
    <row r="82" spans="5:31" ht="20.100000000000001" customHeight="1" x14ac:dyDescent="0.25"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</row>
    <row r="83" spans="5:31" ht="20.100000000000001" customHeight="1" x14ac:dyDescent="0.25"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</row>
    <row r="84" spans="5:31" ht="20.100000000000001" customHeight="1" x14ac:dyDescent="0.25"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</row>
    <row r="85" spans="5:31" ht="20.100000000000001" customHeight="1" x14ac:dyDescent="0.25"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</row>
    <row r="86" spans="5:31" ht="20.100000000000001" customHeight="1" x14ac:dyDescent="0.25"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</row>
    <row r="87" spans="5:31" ht="20.100000000000001" customHeight="1" x14ac:dyDescent="0.25"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</row>
    <row r="88" spans="5:31" ht="20.100000000000001" customHeight="1" x14ac:dyDescent="0.25"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</row>
    <row r="89" spans="5:31" ht="20.100000000000001" customHeight="1" x14ac:dyDescent="0.25"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</row>
    <row r="90" spans="5:31" ht="20.100000000000001" customHeight="1" x14ac:dyDescent="0.25"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</row>
    <row r="91" spans="5:31" ht="20.100000000000001" customHeight="1" x14ac:dyDescent="0.25"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</row>
    <row r="92" spans="5:31" ht="20.100000000000001" customHeight="1" x14ac:dyDescent="0.25"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</row>
    <row r="93" spans="5:31" ht="20.100000000000001" customHeight="1" x14ac:dyDescent="0.25"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</row>
    <row r="94" spans="5:31" ht="20.100000000000001" customHeight="1" x14ac:dyDescent="0.25"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</row>
    <row r="95" spans="5:31" ht="20.100000000000001" customHeight="1" x14ac:dyDescent="0.25"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</row>
    <row r="96" spans="5:31" ht="20.100000000000001" customHeight="1" x14ac:dyDescent="0.25"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</row>
    <row r="97" spans="5:31" ht="20.100000000000001" customHeight="1" x14ac:dyDescent="0.25"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</row>
    <row r="98" spans="5:31" ht="20.100000000000001" customHeight="1" x14ac:dyDescent="0.25"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</row>
    <row r="99" spans="5:31" ht="20.100000000000001" customHeight="1" x14ac:dyDescent="0.25"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</row>
    <row r="100" spans="5:31" ht="20.100000000000001" customHeight="1" x14ac:dyDescent="0.25"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</row>
    <row r="101" spans="5:31" ht="20.100000000000001" customHeight="1" x14ac:dyDescent="0.25"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</row>
    <row r="102" spans="5:31" ht="20.100000000000001" customHeight="1" x14ac:dyDescent="0.25"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</row>
    <row r="103" spans="5:31" ht="20.100000000000001" customHeight="1" x14ac:dyDescent="0.25"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</row>
    <row r="104" spans="5:31" ht="20.100000000000001" customHeight="1" x14ac:dyDescent="0.25"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</row>
    <row r="105" spans="5:31" ht="20.100000000000001" customHeight="1" x14ac:dyDescent="0.25"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</row>
    <row r="106" spans="5:31" ht="20.100000000000001" customHeight="1" x14ac:dyDescent="0.25"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</row>
    <row r="107" spans="5:31" ht="20.100000000000001" customHeight="1" x14ac:dyDescent="0.25"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</row>
    <row r="108" spans="5:31" ht="20.100000000000001" customHeight="1" x14ac:dyDescent="0.25"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</row>
    <row r="109" spans="5:31" ht="20.100000000000001" customHeight="1" x14ac:dyDescent="0.25"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</row>
    <row r="110" spans="5:31" ht="20.100000000000001" customHeight="1" x14ac:dyDescent="0.25"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</row>
    <row r="111" spans="5:31" ht="20.100000000000001" customHeight="1" x14ac:dyDescent="0.25"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</row>
    <row r="112" spans="5:31" ht="20.100000000000001" customHeight="1" x14ac:dyDescent="0.25"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</row>
    <row r="113" spans="2:31" ht="20.100000000000001" customHeight="1" x14ac:dyDescent="0.25"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</row>
    <row r="114" spans="2:31" ht="20.100000000000001" customHeight="1" x14ac:dyDescent="0.25"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</row>
    <row r="115" spans="2:31" ht="20.100000000000001" customHeight="1" x14ac:dyDescent="0.25"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</row>
    <row r="116" spans="2:31" ht="20.100000000000001" customHeight="1" x14ac:dyDescent="0.25"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</row>
    <row r="117" spans="2:31" ht="20.100000000000001" customHeight="1" x14ac:dyDescent="0.25"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</row>
    <row r="118" spans="2:31" ht="20.100000000000001" customHeight="1" x14ac:dyDescent="0.25"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</row>
    <row r="119" spans="2:31" ht="20.100000000000001" customHeight="1" x14ac:dyDescent="0.25"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</row>
    <row r="120" spans="2:31" ht="20.100000000000001" customHeight="1" x14ac:dyDescent="0.25"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</row>
    <row r="121" spans="2:31" ht="20.100000000000001" customHeight="1" x14ac:dyDescent="0.25"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</row>
    <row r="122" spans="2:31" ht="20.100000000000001" customHeight="1" x14ac:dyDescent="0.25"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</row>
    <row r="123" spans="2:31" ht="20.100000000000001" customHeight="1" x14ac:dyDescent="0.25"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</row>
    <row r="125" spans="2:31" ht="20.100000000000001" customHeight="1" x14ac:dyDescent="0.25">
      <c r="E125" s="279"/>
      <c r="G125" s="279"/>
    </row>
    <row r="127" spans="2:31" ht="20.100000000000001" customHeight="1" x14ac:dyDescent="0.25">
      <c r="B127" s="280" t="s">
        <v>219</v>
      </c>
    </row>
    <row r="129" spans="5:31" ht="20.100000000000001" customHeight="1" x14ac:dyDescent="0.25">
      <c r="E129" s="279"/>
      <c r="F129" s="279"/>
      <c r="G129" s="279"/>
      <c r="H129" s="279"/>
      <c r="I129" s="279"/>
      <c r="J129" s="279"/>
      <c r="K129" s="279"/>
      <c r="L129" s="279"/>
      <c r="M129" s="279"/>
      <c r="N129" s="279"/>
      <c r="O129" s="279"/>
      <c r="P129" s="279"/>
      <c r="Q129" s="279"/>
      <c r="R129" s="279"/>
      <c r="S129" s="279"/>
      <c r="T129" s="279"/>
      <c r="U129" s="279"/>
      <c r="V129" s="279"/>
      <c r="W129" s="279"/>
      <c r="X129" s="279"/>
      <c r="Y129" s="279"/>
      <c r="Z129" s="279"/>
      <c r="AA129" s="279"/>
      <c r="AB129" s="279"/>
      <c r="AC129" s="279"/>
      <c r="AD129" s="279"/>
      <c r="AE129" s="279"/>
    </row>
    <row r="130" spans="5:31" ht="20.100000000000001" customHeight="1" x14ac:dyDescent="0.25"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  <c r="P130" s="279"/>
      <c r="Q130" s="279"/>
      <c r="R130" s="279"/>
      <c r="S130" s="279"/>
      <c r="T130" s="279"/>
      <c r="U130" s="279"/>
      <c r="V130" s="279"/>
      <c r="W130" s="279"/>
      <c r="X130" s="279"/>
      <c r="Y130" s="279"/>
      <c r="Z130" s="279"/>
      <c r="AA130" s="279"/>
      <c r="AB130" s="279"/>
      <c r="AC130" s="279"/>
      <c r="AD130" s="279"/>
      <c r="AE130" s="279"/>
    </row>
    <row r="131" spans="5:31" ht="20.100000000000001" customHeight="1" x14ac:dyDescent="0.25">
      <c r="E131" s="279"/>
      <c r="F131" s="279"/>
      <c r="G131" s="279"/>
      <c r="H131" s="279"/>
      <c r="I131" s="279"/>
      <c r="J131" s="279"/>
      <c r="K131" s="279"/>
      <c r="L131" s="279"/>
      <c r="M131" s="279"/>
      <c r="N131" s="279"/>
      <c r="O131" s="279"/>
      <c r="P131" s="279"/>
      <c r="Q131" s="279"/>
      <c r="R131" s="279"/>
      <c r="S131" s="279"/>
      <c r="T131" s="279"/>
      <c r="U131" s="279"/>
      <c r="V131" s="279"/>
      <c r="W131" s="279"/>
      <c r="X131" s="279"/>
      <c r="Y131" s="279"/>
      <c r="Z131" s="279"/>
      <c r="AA131" s="279"/>
      <c r="AB131" s="279"/>
      <c r="AC131" s="279"/>
      <c r="AD131" s="279"/>
      <c r="AE131" s="279"/>
    </row>
    <row r="132" spans="5:31" ht="20.100000000000001" customHeight="1" x14ac:dyDescent="0.25">
      <c r="E132" s="279"/>
      <c r="F132" s="279"/>
      <c r="G132" s="279"/>
      <c r="H132" s="279"/>
      <c r="I132" s="279"/>
      <c r="J132" s="279"/>
      <c r="K132" s="279"/>
      <c r="L132" s="279"/>
      <c r="M132" s="279"/>
      <c r="N132" s="279"/>
      <c r="O132" s="279"/>
      <c r="P132" s="279"/>
      <c r="Q132" s="279"/>
      <c r="R132" s="279"/>
      <c r="S132" s="279"/>
      <c r="T132" s="279"/>
      <c r="U132" s="279"/>
      <c r="V132" s="279"/>
      <c r="W132" s="279"/>
      <c r="X132" s="279"/>
      <c r="Y132" s="279"/>
      <c r="Z132" s="279"/>
      <c r="AA132" s="279"/>
      <c r="AB132" s="279"/>
      <c r="AC132" s="279"/>
      <c r="AD132" s="279"/>
      <c r="AE132" s="279"/>
    </row>
    <row r="133" spans="5:31" ht="20.100000000000001" customHeight="1" x14ac:dyDescent="0.25">
      <c r="E133" s="279"/>
      <c r="F133" s="279"/>
      <c r="G133" s="279"/>
      <c r="H133" s="279"/>
      <c r="I133" s="279"/>
      <c r="J133" s="279"/>
      <c r="K133" s="279"/>
      <c r="L133" s="279"/>
      <c r="M133" s="279"/>
      <c r="N133" s="279"/>
      <c r="O133" s="279"/>
      <c r="P133" s="279"/>
      <c r="Q133" s="279"/>
      <c r="R133" s="279"/>
      <c r="S133" s="279"/>
      <c r="T133" s="279"/>
      <c r="U133" s="279"/>
      <c r="V133" s="279"/>
      <c r="W133" s="279"/>
      <c r="X133" s="279"/>
      <c r="Y133" s="279"/>
      <c r="Z133" s="279"/>
      <c r="AA133" s="279"/>
      <c r="AB133" s="279"/>
      <c r="AC133" s="279"/>
      <c r="AD133" s="279"/>
      <c r="AE133" s="279"/>
    </row>
    <row r="134" spans="5:31" ht="20.100000000000001" customHeight="1" x14ac:dyDescent="0.25">
      <c r="E134" s="279"/>
      <c r="F134" s="279"/>
      <c r="G134" s="279"/>
      <c r="H134" s="279"/>
      <c r="I134" s="279"/>
      <c r="J134" s="279"/>
      <c r="K134" s="279"/>
      <c r="L134" s="279"/>
      <c r="M134" s="279"/>
      <c r="N134" s="279"/>
      <c r="O134" s="279"/>
      <c r="P134" s="279"/>
      <c r="Q134" s="279"/>
      <c r="R134" s="279"/>
      <c r="S134" s="279"/>
      <c r="T134" s="279"/>
      <c r="U134" s="279"/>
      <c r="V134" s="279"/>
      <c r="W134" s="279"/>
      <c r="X134" s="279"/>
      <c r="Y134" s="279"/>
      <c r="Z134" s="279"/>
      <c r="AA134" s="279"/>
      <c r="AB134" s="279"/>
      <c r="AC134" s="279"/>
      <c r="AD134" s="279"/>
      <c r="AE134" s="279"/>
    </row>
    <row r="135" spans="5:31" ht="20.100000000000001" customHeight="1" x14ac:dyDescent="0.25">
      <c r="E135" s="279"/>
      <c r="F135" s="279"/>
      <c r="G135" s="279"/>
      <c r="H135" s="279"/>
      <c r="I135" s="279"/>
      <c r="J135" s="279"/>
      <c r="K135" s="279"/>
      <c r="L135" s="279"/>
      <c r="M135" s="279"/>
      <c r="N135" s="279"/>
      <c r="O135" s="279"/>
      <c r="P135" s="279"/>
      <c r="Q135" s="279"/>
      <c r="R135" s="279"/>
      <c r="S135" s="279"/>
      <c r="T135" s="279"/>
      <c r="U135" s="279"/>
      <c r="V135" s="279"/>
      <c r="W135" s="279"/>
      <c r="X135" s="279"/>
      <c r="Y135" s="279"/>
      <c r="Z135" s="279"/>
      <c r="AA135" s="279"/>
      <c r="AB135" s="279"/>
      <c r="AC135" s="279"/>
      <c r="AD135" s="279"/>
      <c r="AE135" s="279"/>
    </row>
    <row r="136" spans="5:31" ht="20.100000000000001" customHeight="1" x14ac:dyDescent="0.25">
      <c r="E136" s="279"/>
      <c r="F136" s="279"/>
      <c r="G136" s="279"/>
      <c r="H136" s="279"/>
      <c r="I136" s="279"/>
      <c r="J136" s="279"/>
      <c r="K136" s="279"/>
      <c r="L136" s="279"/>
      <c r="M136" s="279"/>
      <c r="N136" s="279"/>
      <c r="O136" s="279"/>
      <c r="P136" s="279"/>
      <c r="Q136" s="279"/>
      <c r="R136" s="279"/>
      <c r="S136" s="279"/>
      <c r="T136" s="279"/>
      <c r="U136" s="279"/>
      <c r="V136" s="279"/>
      <c r="W136" s="279"/>
      <c r="X136" s="279"/>
      <c r="Y136" s="279"/>
      <c r="Z136" s="279"/>
      <c r="AA136" s="279"/>
      <c r="AB136" s="279"/>
      <c r="AC136" s="279"/>
      <c r="AD136" s="279"/>
      <c r="AE136" s="279"/>
    </row>
    <row r="137" spans="5:31" ht="20.100000000000001" customHeight="1" x14ac:dyDescent="0.25">
      <c r="E137" s="279"/>
      <c r="F137" s="279"/>
      <c r="G137" s="279"/>
      <c r="H137" s="279"/>
      <c r="I137" s="279"/>
      <c r="J137" s="279"/>
      <c r="K137" s="279"/>
      <c r="L137" s="279"/>
      <c r="M137" s="279"/>
      <c r="N137" s="279"/>
      <c r="O137" s="279"/>
      <c r="P137" s="279"/>
      <c r="Q137" s="279"/>
      <c r="R137" s="279"/>
      <c r="S137" s="279"/>
      <c r="T137" s="279"/>
      <c r="U137" s="279"/>
      <c r="V137" s="279"/>
      <c r="W137" s="279"/>
      <c r="X137" s="279"/>
      <c r="Y137" s="279"/>
      <c r="Z137" s="279"/>
      <c r="AA137" s="279"/>
      <c r="AB137" s="279"/>
      <c r="AC137" s="279"/>
      <c r="AD137" s="279"/>
      <c r="AE137" s="279"/>
    </row>
    <row r="138" spans="5:31" ht="20.100000000000001" customHeight="1" x14ac:dyDescent="0.25">
      <c r="E138" s="279"/>
      <c r="F138" s="279"/>
      <c r="G138" s="279"/>
      <c r="H138" s="279"/>
      <c r="I138" s="279"/>
      <c r="J138" s="279"/>
      <c r="K138" s="279"/>
      <c r="L138" s="279"/>
      <c r="M138" s="279"/>
      <c r="N138" s="279"/>
      <c r="O138" s="279"/>
      <c r="P138" s="279"/>
      <c r="Q138" s="279"/>
      <c r="R138" s="279"/>
      <c r="S138" s="279"/>
      <c r="T138" s="279"/>
      <c r="U138" s="279"/>
      <c r="V138" s="279"/>
      <c r="W138" s="279"/>
      <c r="X138" s="279"/>
      <c r="Y138" s="279"/>
      <c r="Z138" s="279"/>
      <c r="AA138" s="279"/>
      <c r="AB138" s="279"/>
      <c r="AC138" s="279"/>
      <c r="AD138" s="279"/>
      <c r="AE138" s="279"/>
    </row>
    <row r="139" spans="5:31" ht="20.100000000000001" customHeight="1" x14ac:dyDescent="0.25">
      <c r="E139" s="279"/>
      <c r="F139" s="279"/>
      <c r="G139" s="279"/>
      <c r="H139" s="279"/>
      <c r="I139" s="279"/>
      <c r="J139" s="279"/>
      <c r="K139" s="279"/>
      <c r="L139" s="279"/>
      <c r="M139" s="279"/>
      <c r="N139" s="279"/>
      <c r="O139" s="279"/>
      <c r="P139" s="279"/>
      <c r="Q139" s="279"/>
      <c r="R139" s="279"/>
      <c r="S139" s="279"/>
      <c r="T139" s="279"/>
      <c r="U139" s="279"/>
      <c r="V139" s="279"/>
      <c r="W139" s="279"/>
      <c r="X139" s="279"/>
      <c r="Y139" s="279"/>
      <c r="Z139" s="279"/>
      <c r="AA139" s="279"/>
      <c r="AB139" s="279"/>
      <c r="AC139" s="279"/>
      <c r="AD139" s="279"/>
      <c r="AE139" s="279"/>
    </row>
    <row r="140" spans="5:31" ht="20.100000000000001" customHeight="1" x14ac:dyDescent="0.25">
      <c r="E140" s="279"/>
      <c r="F140" s="279"/>
      <c r="G140" s="279"/>
      <c r="H140" s="279"/>
      <c r="I140" s="279"/>
      <c r="J140" s="279"/>
      <c r="K140" s="279"/>
      <c r="L140" s="279"/>
      <c r="M140" s="279"/>
      <c r="N140" s="279"/>
      <c r="O140" s="279"/>
      <c r="P140" s="279"/>
      <c r="Q140" s="279"/>
      <c r="R140" s="279"/>
      <c r="S140" s="279"/>
      <c r="T140" s="279"/>
      <c r="U140" s="279"/>
      <c r="V140" s="279"/>
      <c r="W140" s="279"/>
      <c r="X140" s="279"/>
      <c r="Y140" s="279"/>
      <c r="Z140" s="279"/>
      <c r="AA140" s="279"/>
      <c r="AB140" s="279"/>
      <c r="AC140" s="279"/>
      <c r="AD140" s="279"/>
      <c r="AE140" s="279"/>
    </row>
    <row r="141" spans="5:31" ht="20.100000000000001" customHeight="1" x14ac:dyDescent="0.25">
      <c r="E141" s="279"/>
      <c r="F141" s="279"/>
      <c r="G141" s="279"/>
      <c r="H141" s="279"/>
      <c r="I141" s="279"/>
      <c r="J141" s="279"/>
      <c r="K141" s="279"/>
      <c r="L141" s="279"/>
      <c r="M141" s="279"/>
      <c r="N141" s="279"/>
      <c r="O141" s="279"/>
      <c r="P141" s="279"/>
      <c r="Q141" s="279"/>
      <c r="R141" s="279"/>
      <c r="S141" s="279"/>
      <c r="T141" s="279"/>
      <c r="U141" s="279"/>
      <c r="V141" s="279"/>
      <c r="W141" s="279"/>
      <c r="X141" s="279"/>
      <c r="Y141" s="279"/>
      <c r="Z141" s="279"/>
      <c r="AA141" s="279"/>
      <c r="AB141" s="279"/>
      <c r="AC141" s="279"/>
      <c r="AD141" s="279"/>
      <c r="AE141" s="279"/>
    </row>
    <row r="142" spans="5:31" ht="20.100000000000001" customHeight="1" x14ac:dyDescent="0.25">
      <c r="E142" s="279"/>
      <c r="F142" s="279"/>
      <c r="G142" s="279"/>
      <c r="H142" s="279"/>
      <c r="I142" s="279"/>
      <c r="J142" s="279"/>
      <c r="K142" s="279"/>
      <c r="L142" s="279"/>
      <c r="M142" s="279"/>
      <c r="N142" s="279"/>
      <c r="O142" s="279"/>
      <c r="P142" s="279"/>
      <c r="Q142" s="279"/>
      <c r="R142" s="279"/>
      <c r="S142" s="279"/>
      <c r="T142" s="279"/>
      <c r="U142" s="279"/>
      <c r="V142" s="279"/>
      <c r="W142" s="279"/>
      <c r="X142" s="279"/>
      <c r="Y142" s="279"/>
      <c r="Z142" s="279"/>
      <c r="AA142" s="279"/>
      <c r="AB142" s="279"/>
      <c r="AC142" s="279"/>
      <c r="AD142" s="279"/>
      <c r="AE142" s="279"/>
    </row>
    <row r="143" spans="5:31" ht="20.100000000000001" customHeight="1" x14ac:dyDescent="0.25">
      <c r="E143" s="279"/>
      <c r="F143" s="279"/>
      <c r="G143" s="279"/>
      <c r="H143" s="279"/>
      <c r="I143" s="279"/>
      <c r="J143" s="279"/>
      <c r="K143" s="279"/>
      <c r="L143" s="279"/>
      <c r="M143" s="279"/>
      <c r="N143" s="279"/>
      <c r="O143" s="279"/>
      <c r="P143" s="279"/>
      <c r="Q143" s="279"/>
      <c r="R143" s="279"/>
      <c r="S143" s="279"/>
      <c r="T143" s="279"/>
      <c r="U143" s="279"/>
      <c r="V143" s="279"/>
      <c r="W143" s="279"/>
      <c r="X143" s="279"/>
      <c r="Y143" s="279"/>
      <c r="Z143" s="279"/>
      <c r="AA143" s="279"/>
      <c r="AB143" s="279"/>
      <c r="AC143" s="279"/>
      <c r="AD143" s="279"/>
      <c r="AE143" s="279"/>
    </row>
    <row r="144" spans="5:31" ht="20.100000000000001" customHeight="1" x14ac:dyDescent="0.25">
      <c r="E144" s="279"/>
      <c r="F144" s="279"/>
      <c r="G144" s="279"/>
      <c r="H144" s="279"/>
      <c r="I144" s="279"/>
      <c r="J144" s="279"/>
      <c r="K144" s="279"/>
      <c r="L144" s="279"/>
      <c r="M144" s="279"/>
      <c r="N144" s="279"/>
      <c r="O144" s="279"/>
      <c r="P144" s="279"/>
      <c r="Q144" s="279"/>
      <c r="R144" s="279"/>
      <c r="S144" s="279"/>
      <c r="T144" s="279"/>
      <c r="U144" s="279"/>
      <c r="V144" s="279"/>
      <c r="W144" s="279"/>
      <c r="X144" s="279"/>
      <c r="Y144" s="279"/>
      <c r="Z144" s="279"/>
      <c r="AA144" s="279"/>
      <c r="AB144" s="279"/>
      <c r="AC144" s="279"/>
      <c r="AD144" s="279"/>
      <c r="AE144" s="279"/>
    </row>
    <row r="145" spans="3:31" ht="20.100000000000001" customHeight="1" x14ac:dyDescent="0.25">
      <c r="E145" s="279"/>
      <c r="F145" s="279"/>
      <c r="G145" s="279"/>
      <c r="H145" s="279"/>
      <c r="I145" s="279"/>
      <c r="J145" s="279"/>
      <c r="K145" s="279"/>
      <c r="L145" s="279"/>
      <c r="M145" s="279"/>
      <c r="N145" s="279"/>
      <c r="O145" s="279"/>
      <c r="P145" s="279"/>
      <c r="Q145" s="279"/>
      <c r="R145" s="279"/>
      <c r="S145" s="279"/>
      <c r="T145" s="279"/>
      <c r="U145" s="279"/>
      <c r="V145" s="279"/>
      <c r="W145" s="279"/>
      <c r="X145" s="279"/>
      <c r="Y145" s="279"/>
      <c r="Z145" s="279"/>
      <c r="AA145" s="279"/>
      <c r="AB145" s="279"/>
      <c r="AC145" s="279"/>
      <c r="AD145" s="279"/>
      <c r="AE145" s="279"/>
    </row>
    <row r="146" spans="3:31" ht="20.100000000000001" customHeight="1" x14ac:dyDescent="0.25">
      <c r="E146" s="279"/>
      <c r="F146" s="279"/>
      <c r="G146" s="279"/>
      <c r="H146" s="279"/>
      <c r="I146" s="279"/>
      <c r="J146" s="279"/>
      <c r="K146" s="279"/>
      <c r="L146" s="279"/>
      <c r="M146" s="279"/>
      <c r="N146" s="279"/>
      <c r="O146" s="279"/>
      <c r="P146" s="279"/>
      <c r="Q146" s="279"/>
      <c r="R146" s="279"/>
      <c r="S146" s="279"/>
      <c r="T146" s="279"/>
      <c r="U146" s="279"/>
      <c r="V146" s="279"/>
      <c r="W146" s="279"/>
      <c r="X146" s="279"/>
      <c r="Y146" s="279"/>
      <c r="Z146" s="279"/>
      <c r="AA146" s="279"/>
      <c r="AB146" s="279"/>
      <c r="AC146" s="279"/>
      <c r="AD146" s="279"/>
      <c r="AE146" s="279"/>
    </row>
    <row r="147" spans="3:31" ht="20.100000000000001" customHeight="1" x14ac:dyDescent="0.25">
      <c r="E147" s="279"/>
      <c r="F147" s="279"/>
      <c r="G147" s="279"/>
      <c r="H147" s="279"/>
      <c r="I147" s="279"/>
      <c r="J147" s="279"/>
      <c r="K147" s="279"/>
      <c r="L147" s="279"/>
      <c r="M147" s="279"/>
      <c r="N147" s="279"/>
      <c r="O147" s="279"/>
      <c r="P147" s="279"/>
      <c r="Q147" s="279"/>
      <c r="R147" s="279"/>
      <c r="S147" s="279"/>
      <c r="T147" s="279"/>
      <c r="U147" s="279"/>
      <c r="V147" s="279"/>
      <c r="W147" s="279"/>
      <c r="X147" s="279"/>
      <c r="Y147" s="279"/>
      <c r="Z147" s="279"/>
      <c r="AA147" s="279"/>
      <c r="AB147" s="279"/>
      <c r="AC147" s="279"/>
      <c r="AD147" s="279"/>
      <c r="AE147" s="279"/>
    </row>
    <row r="148" spans="3:31" ht="20.100000000000001" customHeight="1" x14ac:dyDescent="0.25">
      <c r="C148" s="157" t="s">
        <v>220</v>
      </c>
      <c r="E148" s="279"/>
      <c r="F148" s="279"/>
      <c r="G148" s="279"/>
      <c r="H148" s="279"/>
      <c r="I148" s="279"/>
      <c r="J148" s="279"/>
      <c r="K148" s="279"/>
      <c r="L148" s="279"/>
      <c r="M148" s="279"/>
      <c r="N148" s="279"/>
      <c r="O148" s="279"/>
      <c r="P148" s="279"/>
      <c r="Q148" s="279"/>
      <c r="R148" s="279"/>
      <c r="S148" s="279"/>
      <c r="T148" s="279"/>
      <c r="U148" s="279"/>
      <c r="V148" s="279"/>
      <c r="W148" s="279"/>
      <c r="X148" s="279"/>
      <c r="Y148" s="279"/>
      <c r="Z148" s="279"/>
      <c r="AA148" s="279"/>
      <c r="AB148" s="279"/>
      <c r="AC148" s="279"/>
      <c r="AD148" s="279"/>
      <c r="AE148" s="279"/>
    </row>
    <row r="149" spans="3:31" ht="20.100000000000001" customHeight="1" x14ac:dyDescent="0.25">
      <c r="E149" s="279"/>
      <c r="F149" s="279"/>
      <c r="G149" s="279"/>
      <c r="H149" s="279"/>
      <c r="I149" s="279"/>
      <c r="J149" s="279"/>
      <c r="K149" s="279"/>
      <c r="L149" s="279"/>
      <c r="M149" s="279"/>
      <c r="N149" s="279"/>
      <c r="O149" s="279"/>
      <c r="P149" s="279"/>
      <c r="Q149" s="279"/>
      <c r="R149" s="279"/>
      <c r="S149" s="279"/>
      <c r="T149" s="279"/>
      <c r="U149" s="279"/>
      <c r="V149" s="279"/>
      <c r="W149" s="279"/>
      <c r="X149" s="279"/>
      <c r="Y149" s="279"/>
      <c r="Z149" s="279"/>
      <c r="AA149" s="279"/>
      <c r="AB149" s="279"/>
      <c r="AC149" s="279"/>
      <c r="AD149" s="279"/>
      <c r="AE149" s="279"/>
    </row>
    <row r="150" spans="3:31" ht="20.100000000000001" customHeight="1" x14ac:dyDescent="0.25">
      <c r="E150" s="279"/>
      <c r="F150" s="279"/>
      <c r="G150" s="279"/>
      <c r="H150" s="279"/>
      <c r="I150" s="279"/>
      <c r="J150" s="279"/>
      <c r="K150" s="279"/>
      <c r="L150" s="279"/>
      <c r="M150" s="279"/>
      <c r="N150" s="279"/>
      <c r="O150" s="279"/>
      <c r="P150" s="279"/>
      <c r="Q150" s="279"/>
      <c r="R150" s="279"/>
      <c r="S150" s="279"/>
      <c r="T150" s="279"/>
      <c r="U150" s="279"/>
      <c r="V150" s="279"/>
      <c r="W150" s="279"/>
      <c r="X150" s="279"/>
      <c r="Y150" s="279"/>
      <c r="Z150" s="279"/>
      <c r="AA150" s="279"/>
      <c r="AB150" s="279"/>
      <c r="AC150" s="279"/>
      <c r="AD150" s="279"/>
      <c r="AE150" s="279"/>
    </row>
    <row r="151" spans="3:31" ht="20.100000000000001" customHeight="1" x14ac:dyDescent="0.25">
      <c r="E151" s="279"/>
      <c r="F151" s="279"/>
      <c r="G151" s="279"/>
      <c r="H151" s="279"/>
      <c r="I151" s="279"/>
      <c r="J151" s="279"/>
      <c r="K151" s="279"/>
      <c r="L151" s="279"/>
      <c r="M151" s="279"/>
      <c r="N151" s="279"/>
      <c r="O151" s="279"/>
      <c r="P151" s="279"/>
      <c r="Q151" s="279"/>
      <c r="R151" s="279"/>
      <c r="S151" s="279"/>
      <c r="T151" s="279"/>
      <c r="U151" s="279"/>
      <c r="V151" s="279"/>
      <c r="W151" s="279"/>
      <c r="X151" s="279"/>
      <c r="Y151" s="279"/>
      <c r="Z151" s="279"/>
      <c r="AA151" s="279"/>
      <c r="AB151" s="279"/>
      <c r="AC151" s="279"/>
      <c r="AD151" s="279"/>
      <c r="AE151" s="279"/>
    </row>
    <row r="152" spans="3:31" ht="20.100000000000001" customHeight="1" x14ac:dyDescent="0.25">
      <c r="E152" s="279"/>
      <c r="F152" s="279"/>
      <c r="G152" s="279"/>
      <c r="H152" s="279"/>
      <c r="I152" s="279"/>
      <c r="J152" s="279"/>
      <c r="K152" s="279"/>
      <c r="L152" s="279"/>
      <c r="M152" s="279"/>
      <c r="N152" s="279"/>
      <c r="O152" s="279"/>
      <c r="P152" s="279"/>
      <c r="Q152" s="279"/>
      <c r="R152" s="279"/>
      <c r="S152" s="279"/>
      <c r="T152" s="279"/>
      <c r="U152" s="279"/>
      <c r="V152" s="279"/>
      <c r="W152" s="279"/>
      <c r="X152" s="279"/>
      <c r="Y152" s="279"/>
      <c r="Z152" s="279"/>
      <c r="AA152" s="279"/>
      <c r="AB152" s="279"/>
      <c r="AC152" s="279"/>
      <c r="AD152" s="279"/>
      <c r="AE152" s="279"/>
    </row>
    <row r="153" spans="3:31" ht="20.100000000000001" customHeight="1" x14ac:dyDescent="0.25">
      <c r="E153" s="279"/>
      <c r="F153" s="279"/>
      <c r="G153" s="279"/>
      <c r="H153" s="279"/>
      <c r="I153" s="279"/>
      <c r="J153" s="279"/>
      <c r="K153" s="279"/>
      <c r="L153" s="279"/>
      <c r="M153" s="279"/>
      <c r="N153" s="279"/>
      <c r="O153" s="279"/>
      <c r="P153" s="279"/>
      <c r="Q153" s="279"/>
      <c r="R153" s="279"/>
      <c r="S153" s="279"/>
      <c r="T153" s="279"/>
      <c r="U153" s="279"/>
      <c r="V153" s="279"/>
      <c r="W153" s="279"/>
      <c r="X153" s="279"/>
      <c r="Y153" s="279"/>
      <c r="Z153" s="279"/>
      <c r="AA153" s="279"/>
      <c r="AB153" s="279"/>
      <c r="AC153" s="279"/>
      <c r="AD153" s="279"/>
      <c r="AE153" s="279"/>
    </row>
    <row r="154" spans="3:31" ht="20.100000000000001" customHeight="1" x14ac:dyDescent="0.25">
      <c r="E154" s="279"/>
      <c r="F154" s="279"/>
      <c r="G154" s="279"/>
      <c r="H154" s="279"/>
      <c r="I154" s="279"/>
      <c r="J154" s="279"/>
      <c r="K154" s="279"/>
      <c r="L154" s="279"/>
      <c r="M154" s="279"/>
      <c r="N154" s="279"/>
      <c r="O154" s="279"/>
      <c r="P154" s="279"/>
      <c r="Q154" s="279"/>
      <c r="R154" s="279"/>
      <c r="S154" s="279"/>
      <c r="T154" s="279"/>
      <c r="U154" s="279"/>
      <c r="V154" s="279"/>
      <c r="W154" s="279"/>
      <c r="X154" s="279"/>
      <c r="Y154" s="279"/>
      <c r="Z154" s="279"/>
      <c r="AA154" s="279"/>
      <c r="AB154" s="279"/>
      <c r="AC154" s="279"/>
      <c r="AD154" s="279"/>
      <c r="AE154" s="279"/>
    </row>
    <row r="155" spans="3:31" ht="20.100000000000001" customHeight="1" x14ac:dyDescent="0.25">
      <c r="E155" s="279"/>
      <c r="F155" s="279"/>
      <c r="G155" s="279"/>
      <c r="H155" s="279"/>
      <c r="I155" s="279"/>
      <c r="J155" s="279"/>
      <c r="K155" s="279"/>
      <c r="L155" s="279"/>
      <c r="M155" s="279"/>
      <c r="N155" s="279"/>
      <c r="O155" s="279"/>
      <c r="P155" s="279"/>
      <c r="Q155" s="279"/>
      <c r="R155" s="279"/>
      <c r="S155" s="279"/>
      <c r="T155" s="279"/>
      <c r="U155" s="279"/>
      <c r="V155" s="279"/>
      <c r="W155" s="279"/>
      <c r="X155" s="279"/>
      <c r="Y155" s="279"/>
      <c r="Z155" s="279"/>
      <c r="AA155" s="279"/>
      <c r="AB155" s="279"/>
      <c r="AC155" s="279"/>
      <c r="AD155" s="279"/>
      <c r="AE155" s="279"/>
    </row>
    <row r="156" spans="3:31" ht="20.100000000000001" customHeight="1" x14ac:dyDescent="0.25">
      <c r="E156" s="279"/>
      <c r="F156" s="279"/>
      <c r="G156" s="279"/>
      <c r="H156" s="279"/>
      <c r="I156" s="279"/>
      <c r="J156" s="279"/>
      <c r="K156" s="279"/>
      <c r="L156" s="279"/>
      <c r="M156" s="279"/>
      <c r="N156" s="279"/>
      <c r="O156" s="279"/>
      <c r="P156" s="279"/>
      <c r="Q156" s="279"/>
      <c r="R156" s="279"/>
      <c r="S156" s="279"/>
      <c r="T156" s="279"/>
      <c r="U156" s="279"/>
      <c r="V156" s="279"/>
      <c r="W156" s="279"/>
      <c r="X156" s="279"/>
      <c r="Y156" s="279"/>
      <c r="Z156" s="279"/>
      <c r="AA156" s="279"/>
      <c r="AB156" s="279"/>
      <c r="AC156" s="279"/>
      <c r="AD156" s="279"/>
      <c r="AE156" s="279"/>
    </row>
    <row r="157" spans="3:31" ht="20.100000000000001" customHeight="1" x14ac:dyDescent="0.25">
      <c r="E157" s="279"/>
      <c r="F157" s="279"/>
      <c r="G157" s="279"/>
      <c r="H157" s="279"/>
      <c r="I157" s="279"/>
      <c r="J157" s="279"/>
      <c r="K157" s="279"/>
      <c r="L157" s="279"/>
      <c r="M157" s="279"/>
      <c r="N157" s="279"/>
      <c r="O157" s="279"/>
      <c r="P157" s="279"/>
      <c r="Q157" s="279"/>
      <c r="R157" s="279"/>
      <c r="S157" s="279"/>
      <c r="T157" s="279"/>
      <c r="U157" s="279"/>
      <c r="V157" s="279"/>
      <c r="W157" s="279"/>
      <c r="X157" s="279"/>
      <c r="Y157" s="279"/>
      <c r="Z157" s="279"/>
      <c r="AA157" s="279"/>
      <c r="AB157" s="279"/>
      <c r="AC157" s="279"/>
      <c r="AD157" s="279"/>
      <c r="AE157" s="279"/>
    </row>
    <row r="158" spans="3:31" ht="20.100000000000001" customHeight="1" x14ac:dyDescent="0.25">
      <c r="E158" s="279"/>
      <c r="F158" s="279"/>
      <c r="G158" s="279"/>
      <c r="H158" s="279"/>
      <c r="I158" s="279"/>
      <c r="J158" s="279"/>
      <c r="K158" s="279"/>
      <c r="L158" s="279"/>
      <c r="M158" s="279"/>
      <c r="N158" s="279"/>
      <c r="O158" s="279"/>
      <c r="P158" s="279"/>
      <c r="Q158" s="279"/>
      <c r="R158" s="279"/>
      <c r="S158" s="279"/>
      <c r="T158" s="279"/>
      <c r="U158" s="279"/>
      <c r="V158" s="279"/>
      <c r="W158" s="279"/>
      <c r="X158" s="279"/>
      <c r="Y158" s="279"/>
      <c r="Z158" s="279"/>
      <c r="AA158" s="279"/>
      <c r="AB158" s="279"/>
      <c r="AC158" s="279"/>
      <c r="AD158" s="279"/>
      <c r="AE158" s="279"/>
    </row>
    <row r="159" spans="3:31" ht="20.100000000000001" customHeight="1" x14ac:dyDescent="0.25">
      <c r="E159" s="279"/>
      <c r="F159" s="279"/>
      <c r="G159" s="279"/>
      <c r="H159" s="279"/>
      <c r="I159" s="279"/>
      <c r="J159" s="279"/>
      <c r="K159" s="279"/>
      <c r="L159" s="279"/>
      <c r="M159" s="279"/>
      <c r="N159" s="279"/>
      <c r="O159" s="279"/>
      <c r="P159" s="279"/>
      <c r="Q159" s="279"/>
      <c r="R159" s="279"/>
      <c r="S159" s="279"/>
      <c r="T159" s="279"/>
      <c r="U159" s="279"/>
      <c r="V159" s="279"/>
      <c r="W159" s="279"/>
      <c r="X159" s="279"/>
      <c r="Y159" s="279"/>
      <c r="Z159" s="279"/>
      <c r="AA159" s="279"/>
      <c r="AB159" s="279"/>
      <c r="AC159" s="279"/>
      <c r="AD159" s="279"/>
      <c r="AE159" s="279"/>
    </row>
    <row r="160" spans="3:31" ht="20.100000000000001" customHeight="1" x14ac:dyDescent="0.25">
      <c r="E160" s="279"/>
      <c r="F160" s="279"/>
      <c r="G160" s="279"/>
      <c r="H160" s="279"/>
      <c r="I160" s="279"/>
      <c r="J160" s="279"/>
      <c r="K160" s="279"/>
      <c r="L160" s="279"/>
      <c r="M160" s="279"/>
      <c r="N160" s="279"/>
      <c r="O160" s="279"/>
      <c r="P160" s="279"/>
      <c r="Q160" s="279"/>
      <c r="R160" s="279"/>
      <c r="S160" s="279"/>
      <c r="T160" s="279"/>
      <c r="U160" s="279"/>
      <c r="V160" s="279"/>
      <c r="W160" s="279"/>
      <c r="X160" s="279"/>
      <c r="Y160" s="279"/>
      <c r="Z160" s="279"/>
      <c r="AA160" s="279"/>
      <c r="AB160" s="279"/>
      <c r="AC160" s="279"/>
      <c r="AD160" s="279"/>
      <c r="AE160" s="279"/>
    </row>
    <row r="161" spans="5:31" ht="20.100000000000001" customHeight="1" x14ac:dyDescent="0.25">
      <c r="E161" s="279"/>
      <c r="F161" s="279"/>
      <c r="G161" s="279"/>
      <c r="H161" s="279"/>
      <c r="I161" s="279"/>
      <c r="J161" s="279"/>
      <c r="K161" s="279"/>
      <c r="L161" s="279"/>
      <c r="M161" s="279"/>
      <c r="N161" s="279"/>
      <c r="O161" s="279"/>
      <c r="P161" s="279"/>
      <c r="Q161" s="279"/>
      <c r="R161" s="279"/>
      <c r="S161" s="279"/>
      <c r="T161" s="279"/>
      <c r="U161" s="279"/>
      <c r="V161" s="279"/>
      <c r="W161" s="279"/>
      <c r="X161" s="279"/>
      <c r="Y161" s="279"/>
      <c r="Z161" s="279"/>
      <c r="AA161" s="279"/>
      <c r="AB161" s="279"/>
      <c r="AC161" s="279"/>
      <c r="AD161" s="279"/>
      <c r="AE161" s="279"/>
    </row>
    <row r="162" spans="5:31" ht="20.100000000000001" customHeight="1" x14ac:dyDescent="0.25">
      <c r="E162" s="279"/>
      <c r="F162" s="279"/>
      <c r="G162" s="279"/>
      <c r="H162" s="279"/>
      <c r="I162" s="279"/>
      <c r="J162" s="279"/>
      <c r="K162" s="279"/>
      <c r="L162" s="279"/>
      <c r="M162" s="279"/>
      <c r="N162" s="279"/>
      <c r="O162" s="279"/>
      <c r="P162" s="279"/>
      <c r="Q162" s="279"/>
      <c r="R162" s="279"/>
      <c r="S162" s="279"/>
      <c r="T162" s="279"/>
      <c r="U162" s="279"/>
      <c r="V162" s="279"/>
      <c r="W162" s="279"/>
      <c r="X162" s="279"/>
      <c r="Y162" s="279"/>
      <c r="Z162" s="279"/>
      <c r="AA162" s="279"/>
      <c r="AB162" s="279"/>
      <c r="AC162" s="279"/>
      <c r="AD162" s="279"/>
      <c r="AE162" s="279"/>
    </row>
    <row r="163" spans="5:31" ht="20.100000000000001" customHeight="1" x14ac:dyDescent="0.25">
      <c r="E163" s="279"/>
      <c r="F163" s="279"/>
      <c r="G163" s="279"/>
      <c r="H163" s="279"/>
      <c r="I163" s="279"/>
      <c r="J163" s="279"/>
      <c r="K163" s="279"/>
      <c r="L163" s="279"/>
      <c r="M163" s="279"/>
      <c r="N163" s="279"/>
      <c r="O163" s="279"/>
      <c r="P163" s="279"/>
      <c r="Q163" s="279"/>
      <c r="R163" s="279"/>
      <c r="S163" s="279"/>
      <c r="T163" s="279"/>
      <c r="U163" s="279"/>
      <c r="V163" s="279"/>
      <c r="W163" s="279"/>
      <c r="X163" s="279"/>
      <c r="Y163" s="279"/>
      <c r="Z163" s="279"/>
      <c r="AA163" s="279"/>
      <c r="AB163" s="279"/>
      <c r="AC163" s="279"/>
      <c r="AD163" s="279"/>
      <c r="AE163" s="279"/>
    </row>
    <row r="164" spans="5:31" ht="20.100000000000001" customHeight="1" x14ac:dyDescent="0.25">
      <c r="E164" s="279"/>
      <c r="F164" s="279"/>
      <c r="G164" s="279"/>
      <c r="H164" s="279"/>
      <c r="I164" s="279"/>
      <c r="J164" s="279"/>
      <c r="K164" s="279"/>
      <c r="L164" s="279"/>
      <c r="M164" s="279"/>
      <c r="N164" s="279"/>
      <c r="O164" s="279"/>
      <c r="P164" s="279"/>
      <c r="Q164" s="279"/>
      <c r="R164" s="279"/>
      <c r="S164" s="279"/>
      <c r="T164" s="279"/>
      <c r="U164" s="279"/>
      <c r="V164" s="279"/>
      <c r="W164" s="279"/>
      <c r="X164" s="279"/>
      <c r="Y164" s="279"/>
      <c r="Z164" s="279"/>
      <c r="AA164" s="279"/>
      <c r="AB164" s="279"/>
      <c r="AC164" s="279"/>
      <c r="AD164" s="279"/>
      <c r="AE164" s="279"/>
    </row>
    <row r="165" spans="5:31" ht="20.100000000000001" customHeight="1" x14ac:dyDescent="0.25">
      <c r="E165" s="279"/>
      <c r="F165" s="279"/>
      <c r="G165" s="279"/>
      <c r="H165" s="279"/>
      <c r="I165" s="279"/>
      <c r="J165" s="279"/>
      <c r="K165" s="279"/>
      <c r="L165" s="279"/>
      <c r="M165" s="279"/>
      <c r="N165" s="279"/>
      <c r="O165" s="279"/>
      <c r="P165" s="279"/>
      <c r="Q165" s="279"/>
      <c r="R165" s="279"/>
      <c r="S165" s="279"/>
      <c r="T165" s="279"/>
      <c r="U165" s="279"/>
      <c r="V165" s="279"/>
      <c r="W165" s="279"/>
      <c r="X165" s="279"/>
      <c r="Y165" s="279"/>
      <c r="Z165" s="279"/>
      <c r="AA165" s="279"/>
      <c r="AB165" s="279"/>
      <c r="AC165" s="279"/>
      <c r="AD165" s="279"/>
      <c r="AE165" s="279"/>
    </row>
    <row r="166" spans="5:31" ht="20.100000000000001" customHeight="1" x14ac:dyDescent="0.25">
      <c r="E166" s="279"/>
      <c r="F166" s="279"/>
      <c r="G166" s="279"/>
      <c r="H166" s="279"/>
      <c r="I166" s="279"/>
      <c r="J166" s="279"/>
      <c r="K166" s="279"/>
      <c r="L166" s="279"/>
      <c r="M166" s="279"/>
      <c r="N166" s="279"/>
      <c r="O166" s="279"/>
      <c r="P166" s="279"/>
      <c r="Q166" s="279"/>
      <c r="R166" s="279"/>
      <c r="S166" s="279"/>
      <c r="T166" s="279"/>
      <c r="U166" s="279"/>
      <c r="V166" s="279"/>
      <c r="W166" s="279"/>
      <c r="X166" s="279"/>
      <c r="Y166" s="279"/>
      <c r="Z166" s="279"/>
      <c r="AA166" s="279"/>
      <c r="AB166" s="279"/>
      <c r="AC166" s="279"/>
      <c r="AD166" s="279"/>
      <c r="AE166" s="279"/>
    </row>
    <row r="167" spans="5:31" ht="20.100000000000001" customHeight="1" x14ac:dyDescent="0.25">
      <c r="E167" s="279"/>
      <c r="F167" s="279"/>
      <c r="G167" s="279"/>
      <c r="H167" s="279"/>
      <c r="I167" s="279"/>
      <c r="J167" s="279"/>
      <c r="K167" s="279"/>
      <c r="L167" s="279"/>
      <c r="M167" s="279"/>
      <c r="N167" s="279"/>
      <c r="O167" s="279"/>
      <c r="P167" s="279"/>
      <c r="Q167" s="279"/>
      <c r="R167" s="279"/>
      <c r="S167" s="279"/>
      <c r="T167" s="279"/>
      <c r="U167" s="279"/>
      <c r="V167" s="279"/>
      <c r="W167" s="279"/>
      <c r="X167" s="279"/>
      <c r="Y167" s="279"/>
      <c r="Z167" s="279"/>
      <c r="AA167" s="279"/>
      <c r="AB167" s="279"/>
      <c r="AC167" s="279"/>
      <c r="AD167" s="279"/>
      <c r="AE167" s="279"/>
    </row>
    <row r="168" spans="5:31" ht="20.100000000000001" customHeight="1" x14ac:dyDescent="0.25">
      <c r="E168" s="279"/>
      <c r="F168" s="279"/>
      <c r="G168" s="279"/>
      <c r="H168" s="279"/>
      <c r="I168" s="279"/>
      <c r="J168" s="279"/>
      <c r="K168" s="279"/>
      <c r="L168" s="279"/>
      <c r="M168" s="279"/>
      <c r="N168" s="279"/>
      <c r="O168" s="279"/>
      <c r="P168" s="279"/>
      <c r="Q168" s="279"/>
      <c r="R168" s="279"/>
      <c r="S168" s="279"/>
      <c r="T168" s="279"/>
      <c r="U168" s="279"/>
      <c r="V168" s="279"/>
      <c r="W168" s="279"/>
      <c r="X168" s="279"/>
      <c r="Y168" s="279"/>
      <c r="Z168" s="279"/>
      <c r="AA168" s="279"/>
      <c r="AB168" s="279"/>
      <c r="AC168" s="279"/>
      <c r="AD168" s="279"/>
      <c r="AE168" s="279"/>
    </row>
    <row r="169" spans="5:31" ht="20.100000000000001" customHeight="1" x14ac:dyDescent="0.25">
      <c r="E169" s="279"/>
      <c r="F169" s="279"/>
      <c r="G169" s="279"/>
      <c r="H169" s="279"/>
      <c r="I169" s="279"/>
      <c r="J169" s="279"/>
      <c r="K169" s="279"/>
      <c r="L169" s="279"/>
      <c r="M169" s="279"/>
      <c r="N169" s="279"/>
      <c r="O169" s="279"/>
      <c r="P169" s="279"/>
      <c r="Q169" s="279"/>
      <c r="R169" s="279"/>
      <c r="S169" s="279"/>
      <c r="T169" s="279"/>
      <c r="U169" s="279"/>
      <c r="V169" s="279"/>
      <c r="W169" s="279"/>
      <c r="X169" s="279"/>
      <c r="Y169" s="279"/>
      <c r="Z169" s="279"/>
      <c r="AA169" s="279"/>
      <c r="AB169" s="279"/>
      <c r="AC169" s="279"/>
      <c r="AD169" s="279"/>
      <c r="AE169" s="279"/>
    </row>
    <row r="170" spans="5:31" ht="20.100000000000001" customHeight="1" x14ac:dyDescent="0.25">
      <c r="E170" s="279"/>
      <c r="F170" s="279"/>
      <c r="G170" s="279"/>
      <c r="H170" s="279"/>
      <c r="I170" s="279"/>
      <c r="J170" s="279"/>
      <c r="K170" s="279"/>
      <c r="L170" s="279"/>
      <c r="M170" s="279"/>
      <c r="N170" s="279"/>
      <c r="O170" s="279"/>
      <c r="P170" s="279"/>
      <c r="Q170" s="279"/>
      <c r="R170" s="279"/>
      <c r="S170" s="279"/>
      <c r="T170" s="279"/>
      <c r="U170" s="279"/>
      <c r="V170" s="279"/>
      <c r="W170" s="279"/>
      <c r="X170" s="279"/>
      <c r="Y170" s="279"/>
      <c r="Z170" s="279"/>
      <c r="AA170" s="279"/>
      <c r="AB170" s="279"/>
      <c r="AC170" s="279"/>
      <c r="AD170" s="279"/>
      <c r="AE170" s="279"/>
    </row>
    <row r="171" spans="5:31" ht="20.100000000000001" customHeight="1" x14ac:dyDescent="0.25">
      <c r="E171" s="279"/>
      <c r="F171" s="279"/>
      <c r="G171" s="279"/>
      <c r="H171" s="279"/>
      <c r="I171" s="279"/>
      <c r="J171" s="279"/>
      <c r="K171" s="279"/>
      <c r="L171" s="279"/>
      <c r="M171" s="279"/>
      <c r="N171" s="279"/>
      <c r="O171" s="279"/>
      <c r="P171" s="279"/>
      <c r="Q171" s="279"/>
      <c r="R171" s="279"/>
      <c r="S171" s="279"/>
      <c r="T171" s="279"/>
      <c r="U171" s="279"/>
      <c r="V171" s="279"/>
      <c r="W171" s="279"/>
      <c r="X171" s="279"/>
      <c r="Y171" s="279"/>
      <c r="Z171" s="279"/>
      <c r="AA171" s="279"/>
      <c r="AB171" s="279"/>
      <c r="AC171" s="279"/>
      <c r="AD171" s="279"/>
      <c r="AE171" s="279"/>
    </row>
    <row r="172" spans="5:31" ht="20.100000000000001" customHeight="1" x14ac:dyDescent="0.25">
      <c r="E172" s="279"/>
      <c r="F172" s="279"/>
      <c r="G172" s="279"/>
      <c r="H172" s="279"/>
      <c r="I172" s="279"/>
      <c r="J172" s="279"/>
      <c r="K172" s="279"/>
      <c r="L172" s="279"/>
      <c r="M172" s="279"/>
      <c r="N172" s="279"/>
      <c r="O172" s="279"/>
      <c r="P172" s="279"/>
      <c r="Q172" s="279"/>
      <c r="R172" s="279"/>
      <c r="S172" s="279"/>
      <c r="T172" s="279"/>
      <c r="U172" s="279"/>
      <c r="V172" s="279"/>
      <c r="W172" s="279"/>
      <c r="X172" s="279"/>
      <c r="Y172" s="279"/>
      <c r="Z172" s="279"/>
      <c r="AA172" s="279"/>
      <c r="AB172" s="279"/>
      <c r="AC172" s="279"/>
      <c r="AD172" s="279"/>
      <c r="AE172" s="279"/>
    </row>
    <row r="173" spans="5:31" ht="20.100000000000001" customHeight="1" x14ac:dyDescent="0.25">
      <c r="E173" s="279"/>
      <c r="F173" s="279"/>
      <c r="G173" s="279"/>
      <c r="H173" s="279"/>
      <c r="I173" s="279"/>
      <c r="J173" s="279"/>
      <c r="K173" s="279"/>
      <c r="L173" s="279"/>
      <c r="M173" s="279"/>
      <c r="N173" s="279"/>
      <c r="O173" s="279"/>
      <c r="P173" s="279"/>
      <c r="Q173" s="279"/>
      <c r="R173" s="279"/>
      <c r="S173" s="279"/>
      <c r="T173" s="279"/>
      <c r="U173" s="279"/>
      <c r="V173" s="279"/>
      <c r="W173" s="279"/>
      <c r="X173" s="279"/>
      <c r="Y173" s="279"/>
      <c r="Z173" s="279"/>
      <c r="AA173" s="279"/>
      <c r="AB173" s="279"/>
      <c r="AC173" s="279"/>
      <c r="AD173" s="279"/>
      <c r="AE173" s="279"/>
    </row>
    <row r="174" spans="5:31" ht="20.100000000000001" customHeight="1" x14ac:dyDescent="0.25">
      <c r="E174" s="279"/>
      <c r="F174" s="279"/>
      <c r="G174" s="279"/>
      <c r="H174" s="279"/>
      <c r="I174" s="279"/>
      <c r="J174" s="279"/>
      <c r="K174" s="279"/>
      <c r="L174" s="279"/>
      <c r="M174" s="279"/>
      <c r="N174" s="279"/>
      <c r="O174" s="279"/>
      <c r="P174" s="279"/>
      <c r="Q174" s="279"/>
      <c r="R174" s="279"/>
      <c r="S174" s="279"/>
      <c r="T174" s="279"/>
      <c r="U174" s="279"/>
      <c r="V174" s="279"/>
      <c r="W174" s="279"/>
      <c r="X174" s="279"/>
      <c r="Y174" s="279"/>
      <c r="Z174" s="279"/>
      <c r="AA174" s="279"/>
      <c r="AB174" s="279"/>
      <c r="AC174" s="279"/>
      <c r="AD174" s="279"/>
      <c r="AE174" s="279"/>
    </row>
    <row r="175" spans="5:31" ht="20.100000000000001" customHeight="1" x14ac:dyDescent="0.25">
      <c r="E175" s="279"/>
      <c r="F175" s="279"/>
      <c r="G175" s="279"/>
      <c r="H175" s="279"/>
      <c r="I175" s="279"/>
      <c r="J175" s="279"/>
      <c r="K175" s="279"/>
      <c r="L175" s="279"/>
      <c r="M175" s="279"/>
      <c r="N175" s="279"/>
      <c r="O175" s="279"/>
      <c r="P175" s="279"/>
      <c r="Q175" s="279"/>
      <c r="R175" s="279"/>
      <c r="S175" s="279"/>
      <c r="T175" s="279"/>
      <c r="U175" s="279"/>
      <c r="V175" s="279"/>
      <c r="W175" s="279"/>
      <c r="X175" s="279"/>
      <c r="Y175" s="279"/>
      <c r="Z175" s="279"/>
      <c r="AA175" s="279"/>
      <c r="AB175" s="279"/>
      <c r="AC175" s="279"/>
      <c r="AD175" s="279"/>
      <c r="AE175" s="279"/>
    </row>
  </sheetData>
  <mergeCells count="8">
    <mergeCell ref="E49:AC49"/>
    <mergeCell ref="I42:K42"/>
    <mergeCell ref="E4:AE4"/>
    <mergeCell ref="M5:Y5"/>
    <mergeCell ref="E12:AE12"/>
    <mergeCell ref="I5:K5"/>
    <mergeCell ref="E41:AC41"/>
    <mergeCell ref="M42:W42"/>
  </mergeCells>
  <pageMargins left="0.5" right="0.3" top="0.48" bottom="0.5" header="0.5" footer="0.5"/>
  <pageSetup paperSize="9" scale="52" firstPageNumber="11" fitToHeight="2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39"/>
  <sheetViews>
    <sheetView tabSelected="1" view="pageBreakPreview" zoomScale="63" zoomScaleNormal="85" zoomScaleSheetLayoutView="63" workbookViewId="0">
      <selection activeCell="S11" sqref="S11"/>
    </sheetView>
  </sheetViews>
  <sheetFormatPr defaultColWidth="9" defaultRowHeight="20.100000000000001" customHeight="1" x14ac:dyDescent="0.2"/>
  <cols>
    <col min="1" max="1" width="1.375" style="297" customWidth="1"/>
    <col min="2" max="2" width="57.125" style="297" customWidth="1"/>
    <col min="3" max="3" width="9.75" style="298" customWidth="1"/>
    <col min="4" max="4" width="1.375" style="299" customWidth="1"/>
    <col min="5" max="5" width="16" style="299" customWidth="1"/>
    <col min="6" max="6" width="1.375" style="299" customWidth="1"/>
    <col min="7" max="7" width="16" style="299" customWidth="1"/>
    <col min="8" max="8" width="1.375" style="299" customWidth="1"/>
    <col min="9" max="9" width="16" style="299" customWidth="1"/>
    <col min="10" max="10" width="1.375" style="299" customWidth="1"/>
    <col min="11" max="11" width="16" style="299" customWidth="1"/>
    <col min="12" max="12" width="1.375" style="299" customWidth="1"/>
    <col min="13" max="13" width="16" style="299" customWidth="1"/>
    <col min="14" max="14" width="1.375" style="299" customWidth="1"/>
    <col min="15" max="15" width="16" style="299" customWidth="1"/>
    <col min="16" max="16" width="1.375" style="299" customWidth="1"/>
    <col min="17" max="17" width="16" style="299" customWidth="1"/>
    <col min="18" max="18" width="9.375" style="284" bestFit="1" customWidth="1"/>
    <col min="19" max="19" width="13.375" style="44" bestFit="1" customWidth="1"/>
    <col min="20" max="20" width="12.875" style="284" bestFit="1" customWidth="1"/>
    <col min="21" max="21" width="9" style="284"/>
    <col min="22" max="22" width="14" style="284" bestFit="1" customWidth="1"/>
    <col min="23" max="23" width="9" style="284"/>
    <col min="24" max="24" width="11.375" style="284" bestFit="1" customWidth="1"/>
    <col min="25" max="25" width="9" style="284"/>
    <col min="26" max="26" width="14" style="284" bestFit="1" customWidth="1"/>
    <col min="27" max="27" width="9" style="284"/>
    <col min="28" max="28" width="12" style="284" bestFit="1" customWidth="1"/>
    <col min="29" max="29" width="9" style="284"/>
    <col min="30" max="30" width="12" style="284" bestFit="1" customWidth="1"/>
    <col min="31" max="31" width="9" style="284"/>
    <col min="32" max="32" width="14" style="284" bestFit="1" customWidth="1"/>
    <col min="33" max="56" width="9" style="284"/>
    <col min="57" max="57" width="11.75" style="284" bestFit="1" customWidth="1"/>
    <col min="58" max="16384" width="9" style="284"/>
  </cols>
  <sheetData>
    <row r="1" spans="1:57" ht="20.100000000000001" customHeight="1" x14ac:dyDescent="0.2">
      <c r="A1" s="137" t="s">
        <v>0</v>
      </c>
      <c r="B1" s="281"/>
      <c r="C1" s="282"/>
      <c r="D1" s="283"/>
      <c r="E1" s="283"/>
      <c r="F1" s="283"/>
      <c r="G1" s="283"/>
      <c r="H1" s="283"/>
      <c r="I1" s="283"/>
      <c r="J1" s="283"/>
      <c r="K1" s="281"/>
      <c r="L1" s="283"/>
      <c r="M1" s="283"/>
      <c r="N1" s="283"/>
      <c r="O1" s="283"/>
      <c r="P1" s="283"/>
      <c r="Q1" s="281"/>
    </row>
    <row r="2" spans="1:57" ht="20.100000000000001" customHeight="1" x14ac:dyDescent="0.2">
      <c r="A2" s="285" t="s">
        <v>221</v>
      </c>
      <c r="B2" s="281"/>
      <c r="C2" s="282"/>
      <c r="D2" s="283"/>
      <c r="E2" s="283"/>
      <c r="F2" s="283"/>
      <c r="G2" s="283"/>
      <c r="H2" s="283"/>
      <c r="I2" s="283"/>
      <c r="J2" s="283"/>
      <c r="K2" s="281"/>
      <c r="L2" s="283"/>
      <c r="M2" s="283"/>
      <c r="N2" s="283"/>
      <c r="O2" s="283"/>
      <c r="P2" s="283"/>
      <c r="Q2" s="281"/>
    </row>
    <row r="3" spans="1:57" ht="20.100000000000001" customHeight="1" x14ac:dyDescent="0.2">
      <c r="A3" s="286"/>
      <c r="B3" s="286"/>
      <c r="C3" s="287"/>
      <c r="D3" s="288"/>
      <c r="E3" s="288"/>
      <c r="F3" s="288"/>
      <c r="G3" s="288"/>
      <c r="H3" s="288"/>
      <c r="I3" s="288"/>
      <c r="J3" s="288"/>
      <c r="K3" s="286"/>
      <c r="L3" s="288"/>
      <c r="M3" s="281"/>
      <c r="N3" s="288"/>
      <c r="O3" s="288"/>
      <c r="P3" s="288"/>
      <c r="Q3" s="286"/>
    </row>
    <row r="4" spans="1:57" ht="20.100000000000001" customHeight="1" x14ac:dyDescent="0.2">
      <c r="A4" s="289"/>
      <c r="B4" s="165"/>
      <c r="C4" s="162"/>
      <c r="D4" s="165"/>
      <c r="E4" s="364" t="s">
        <v>222</v>
      </c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</row>
    <row r="5" spans="1:57" ht="20.100000000000001" customHeight="1" x14ac:dyDescent="0.2">
      <c r="A5" s="289"/>
      <c r="B5" s="165"/>
      <c r="C5" s="162"/>
      <c r="D5" s="165"/>
      <c r="E5" s="290"/>
      <c r="F5" s="290"/>
      <c r="G5" s="290"/>
      <c r="H5" s="290"/>
      <c r="I5" s="365" t="s">
        <v>151</v>
      </c>
      <c r="J5" s="365"/>
      <c r="K5" s="365"/>
      <c r="L5" s="290"/>
      <c r="M5" s="365" t="s">
        <v>82</v>
      </c>
      <c r="N5" s="365"/>
      <c r="O5" s="365"/>
      <c r="P5" s="290"/>
      <c r="Q5" s="290"/>
    </row>
    <row r="6" spans="1:57" ht="20.100000000000001" customHeight="1" x14ac:dyDescent="0.2">
      <c r="A6" s="169"/>
      <c r="B6" s="169"/>
      <c r="C6" s="162"/>
      <c r="D6" s="169"/>
      <c r="E6" s="291" t="s">
        <v>164</v>
      </c>
      <c r="F6" s="272"/>
      <c r="G6" s="272" t="s">
        <v>223</v>
      </c>
      <c r="H6" s="272"/>
      <c r="I6" s="165"/>
      <c r="J6" s="165"/>
      <c r="K6" s="165"/>
      <c r="L6" s="272"/>
      <c r="M6" s="272"/>
      <c r="N6" s="272"/>
      <c r="O6" s="291" t="s">
        <v>162</v>
      </c>
      <c r="P6" s="291"/>
      <c r="Q6" s="284"/>
    </row>
    <row r="7" spans="1:57" ht="20.100000000000001" customHeight="1" x14ac:dyDescent="0.2">
      <c r="A7" s="169"/>
      <c r="B7" s="169"/>
      <c r="C7" s="162"/>
      <c r="D7" s="169"/>
      <c r="E7" s="291" t="s">
        <v>173</v>
      </c>
      <c r="F7" s="272"/>
      <c r="G7" s="272" t="s">
        <v>174</v>
      </c>
      <c r="H7" s="272"/>
      <c r="I7" s="272" t="s">
        <v>175</v>
      </c>
      <c r="J7" s="272"/>
      <c r="K7" s="272"/>
      <c r="L7" s="272"/>
      <c r="M7" s="261" t="s">
        <v>177</v>
      </c>
      <c r="N7" s="272"/>
      <c r="O7" s="291" t="s">
        <v>224</v>
      </c>
      <c r="P7" s="291"/>
      <c r="Q7" s="291" t="s">
        <v>185</v>
      </c>
    </row>
    <row r="8" spans="1:57" ht="20.100000000000001" customHeight="1" x14ac:dyDescent="0.2">
      <c r="A8" s="169"/>
      <c r="B8" s="169"/>
      <c r="C8" s="162" t="s">
        <v>8</v>
      </c>
      <c r="D8" s="169"/>
      <c r="E8" s="291" t="s">
        <v>186</v>
      </c>
      <c r="F8" s="272"/>
      <c r="G8" s="272" t="s">
        <v>187</v>
      </c>
      <c r="H8" s="272"/>
      <c r="I8" s="272" t="s">
        <v>188</v>
      </c>
      <c r="J8" s="272"/>
      <c r="K8" s="272" t="s">
        <v>189</v>
      </c>
      <c r="L8" s="272"/>
      <c r="M8" s="261" t="s">
        <v>190</v>
      </c>
      <c r="N8" s="272"/>
      <c r="O8" s="291" t="s">
        <v>194</v>
      </c>
      <c r="P8" s="291"/>
      <c r="Q8" s="291" t="s">
        <v>194</v>
      </c>
    </row>
    <row r="9" spans="1:57" ht="20.100000000000001" customHeight="1" x14ac:dyDescent="0.2">
      <c r="A9" s="169"/>
      <c r="B9" s="169"/>
      <c r="C9" s="162"/>
      <c r="D9" s="169"/>
      <c r="E9" s="366" t="s">
        <v>10</v>
      </c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</row>
    <row r="10" spans="1:57" ht="20.100000000000001" customHeight="1" x14ac:dyDescent="0.2">
      <c r="A10" s="169" t="s">
        <v>197</v>
      </c>
      <c r="B10" s="169"/>
      <c r="C10" s="162"/>
      <c r="D10" s="165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57" ht="20.100000000000001" customHeight="1" x14ac:dyDescent="0.2">
      <c r="A11" s="275" t="s">
        <v>198</v>
      </c>
      <c r="B11" s="275"/>
      <c r="C11" s="162"/>
      <c r="D11" s="290"/>
      <c r="E11" s="47">
        <v>1822465</v>
      </c>
      <c r="F11" s="47"/>
      <c r="G11" s="47">
        <v>16060017</v>
      </c>
      <c r="H11" s="47"/>
      <c r="I11" s="47">
        <v>199845</v>
      </c>
      <c r="J11" s="47"/>
      <c r="K11" s="47">
        <v>13867753</v>
      </c>
      <c r="L11" s="47"/>
      <c r="M11" s="47">
        <v>21084</v>
      </c>
      <c r="N11" s="47"/>
      <c r="O11" s="87">
        <v>21084</v>
      </c>
      <c r="P11" s="47"/>
      <c r="Q11" s="104">
        <f>SUM(E11:K11,O11)</f>
        <v>31971164</v>
      </c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  <c r="AZ11" s="292"/>
      <c r="BA11" s="292"/>
      <c r="BB11" s="292"/>
      <c r="BC11" s="292"/>
      <c r="BD11" s="292"/>
      <c r="BE11" s="292"/>
    </row>
    <row r="12" spans="1:57" ht="20.100000000000001" customHeight="1" x14ac:dyDescent="0.2">
      <c r="A12" s="169"/>
      <c r="B12" s="169"/>
      <c r="C12" s="162"/>
      <c r="D12" s="165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H12" s="292"/>
      <c r="AI12" s="292"/>
      <c r="AJ12" s="292"/>
      <c r="AK12" s="292"/>
      <c r="AL12" s="292"/>
      <c r="AM12" s="292"/>
      <c r="AN12" s="292"/>
      <c r="AO12" s="292"/>
      <c r="AP12" s="292"/>
      <c r="AQ12" s="292"/>
      <c r="AR12" s="292"/>
      <c r="AS12" s="292"/>
      <c r="AT12" s="292"/>
    </row>
    <row r="13" spans="1:57" ht="20.100000000000001" customHeight="1" x14ac:dyDescent="0.2">
      <c r="A13" s="293" t="s">
        <v>201</v>
      </c>
      <c r="B13" s="169"/>
      <c r="C13" s="162"/>
      <c r="D13" s="165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2"/>
      <c r="AT13" s="292"/>
    </row>
    <row r="14" spans="1:57" ht="20.100000000000001" customHeight="1" x14ac:dyDescent="0.2">
      <c r="A14" s="161" t="s">
        <v>225</v>
      </c>
      <c r="B14" s="165"/>
      <c r="C14" s="162"/>
      <c r="D14" s="165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</row>
    <row r="15" spans="1:57" ht="20.100000000000001" customHeight="1" x14ac:dyDescent="0.2">
      <c r="A15" s="161"/>
      <c r="B15" s="165" t="s">
        <v>226</v>
      </c>
      <c r="C15" s="162">
        <v>28</v>
      </c>
      <c r="D15" s="165"/>
      <c r="E15" s="95">
        <v>0</v>
      </c>
      <c r="F15" s="87"/>
      <c r="G15" s="89">
        <v>0</v>
      </c>
      <c r="H15" s="87"/>
      <c r="I15" s="89">
        <v>0</v>
      </c>
      <c r="J15" s="54"/>
      <c r="K15" s="89">
        <v>-400924</v>
      </c>
      <c r="L15" s="54"/>
      <c r="M15" s="89">
        <v>0</v>
      </c>
      <c r="N15" s="87"/>
      <c r="O15" s="89">
        <f>+M15</f>
        <v>0</v>
      </c>
      <c r="P15" s="54"/>
      <c r="Q15" s="50">
        <f>SUM(E15:K15,O15)</f>
        <v>-400924</v>
      </c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H15" s="292"/>
      <c r="AI15" s="292"/>
      <c r="AJ15" s="292"/>
      <c r="AK15" s="292"/>
      <c r="AL15" s="292"/>
      <c r="AM15" s="292"/>
      <c r="AN15" s="292"/>
      <c r="AO15" s="292"/>
      <c r="AP15" s="292"/>
      <c r="AQ15" s="292"/>
      <c r="AR15" s="292"/>
      <c r="AS15" s="292"/>
      <c r="AT15" s="292"/>
    </row>
    <row r="16" spans="1:57" ht="20.100000000000001" customHeight="1" x14ac:dyDescent="0.25">
      <c r="A16" s="268" t="s">
        <v>227</v>
      </c>
      <c r="B16" s="273"/>
      <c r="C16" s="162"/>
      <c r="D16" s="165"/>
      <c r="E16" s="48">
        <f>SUM(E15)</f>
        <v>0</v>
      </c>
      <c r="F16" s="47"/>
      <c r="G16" s="48">
        <f>SUM(G15)</f>
        <v>0</v>
      </c>
      <c r="H16" s="47"/>
      <c r="I16" s="48">
        <f>SUM(I15)</f>
        <v>0</v>
      </c>
      <c r="J16" s="47"/>
      <c r="K16" s="48">
        <f>SUM(K15)</f>
        <v>-400924</v>
      </c>
      <c r="L16" s="47"/>
      <c r="M16" s="48">
        <f>SUM(M15)</f>
        <v>0</v>
      </c>
      <c r="N16" s="47"/>
      <c r="O16" s="48">
        <f>SUM(O15)</f>
        <v>0</v>
      </c>
      <c r="P16" s="47"/>
      <c r="Q16" s="48">
        <f>SUM(Q15)</f>
        <v>-400924</v>
      </c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2"/>
      <c r="AS16" s="292"/>
      <c r="AT16" s="292"/>
    </row>
    <row r="17" spans="1:46" ht="20.100000000000001" customHeight="1" x14ac:dyDescent="0.2">
      <c r="A17" s="294"/>
      <c r="B17" s="295"/>
      <c r="C17" s="162"/>
      <c r="D17" s="165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H17" s="292"/>
      <c r="AI17" s="292"/>
      <c r="AJ17" s="292"/>
      <c r="AK17" s="292"/>
      <c r="AL17" s="292"/>
      <c r="AM17" s="292"/>
      <c r="AN17" s="292"/>
      <c r="AO17" s="292"/>
      <c r="AP17" s="292"/>
      <c r="AQ17" s="292"/>
      <c r="AR17" s="292"/>
      <c r="AS17" s="292"/>
      <c r="AT17" s="292"/>
    </row>
    <row r="18" spans="1:46" ht="20.100000000000001" customHeight="1" x14ac:dyDescent="0.2">
      <c r="A18" s="275" t="s">
        <v>211</v>
      </c>
      <c r="B18" s="296"/>
      <c r="C18" s="162"/>
      <c r="D18" s="165"/>
      <c r="E18" s="55"/>
      <c r="F18" s="55"/>
      <c r="G18" s="55"/>
      <c r="H18" s="55"/>
      <c r="I18" s="55"/>
      <c r="J18" s="88"/>
      <c r="K18" s="49"/>
      <c r="L18" s="88"/>
      <c r="M18" s="55"/>
      <c r="N18" s="54"/>
      <c r="O18" s="50"/>
      <c r="P18" s="49"/>
      <c r="Q18" s="49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H18" s="292"/>
      <c r="AI18" s="292"/>
      <c r="AJ18" s="292"/>
      <c r="AK18" s="292"/>
      <c r="AL18" s="292"/>
      <c r="AM18" s="292"/>
      <c r="AN18" s="292"/>
      <c r="AO18" s="292"/>
      <c r="AP18" s="292"/>
      <c r="AQ18" s="292"/>
      <c r="AR18" s="292"/>
      <c r="AS18" s="292"/>
      <c r="AT18" s="292"/>
    </row>
    <row r="19" spans="1:46" ht="20.100000000000001" customHeight="1" x14ac:dyDescent="0.2">
      <c r="A19" s="165"/>
      <c r="B19" s="165" t="s">
        <v>212</v>
      </c>
      <c r="C19" s="162"/>
      <c r="D19" s="165"/>
      <c r="E19" s="55">
        <v>0</v>
      </c>
      <c r="F19" s="55"/>
      <c r="G19" s="55">
        <v>0</v>
      </c>
      <c r="H19" s="55"/>
      <c r="I19" s="55">
        <v>0</v>
      </c>
      <c r="J19" s="88"/>
      <c r="K19" s="49">
        <f>'FS PL'!J41</f>
        <v>2508704</v>
      </c>
      <c r="L19" s="88"/>
      <c r="M19" s="55">
        <v>0</v>
      </c>
      <c r="N19" s="55"/>
      <c r="O19" s="55">
        <f>+M19</f>
        <v>0</v>
      </c>
      <c r="P19" s="49"/>
      <c r="Q19" s="50">
        <f>SUM(E19:K19,O19)</f>
        <v>2508704</v>
      </c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H19" s="292"/>
      <c r="AI19" s="292"/>
      <c r="AJ19" s="292"/>
      <c r="AK19" s="292"/>
      <c r="AL19" s="292"/>
      <c r="AM19" s="292"/>
      <c r="AN19" s="292"/>
      <c r="AO19" s="292"/>
      <c r="AP19" s="292"/>
      <c r="AQ19" s="292"/>
      <c r="AR19" s="292"/>
      <c r="AS19" s="292"/>
      <c r="AT19" s="292"/>
    </row>
    <row r="20" spans="1:46" ht="20.100000000000001" customHeight="1" x14ac:dyDescent="0.2">
      <c r="A20" s="165"/>
      <c r="B20" s="165" t="s">
        <v>228</v>
      </c>
      <c r="C20" s="162"/>
      <c r="D20" s="165"/>
      <c r="E20" s="89">
        <v>0</v>
      </c>
      <c r="F20" s="55"/>
      <c r="G20" s="89">
        <v>0</v>
      </c>
      <c r="H20" s="55"/>
      <c r="I20" s="89">
        <v>0</v>
      </c>
      <c r="J20" s="54"/>
      <c r="K20" s="89">
        <v>0</v>
      </c>
      <c r="L20" s="88"/>
      <c r="M20" s="51">
        <v>-100936</v>
      </c>
      <c r="N20" s="54"/>
      <c r="O20" s="89">
        <f>+M20</f>
        <v>-100936</v>
      </c>
      <c r="P20" s="49"/>
      <c r="Q20" s="89">
        <f>SUM(E20:K20,O20)</f>
        <v>-100936</v>
      </c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H20" s="292"/>
      <c r="AI20" s="292"/>
      <c r="AJ20" s="292"/>
      <c r="AK20" s="292"/>
      <c r="AL20" s="292"/>
      <c r="AM20" s="292"/>
      <c r="AN20" s="292"/>
      <c r="AO20" s="292"/>
      <c r="AP20" s="292"/>
      <c r="AQ20" s="292"/>
      <c r="AR20" s="292"/>
      <c r="AS20" s="292"/>
      <c r="AT20" s="292"/>
    </row>
    <row r="21" spans="1:46" ht="20.100000000000001" customHeight="1" x14ac:dyDescent="0.2">
      <c r="A21" s="169" t="s">
        <v>213</v>
      </c>
      <c r="B21" s="165"/>
      <c r="C21" s="162"/>
      <c r="D21" s="165"/>
      <c r="E21" s="47">
        <f>SUM(E19:E20)</f>
        <v>0</v>
      </c>
      <c r="F21" s="47"/>
      <c r="G21" s="47">
        <f>SUM(G19:G20)</f>
        <v>0</v>
      </c>
      <c r="H21" s="47"/>
      <c r="I21" s="47">
        <f>SUM(I19:I20)</f>
        <v>0</v>
      </c>
      <c r="J21" s="47"/>
      <c r="K21" s="47">
        <f>SUM(K19:K20)</f>
        <v>2508704</v>
      </c>
      <c r="L21" s="47"/>
      <c r="M21" s="47">
        <f>SUM(M19:M20)</f>
        <v>-100936</v>
      </c>
      <c r="N21" s="47"/>
      <c r="O21" s="47">
        <f>SUM(O19:O20)</f>
        <v>-100936</v>
      </c>
      <c r="P21" s="47"/>
      <c r="Q21" s="47">
        <f>SUM(Q19:Q20)</f>
        <v>2407768</v>
      </c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H21" s="292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2"/>
    </row>
    <row r="22" spans="1:46" ht="20.100000000000001" customHeight="1" thickBot="1" x14ac:dyDescent="0.25">
      <c r="A22" s="169" t="s">
        <v>215</v>
      </c>
      <c r="B22" s="165"/>
      <c r="C22" s="162"/>
      <c r="D22" s="165"/>
      <c r="E22" s="52">
        <f>SUM(E11+E16+E21)</f>
        <v>1822465</v>
      </c>
      <c r="F22" s="88"/>
      <c r="G22" s="52">
        <f>SUM(G11+G16+G21)</f>
        <v>16060017</v>
      </c>
      <c r="H22" s="88"/>
      <c r="I22" s="52">
        <f>SUM(I11+I16+I21)</f>
        <v>199845</v>
      </c>
      <c r="J22" s="88"/>
      <c r="K22" s="52">
        <f>SUM(K11+K16+K21)</f>
        <v>15975533</v>
      </c>
      <c r="L22" s="88"/>
      <c r="M22" s="52">
        <f>SUM(M11+M16+M21)</f>
        <v>-79852</v>
      </c>
      <c r="N22" s="88"/>
      <c r="O22" s="52">
        <f>SUM(O11+O16+O21)</f>
        <v>-79852</v>
      </c>
      <c r="P22" s="88"/>
      <c r="Q22" s="52">
        <f>SUM(Q11+Q16+Q21)</f>
        <v>33978008</v>
      </c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H22" s="292"/>
      <c r="AI22" s="292"/>
      <c r="AJ22" s="292"/>
      <c r="AK22" s="292"/>
      <c r="AL22" s="292"/>
      <c r="AM22" s="292"/>
      <c r="AN22" s="292"/>
      <c r="AO22" s="292"/>
      <c r="AP22" s="292"/>
      <c r="AQ22" s="292"/>
      <c r="AR22" s="292"/>
      <c r="AS22" s="292"/>
      <c r="AT22" s="292"/>
    </row>
    <row r="23" spans="1:46" ht="20.100000000000001" customHeight="1" thickTop="1" x14ac:dyDescent="0.2"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H23" s="292"/>
      <c r="AI23" s="292"/>
      <c r="AJ23" s="292"/>
      <c r="AK23" s="292"/>
      <c r="AL23" s="292"/>
      <c r="AM23" s="292"/>
      <c r="AN23" s="292"/>
      <c r="AO23" s="292"/>
      <c r="AP23" s="292"/>
      <c r="AQ23" s="292"/>
      <c r="AR23" s="292"/>
      <c r="AS23" s="292"/>
      <c r="AT23" s="292"/>
    </row>
    <row r="24" spans="1:46" ht="20.100000000000001" customHeight="1" x14ac:dyDescent="0.2">
      <c r="A24" s="169" t="s">
        <v>216</v>
      </c>
      <c r="B24" s="169"/>
      <c r="C24" s="162"/>
      <c r="D24" s="165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</row>
    <row r="25" spans="1:46" ht="20.100000000000001" customHeight="1" x14ac:dyDescent="0.2">
      <c r="A25" s="275" t="s">
        <v>217</v>
      </c>
      <c r="B25" s="275"/>
      <c r="C25" s="162"/>
      <c r="D25" s="290"/>
      <c r="E25" s="47">
        <f>E22</f>
        <v>1822465</v>
      </c>
      <c r="F25" s="47"/>
      <c r="G25" s="47">
        <f>G22</f>
        <v>16060017</v>
      </c>
      <c r="H25" s="47"/>
      <c r="I25" s="47">
        <f>I22</f>
        <v>199845</v>
      </c>
      <c r="J25" s="47"/>
      <c r="K25" s="47">
        <f>K22</f>
        <v>15975533</v>
      </c>
      <c r="L25" s="47"/>
      <c r="M25" s="47">
        <f>M22</f>
        <v>-79852</v>
      </c>
      <c r="N25" s="47"/>
      <c r="O25" s="87">
        <f>O22</f>
        <v>-79852</v>
      </c>
      <c r="P25" s="47"/>
      <c r="Q25" s="47">
        <f>Q22</f>
        <v>33978008</v>
      </c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</row>
    <row r="26" spans="1:46" ht="20.100000000000001" customHeight="1" x14ac:dyDescent="0.2">
      <c r="A26" s="169"/>
      <c r="B26" s="169"/>
      <c r="C26" s="162"/>
      <c r="D26" s="165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</row>
    <row r="27" spans="1:46" ht="20.100000000000001" customHeight="1" x14ac:dyDescent="0.2">
      <c r="A27" s="293" t="s">
        <v>201</v>
      </c>
      <c r="B27" s="169"/>
      <c r="C27" s="162"/>
      <c r="D27" s="165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</row>
    <row r="28" spans="1:46" ht="20.100000000000001" customHeight="1" x14ac:dyDescent="0.2">
      <c r="A28" s="161" t="s">
        <v>225</v>
      </c>
      <c r="B28" s="165"/>
      <c r="C28" s="162"/>
      <c r="D28" s="165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</row>
    <row r="29" spans="1:46" ht="20.100000000000001" customHeight="1" x14ac:dyDescent="0.2">
      <c r="A29" s="161"/>
      <c r="B29" s="165" t="s">
        <v>226</v>
      </c>
      <c r="C29" s="162">
        <v>28</v>
      </c>
      <c r="D29" s="165"/>
      <c r="E29" s="95">
        <v>0</v>
      </c>
      <c r="F29" s="87"/>
      <c r="G29" s="89">
        <v>0</v>
      </c>
      <c r="H29" s="87"/>
      <c r="I29" s="89">
        <v>0</v>
      </c>
      <c r="J29" s="54"/>
      <c r="K29" s="89">
        <v>-328034</v>
      </c>
      <c r="L29" s="54"/>
      <c r="M29" s="89">
        <v>0</v>
      </c>
      <c r="N29" s="87"/>
      <c r="O29" s="89">
        <f>+M29</f>
        <v>0</v>
      </c>
      <c r="P29" s="54"/>
      <c r="Q29" s="89">
        <f>SUM(E29:K29,O29)</f>
        <v>-328034</v>
      </c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</row>
    <row r="30" spans="1:46" ht="20.100000000000001" customHeight="1" x14ac:dyDescent="0.25">
      <c r="A30" s="268" t="s">
        <v>227</v>
      </c>
      <c r="B30" s="273"/>
      <c r="C30" s="162"/>
      <c r="D30" s="165"/>
      <c r="E30" s="48">
        <f>SUM(E29)</f>
        <v>0</v>
      </c>
      <c r="F30" s="47"/>
      <c r="G30" s="48">
        <f>SUM(G29)</f>
        <v>0</v>
      </c>
      <c r="H30" s="47"/>
      <c r="I30" s="48">
        <f>SUM(I29)</f>
        <v>0</v>
      </c>
      <c r="J30" s="47"/>
      <c r="K30" s="48">
        <f>SUM(K29)</f>
        <v>-328034</v>
      </c>
      <c r="L30" s="47"/>
      <c r="M30" s="48">
        <f>SUM(M29)</f>
        <v>0</v>
      </c>
      <c r="N30" s="47"/>
      <c r="O30" s="48">
        <f>SUM(O29)</f>
        <v>0</v>
      </c>
      <c r="P30" s="47"/>
      <c r="Q30" s="48">
        <f>SUM(Q29)</f>
        <v>-328034</v>
      </c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H30" s="292"/>
      <c r="AI30" s="292"/>
      <c r="AJ30" s="292"/>
      <c r="AK30" s="292"/>
      <c r="AL30" s="292"/>
      <c r="AM30" s="292"/>
      <c r="AN30" s="292"/>
      <c r="AO30" s="292"/>
      <c r="AP30" s="292"/>
      <c r="AQ30" s="292"/>
      <c r="AR30" s="292"/>
      <c r="AS30" s="292"/>
      <c r="AT30" s="292"/>
    </row>
    <row r="31" spans="1:46" ht="20.100000000000001" customHeight="1" x14ac:dyDescent="0.2">
      <c r="A31" s="294"/>
      <c r="B31" s="295"/>
      <c r="C31" s="162"/>
      <c r="D31" s="165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H31" s="292"/>
      <c r="AI31" s="292"/>
      <c r="AJ31" s="292"/>
      <c r="AK31" s="292"/>
      <c r="AL31" s="292"/>
      <c r="AM31" s="292"/>
      <c r="AN31" s="292"/>
      <c r="AO31" s="292"/>
      <c r="AP31" s="292"/>
      <c r="AQ31" s="292"/>
      <c r="AR31" s="292"/>
      <c r="AS31" s="292"/>
      <c r="AT31" s="292"/>
    </row>
    <row r="32" spans="1:46" ht="20.100000000000001" customHeight="1" x14ac:dyDescent="0.2">
      <c r="A32" s="275" t="s">
        <v>229</v>
      </c>
      <c r="B32" s="296"/>
      <c r="C32" s="162"/>
      <c r="D32" s="165"/>
      <c r="E32" s="55"/>
      <c r="F32" s="55"/>
      <c r="G32" s="55"/>
      <c r="H32" s="55"/>
      <c r="I32" s="55"/>
      <c r="J32" s="88"/>
      <c r="K32" s="49"/>
      <c r="L32" s="88"/>
      <c r="M32" s="55"/>
      <c r="N32" s="54"/>
      <c r="O32" s="50"/>
      <c r="P32" s="49"/>
      <c r="Q32" s="49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H32" s="292"/>
      <c r="AI32" s="292"/>
      <c r="AJ32" s="292"/>
      <c r="AK32" s="292"/>
      <c r="AL32" s="292"/>
      <c r="AM32" s="292"/>
      <c r="AN32" s="292"/>
      <c r="AO32" s="292"/>
      <c r="AP32" s="292"/>
      <c r="AQ32" s="292"/>
      <c r="AR32" s="292"/>
      <c r="AS32" s="292"/>
      <c r="AT32" s="292"/>
    </row>
    <row r="33" spans="1:46" ht="20.100000000000001" customHeight="1" x14ac:dyDescent="0.2">
      <c r="A33" s="165"/>
      <c r="B33" s="165" t="s">
        <v>212</v>
      </c>
      <c r="C33" s="162"/>
      <c r="D33" s="165"/>
      <c r="E33" s="55">
        <v>0</v>
      </c>
      <c r="F33" s="55"/>
      <c r="G33" s="55">
        <v>0</v>
      </c>
      <c r="H33" s="55"/>
      <c r="I33" s="55">
        <v>0</v>
      </c>
      <c r="J33" s="88"/>
      <c r="K33" s="49">
        <f>'FS PL'!H41</f>
        <v>403473</v>
      </c>
      <c r="L33" s="88"/>
      <c r="M33" s="55">
        <v>0</v>
      </c>
      <c r="N33" s="55"/>
      <c r="O33" s="55">
        <f>+M33</f>
        <v>0</v>
      </c>
      <c r="P33" s="49"/>
      <c r="Q33" s="50">
        <f>SUM(E33:K33,O33)</f>
        <v>403473</v>
      </c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</row>
    <row r="34" spans="1:46" ht="20.100000000000001" customHeight="1" x14ac:dyDescent="0.2">
      <c r="A34" s="165"/>
      <c r="B34" s="165" t="s">
        <v>127</v>
      </c>
      <c r="C34" s="162"/>
      <c r="D34" s="165"/>
      <c r="E34" s="89">
        <v>0</v>
      </c>
      <c r="F34" s="55"/>
      <c r="G34" s="89">
        <v>0</v>
      </c>
      <c r="H34" s="55"/>
      <c r="I34" s="89">
        <v>0</v>
      </c>
      <c r="J34" s="54"/>
      <c r="K34" s="89">
        <v>-12011</v>
      </c>
      <c r="L34" s="88"/>
      <c r="M34" s="51">
        <v>1169146</v>
      </c>
      <c r="N34" s="54"/>
      <c r="O34" s="89">
        <f>+M34</f>
        <v>1169146</v>
      </c>
      <c r="P34" s="54"/>
      <c r="Q34" s="89">
        <f>SUM(E34:K34,O34)</f>
        <v>1157135</v>
      </c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</row>
    <row r="35" spans="1:46" ht="20.100000000000001" customHeight="1" x14ac:dyDescent="0.2">
      <c r="A35" s="169" t="s">
        <v>230</v>
      </c>
      <c r="B35" s="165"/>
      <c r="C35" s="162"/>
      <c r="D35" s="165"/>
      <c r="E35" s="48">
        <f>SUM(E33:E34)</f>
        <v>0</v>
      </c>
      <c r="F35" s="47"/>
      <c r="G35" s="48">
        <f>SUM(G33:G34)</f>
        <v>0</v>
      </c>
      <c r="H35" s="47"/>
      <c r="I35" s="48">
        <f>SUM(I33:I34)</f>
        <v>0</v>
      </c>
      <c r="J35" s="47"/>
      <c r="K35" s="48">
        <f>SUM(K33:K34)</f>
        <v>391462</v>
      </c>
      <c r="L35" s="47"/>
      <c r="M35" s="48">
        <f>SUM(M33:M34)</f>
        <v>1169146</v>
      </c>
      <c r="N35" s="47"/>
      <c r="O35" s="48">
        <f>SUM(O33:O34)</f>
        <v>1169146</v>
      </c>
      <c r="P35" s="47"/>
      <c r="Q35" s="48">
        <f>SUM(Q33:Q34)</f>
        <v>1560608</v>
      </c>
      <c r="R35" s="300">
        <f>Q35-'FS Compre'!H42</f>
        <v>0</v>
      </c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</row>
    <row r="36" spans="1:46" ht="20.100000000000001" customHeight="1" x14ac:dyDescent="0.2">
      <c r="A36" s="169"/>
      <c r="B36" s="165" t="s">
        <v>214</v>
      </c>
      <c r="C36" s="162"/>
      <c r="D36" s="165"/>
      <c r="E36" s="104">
        <v>0</v>
      </c>
      <c r="F36" s="47"/>
      <c r="G36" s="104">
        <v>0</v>
      </c>
      <c r="H36" s="47"/>
      <c r="I36" s="104">
        <v>0</v>
      </c>
      <c r="J36" s="47"/>
      <c r="K36" s="50">
        <v>38945</v>
      </c>
      <c r="L36" s="49"/>
      <c r="M36" s="50">
        <v>-38945</v>
      </c>
      <c r="N36" s="49"/>
      <c r="O36" s="50">
        <f>+M36</f>
        <v>-38945</v>
      </c>
      <c r="P36" s="49"/>
      <c r="Q36" s="104">
        <v>0</v>
      </c>
      <c r="R36" s="30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</row>
    <row r="37" spans="1:46" ht="20.100000000000001" customHeight="1" thickBot="1" x14ac:dyDescent="0.25">
      <c r="A37" s="169" t="s">
        <v>218</v>
      </c>
      <c r="B37" s="165"/>
      <c r="C37" s="162"/>
      <c r="D37" s="165"/>
      <c r="E37" s="52">
        <f>SUM(E25+E30+E35)</f>
        <v>1822465</v>
      </c>
      <c r="F37" s="88"/>
      <c r="G37" s="52">
        <f>SUM(G25+G30+G35)</f>
        <v>16060017</v>
      </c>
      <c r="H37" s="88"/>
      <c r="I37" s="52">
        <f>SUM(I25+I30+I35)</f>
        <v>199845</v>
      </c>
      <c r="J37" s="88"/>
      <c r="K37" s="52">
        <f>SUM(K25+K30+K35+K36)</f>
        <v>16077906</v>
      </c>
      <c r="L37" s="88"/>
      <c r="M37" s="52">
        <f>SUM(M25+M30+M35+M36)</f>
        <v>1050349</v>
      </c>
      <c r="N37" s="88"/>
      <c r="O37" s="52">
        <f>SUM(O25+O30+O35+O36)</f>
        <v>1050349</v>
      </c>
      <c r="P37" s="88"/>
      <c r="Q37" s="52">
        <f>SUM(Q25+Q30+Q35+Q36)</f>
        <v>35210582</v>
      </c>
      <c r="R37" s="300">
        <f>Q37-'FS BS'!J106</f>
        <v>0</v>
      </c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H37" s="292"/>
      <c r="AI37" s="292"/>
      <c r="AJ37" s="292"/>
      <c r="AK37" s="292"/>
      <c r="AL37" s="292"/>
      <c r="AM37" s="292"/>
      <c r="AN37" s="292"/>
      <c r="AO37" s="292"/>
      <c r="AP37" s="292"/>
      <c r="AQ37" s="292"/>
      <c r="AR37" s="292"/>
      <c r="AS37" s="292"/>
      <c r="AT37" s="292"/>
    </row>
    <row r="38" spans="1:46" ht="20.100000000000001" customHeight="1" thickTop="1" x14ac:dyDescent="0.2"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301"/>
      <c r="Q38" s="301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H38" s="292"/>
      <c r="AI38" s="292"/>
      <c r="AJ38" s="292"/>
      <c r="AK38" s="292"/>
      <c r="AL38" s="292"/>
      <c r="AM38" s="292"/>
      <c r="AN38" s="292"/>
      <c r="AO38" s="292"/>
      <c r="AP38" s="292"/>
      <c r="AQ38" s="292"/>
      <c r="AR38" s="292"/>
      <c r="AS38" s="292"/>
      <c r="AT38" s="292"/>
    </row>
    <row r="39" spans="1:46" ht="20.100000000000001" customHeight="1" x14ac:dyDescent="0.2"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</row>
  </sheetData>
  <mergeCells count="4">
    <mergeCell ref="E4:Q4"/>
    <mergeCell ref="M5:O5"/>
    <mergeCell ref="E9:Q9"/>
    <mergeCell ref="I5:K5"/>
  </mergeCells>
  <pageMargins left="0.7" right="0.5" top="0.48" bottom="0.25" header="0.5" footer="0.25"/>
  <pageSetup paperSize="9" scale="68" firstPageNumber="13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30"/>
  <sheetViews>
    <sheetView view="pageBreakPreview" zoomScale="50" zoomScaleNormal="100" zoomScaleSheetLayoutView="50" workbookViewId="0">
      <selection activeCell="Q23" sqref="Q23"/>
    </sheetView>
  </sheetViews>
  <sheetFormatPr defaultColWidth="9.125" defaultRowHeight="16.5" customHeight="1" x14ac:dyDescent="0.25"/>
  <cols>
    <col min="1" max="1" width="2.375" style="338" customWidth="1"/>
    <col min="2" max="2" width="64" style="338" customWidth="1"/>
    <col min="3" max="3" width="10.875" style="303" bestFit="1" customWidth="1"/>
    <col min="4" max="4" width="0.75" style="338" customWidth="1"/>
    <col min="5" max="5" width="11.875" style="341" bestFit="1" customWidth="1"/>
    <col min="6" max="6" width="0.75" style="338" customWidth="1"/>
    <col min="7" max="7" width="11.875" style="341" bestFit="1" customWidth="1"/>
    <col min="8" max="8" width="0.75" style="338" customWidth="1"/>
    <col min="9" max="9" width="11.875" style="341" bestFit="1" customWidth="1"/>
    <col min="10" max="10" width="0.75" style="338" customWidth="1"/>
    <col min="11" max="11" width="11.125" style="341" customWidth="1"/>
    <col min="12" max="12" width="9.125" style="305"/>
    <col min="13" max="13" width="2.375" style="342" customWidth="1"/>
    <col min="14" max="14" width="13.375" style="46" customWidth="1"/>
    <col min="15" max="15" width="3.375" style="46" customWidth="1"/>
    <col min="16" max="16" width="13.375" style="46" customWidth="1"/>
    <col min="17" max="17" width="3.375" style="46" customWidth="1"/>
    <col min="18" max="18" width="13.375" style="46" customWidth="1"/>
    <col min="19" max="19" width="3.375" style="46" customWidth="1"/>
    <col min="20" max="20" width="13.375" style="46" customWidth="1"/>
    <col min="21" max="254" width="9.125" style="305"/>
    <col min="255" max="255" width="2.375" style="305" customWidth="1"/>
    <col min="256" max="256" width="63.875" style="305" customWidth="1"/>
    <col min="257" max="257" width="8.875" style="305" customWidth="1"/>
    <col min="258" max="258" width="0.875" style="305" customWidth="1"/>
    <col min="259" max="259" width="14" style="305" customWidth="1"/>
    <col min="260" max="260" width="0.875" style="305" customWidth="1"/>
    <col min="261" max="261" width="14" style="305" customWidth="1"/>
    <col min="262" max="262" width="0.875" style="305" customWidth="1"/>
    <col min="263" max="263" width="14" style="305" customWidth="1"/>
    <col min="264" max="264" width="0.875" style="305" customWidth="1"/>
    <col min="265" max="265" width="14" style="305" customWidth="1"/>
    <col min="266" max="510" width="9.125" style="305"/>
    <col min="511" max="511" width="2.375" style="305" customWidth="1"/>
    <col min="512" max="512" width="63.875" style="305" customWidth="1"/>
    <col min="513" max="513" width="8.875" style="305" customWidth="1"/>
    <col min="514" max="514" width="0.875" style="305" customWidth="1"/>
    <col min="515" max="515" width="14" style="305" customWidth="1"/>
    <col min="516" max="516" width="0.875" style="305" customWidth="1"/>
    <col min="517" max="517" width="14" style="305" customWidth="1"/>
    <col min="518" max="518" width="0.875" style="305" customWidth="1"/>
    <col min="519" max="519" width="14" style="305" customWidth="1"/>
    <col min="520" max="520" width="0.875" style="305" customWidth="1"/>
    <col min="521" max="521" width="14" style="305" customWidth="1"/>
    <col min="522" max="766" width="9.125" style="305"/>
    <col min="767" max="767" width="2.375" style="305" customWidth="1"/>
    <col min="768" max="768" width="63.875" style="305" customWidth="1"/>
    <col min="769" max="769" width="8.875" style="305" customWidth="1"/>
    <col min="770" max="770" width="0.875" style="305" customWidth="1"/>
    <col min="771" max="771" width="14" style="305" customWidth="1"/>
    <col min="772" max="772" width="0.875" style="305" customWidth="1"/>
    <col min="773" max="773" width="14" style="305" customWidth="1"/>
    <col min="774" max="774" width="0.875" style="305" customWidth="1"/>
    <col min="775" max="775" width="14" style="305" customWidth="1"/>
    <col min="776" max="776" width="0.875" style="305" customWidth="1"/>
    <col min="777" max="777" width="14" style="305" customWidth="1"/>
    <col min="778" max="1022" width="9.125" style="305"/>
    <col min="1023" max="1023" width="2.375" style="305" customWidth="1"/>
    <col min="1024" max="1024" width="63.875" style="305" customWidth="1"/>
    <col min="1025" max="1025" width="8.875" style="305" customWidth="1"/>
    <col min="1026" max="1026" width="0.875" style="305" customWidth="1"/>
    <col min="1027" max="1027" width="14" style="305" customWidth="1"/>
    <col min="1028" max="1028" width="0.875" style="305" customWidth="1"/>
    <col min="1029" max="1029" width="14" style="305" customWidth="1"/>
    <col min="1030" max="1030" width="0.875" style="305" customWidth="1"/>
    <col min="1031" max="1031" width="14" style="305" customWidth="1"/>
    <col min="1032" max="1032" width="0.875" style="305" customWidth="1"/>
    <col min="1033" max="1033" width="14" style="305" customWidth="1"/>
    <col min="1034" max="1278" width="9.125" style="305"/>
    <col min="1279" max="1279" width="2.375" style="305" customWidth="1"/>
    <col min="1280" max="1280" width="63.875" style="305" customWidth="1"/>
    <col min="1281" max="1281" width="8.875" style="305" customWidth="1"/>
    <col min="1282" max="1282" width="0.875" style="305" customWidth="1"/>
    <col min="1283" max="1283" width="14" style="305" customWidth="1"/>
    <col min="1284" max="1284" width="0.875" style="305" customWidth="1"/>
    <col min="1285" max="1285" width="14" style="305" customWidth="1"/>
    <col min="1286" max="1286" width="0.875" style="305" customWidth="1"/>
    <col min="1287" max="1287" width="14" style="305" customWidth="1"/>
    <col min="1288" max="1288" width="0.875" style="305" customWidth="1"/>
    <col min="1289" max="1289" width="14" style="305" customWidth="1"/>
    <col min="1290" max="1534" width="9.125" style="305"/>
    <col min="1535" max="1535" width="2.375" style="305" customWidth="1"/>
    <col min="1536" max="1536" width="63.875" style="305" customWidth="1"/>
    <col min="1537" max="1537" width="8.875" style="305" customWidth="1"/>
    <col min="1538" max="1538" width="0.875" style="305" customWidth="1"/>
    <col min="1539" max="1539" width="14" style="305" customWidth="1"/>
    <col min="1540" max="1540" width="0.875" style="305" customWidth="1"/>
    <col min="1541" max="1541" width="14" style="305" customWidth="1"/>
    <col min="1542" max="1542" width="0.875" style="305" customWidth="1"/>
    <col min="1543" max="1543" width="14" style="305" customWidth="1"/>
    <col min="1544" max="1544" width="0.875" style="305" customWidth="1"/>
    <col min="1545" max="1545" width="14" style="305" customWidth="1"/>
    <col min="1546" max="1790" width="9.125" style="305"/>
    <col min="1791" max="1791" width="2.375" style="305" customWidth="1"/>
    <col min="1792" max="1792" width="63.875" style="305" customWidth="1"/>
    <col min="1793" max="1793" width="8.875" style="305" customWidth="1"/>
    <col min="1794" max="1794" width="0.875" style="305" customWidth="1"/>
    <col min="1795" max="1795" width="14" style="305" customWidth="1"/>
    <col min="1796" max="1796" width="0.875" style="305" customWidth="1"/>
    <col min="1797" max="1797" width="14" style="305" customWidth="1"/>
    <col min="1798" max="1798" width="0.875" style="305" customWidth="1"/>
    <col min="1799" max="1799" width="14" style="305" customWidth="1"/>
    <col min="1800" max="1800" width="0.875" style="305" customWidth="1"/>
    <col min="1801" max="1801" width="14" style="305" customWidth="1"/>
    <col min="1802" max="2046" width="9.125" style="305"/>
    <col min="2047" max="2047" width="2.375" style="305" customWidth="1"/>
    <col min="2048" max="2048" width="63.875" style="305" customWidth="1"/>
    <col min="2049" max="2049" width="8.875" style="305" customWidth="1"/>
    <col min="2050" max="2050" width="0.875" style="305" customWidth="1"/>
    <col min="2051" max="2051" width="14" style="305" customWidth="1"/>
    <col min="2052" max="2052" width="0.875" style="305" customWidth="1"/>
    <col min="2053" max="2053" width="14" style="305" customWidth="1"/>
    <col min="2054" max="2054" width="0.875" style="305" customWidth="1"/>
    <col min="2055" max="2055" width="14" style="305" customWidth="1"/>
    <col min="2056" max="2056" width="0.875" style="305" customWidth="1"/>
    <col min="2057" max="2057" width="14" style="305" customWidth="1"/>
    <col min="2058" max="2302" width="9.125" style="305"/>
    <col min="2303" max="2303" width="2.375" style="305" customWidth="1"/>
    <col min="2304" max="2304" width="63.875" style="305" customWidth="1"/>
    <col min="2305" max="2305" width="8.875" style="305" customWidth="1"/>
    <col min="2306" max="2306" width="0.875" style="305" customWidth="1"/>
    <col min="2307" max="2307" width="14" style="305" customWidth="1"/>
    <col min="2308" max="2308" width="0.875" style="305" customWidth="1"/>
    <col min="2309" max="2309" width="14" style="305" customWidth="1"/>
    <col min="2310" max="2310" width="0.875" style="305" customWidth="1"/>
    <col min="2311" max="2311" width="14" style="305" customWidth="1"/>
    <col min="2312" max="2312" width="0.875" style="305" customWidth="1"/>
    <col min="2313" max="2313" width="14" style="305" customWidth="1"/>
    <col min="2314" max="2558" width="9.125" style="305"/>
    <col min="2559" max="2559" width="2.375" style="305" customWidth="1"/>
    <col min="2560" max="2560" width="63.875" style="305" customWidth="1"/>
    <col min="2561" max="2561" width="8.875" style="305" customWidth="1"/>
    <col min="2562" max="2562" width="0.875" style="305" customWidth="1"/>
    <col min="2563" max="2563" width="14" style="305" customWidth="1"/>
    <col min="2564" max="2564" width="0.875" style="305" customWidth="1"/>
    <col min="2565" max="2565" width="14" style="305" customWidth="1"/>
    <col min="2566" max="2566" width="0.875" style="305" customWidth="1"/>
    <col min="2567" max="2567" width="14" style="305" customWidth="1"/>
    <col min="2568" max="2568" width="0.875" style="305" customWidth="1"/>
    <col min="2569" max="2569" width="14" style="305" customWidth="1"/>
    <col min="2570" max="2814" width="9.125" style="305"/>
    <col min="2815" max="2815" width="2.375" style="305" customWidth="1"/>
    <col min="2816" max="2816" width="63.875" style="305" customWidth="1"/>
    <col min="2817" max="2817" width="8.875" style="305" customWidth="1"/>
    <col min="2818" max="2818" width="0.875" style="305" customWidth="1"/>
    <col min="2819" max="2819" width="14" style="305" customWidth="1"/>
    <col min="2820" max="2820" width="0.875" style="305" customWidth="1"/>
    <col min="2821" max="2821" width="14" style="305" customWidth="1"/>
    <col min="2822" max="2822" width="0.875" style="305" customWidth="1"/>
    <col min="2823" max="2823" width="14" style="305" customWidth="1"/>
    <col min="2824" max="2824" width="0.875" style="305" customWidth="1"/>
    <col min="2825" max="2825" width="14" style="305" customWidth="1"/>
    <col min="2826" max="3070" width="9.125" style="305"/>
    <col min="3071" max="3071" width="2.375" style="305" customWidth="1"/>
    <col min="3072" max="3072" width="63.875" style="305" customWidth="1"/>
    <col min="3073" max="3073" width="8.875" style="305" customWidth="1"/>
    <col min="3074" max="3074" width="0.875" style="305" customWidth="1"/>
    <col min="3075" max="3075" width="14" style="305" customWidth="1"/>
    <col min="3076" max="3076" width="0.875" style="305" customWidth="1"/>
    <col min="3077" max="3077" width="14" style="305" customWidth="1"/>
    <col min="3078" max="3078" width="0.875" style="305" customWidth="1"/>
    <col min="3079" max="3079" width="14" style="305" customWidth="1"/>
    <col min="3080" max="3080" width="0.875" style="305" customWidth="1"/>
    <col min="3081" max="3081" width="14" style="305" customWidth="1"/>
    <col min="3082" max="3326" width="9.125" style="305"/>
    <col min="3327" max="3327" width="2.375" style="305" customWidth="1"/>
    <col min="3328" max="3328" width="63.875" style="305" customWidth="1"/>
    <col min="3329" max="3329" width="8.875" style="305" customWidth="1"/>
    <col min="3330" max="3330" width="0.875" style="305" customWidth="1"/>
    <col min="3331" max="3331" width="14" style="305" customWidth="1"/>
    <col min="3332" max="3332" width="0.875" style="305" customWidth="1"/>
    <col min="3333" max="3333" width="14" style="305" customWidth="1"/>
    <col min="3334" max="3334" width="0.875" style="305" customWidth="1"/>
    <col min="3335" max="3335" width="14" style="305" customWidth="1"/>
    <col min="3336" max="3336" width="0.875" style="305" customWidth="1"/>
    <col min="3337" max="3337" width="14" style="305" customWidth="1"/>
    <col min="3338" max="3582" width="9.125" style="305"/>
    <col min="3583" max="3583" width="2.375" style="305" customWidth="1"/>
    <col min="3584" max="3584" width="63.875" style="305" customWidth="1"/>
    <col min="3585" max="3585" width="8.875" style="305" customWidth="1"/>
    <col min="3586" max="3586" width="0.875" style="305" customWidth="1"/>
    <col min="3587" max="3587" width="14" style="305" customWidth="1"/>
    <col min="3588" max="3588" width="0.875" style="305" customWidth="1"/>
    <col min="3589" max="3589" width="14" style="305" customWidth="1"/>
    <col min="3590" max="3590" width="0.875" style="305" customWidth="1"/>
    <col min="3591" max="3591" width="14" style="305" customWidth="1"/>
    <col min="3592" max="3592" width="0.875" style="305" customWidth="1"/>
    <col min="3593" max="3593" width="14" style="305" customWidth="1"/>
    <col min="3594" max="3838" width="9.125" style="305"/>
    <col min="3839" max="3839" width="2.375" style="305" customWidth="1"/>
    <col min="3840" max="3840" width="63.875" style="305" customWidth="1"/>
    <col min="3841" max="3841" width="8.875" style="305" customWidth="1"/>
    <col min="3842" max="3842" width="0.875" style="305" customWidth="1"/>
    <col min="3843" max="3843" width="14" style="305" customWidth="1"/>
    <col min="3844" max="3844" width="0.875" style="305" customWidth="1"/>
    <col min="3845" max="3845" width="14" style="305" customWidth="1"/>
    <col min="3846" max="3846" width="0.875" style="305" customWidth="1"/>
    <col min="3847" max="3847" width="14" style="305" customWidth="1"/>
    <col min="3848" max="3848" width="0.875" style="305" customWidth="1"/>
    <col min="3849" max="3849" width="14" style="305" customWidth="1"/>
    <col min="3850" max="4094" width="9.125" style="305"/>
    <col min="4095" max="4095" width="2.375" style="305" customWidth="1"/>
    <col min="4096" max="4096" width="63.875" style="305" customWidth="1"/>
    <col min="4097" max="4097" width="8.875" style="305" customWidth="1"/>
    <col min="4098" max="4098" width="0.875" style="305" customWidth="1"/>
    <col min="4099" max="4099" width="14" style="305" customWidth="1"/>
    <col min="4100" max="4100" width="0.875" style="305" customWidth="1"/>
    <col min="4101" max="4101" width="14" style="305" customWidth="1"/>
    <col min="4102" max="4102" width="0.875" style="305" customWidth="1"/>
    <col min="4103" max="4103" width="14" style="305" customWidth="1"/>
    <col min="4104" max="4104" width="0.875" style="305" customWidth="1"/>
    <col min="4105" max="4105" width="14" style="305" customWidth="1"/>
    <col min="4106" max="4350" width="9.125" style="305"/>
    <col min="4351" max="4351" width="2.375" style="305" customWidth="1"/>
    <col min="4352" max="4352" width="63.875" style="305" customWidth="1"/>
    <col min="4353" max="4353" width="8.875" style="305" customWidth="1"/>
    <col min="4354" max="4354" width="0.875" style="305" customWidth="1"/>
    <col min="4355" max="4355" width="14" style="305" customWidth="1"/>
    <col min="4356" max="4356" width="0.875" style="305" customWidth="1"/>
    <col min="4357" max="4357" width="14" style="305" customWidth="1"/>
    <col min="4358" max="4358" width="0.875" style="305" customWidth="1"/>
    <col min="4359" max="4359" width="14" style="305" customWidth="1"/>
    <col min="4360" max="4360" width="0.875" style="305" customWidth="1"/>
    <col min="4361" max="4361" width="14" style="305" customWidth="1"/>
    <col min="4362" max="4606" width="9.125" style="305"/>
    <col min="4607" max="4607" width="2.375" style="305" customWidth="1"/>
    <col min="4608" max="4608" width="63.875" style="305" customWidth="1"/>
    <col min="4609" max="4609" width="8.875" style="305" customWidth="1"/>
    <col min="4610" max="4610" width="0.875" style="305" customWidth="1"/>
    <col min="4611" max="4611" width="14" style="305" customWidth="1"/>
    <col min="4612" max="4612" width="0.875" style="305" customWidth="1"/>
    <col min="4613" max="4613" width="14" style="305" customWidth="1"/>
    <col min="4614" max="4614" width="0.875" style="305" customWidth="1"/>
    <col min="4615" max="4615" width="14" style="305" customWidth="1"/>
    <col min="4616" max="4616" width="0.875" style="305" customWidth="1"/>
    <col min="4617" max="4617" width="14" style="305" customWidth="1"/>
    <col min="4618" max="4862" width="9.125" style="305"/>
    <col min="4863" max="4863" width="2.375" style="305" customWidth="1"/>
    <col min="4864" max="4864" width="63.875" style="305" customWidth="1"/>
    <col min="4865" max="4865" width="8.875" style="305" customWidth="1"/>
    <col min="4866" max="4866" width="0.875" style="305" customWidth="1"/>
    <col min="4867" max="4867" width="14" style="305" customWidth="1"/>
    <col min="4868" max="4868" width="0.875" style="305" customWidth="1"/>
    <col min="4869" max="4869" width="14" style="305" customWidth="1"/>
    <col min="4870" max="4870" width="0.875" style="305" customWidth="1"/>
    <col min="4871" max="4871" width="14" style="305" customWidth="1"/>
    <col min="4872" max="4872" width="0.875" style="305" customWidth="1"/>
    <col min="4873" max="4873" width="14" style="305" customWidth="1"/>
    <col min="4874" max="5118" width="9.125" style="305"/>
    <col min="5119" max="5119" width="2.375" style="305" customWidth="1"/>
    <col min="5120" max="5120" width="63.875" style="305" customWidth="1"/>
    <col min="5121" max="5121" width="8.875" style="305" customWidth="1"/>
    <col min="5122" max="5122" width="0.875" style="305" customWidth="1"/>
    <col min="5123" max="5123" width="14" style="305" customWidth="1"/>
    <col min="5124" max="5124" width="0.875" style="305" customWidth="1"/>
    <col min="5125" max="5125" width="14" style="305" customWidth="1"/>
    <col min="5126" max="5126" width="0.875" style="305" customWidth="1"/>
    <col min="5127" max="5127" width="14" style="305" customWidth="1"/>
    <col min="5128" max="5128" width="0.875" style="305" customWidth="1"/>
    <col min="5129" max="5129" width="14" style="305" customWidth="1"/>
    <col min="5130" max="5374" width="9.125" style="305"/>
    <col min="5375" max="5375" width="2.375" style="305" customWidth="1"/>
    <col min="5376" max="5376" width="63.875" style="305" customWidth="1"/>
    <col min="5377" max="5377" width="8.875" style="305" customWidth="1"/>
    <col min="5378" max="5378" width="0.875" style="305" customWidth="1"/>
    <col min="5379" max="5379" width="14" style="305" customWidth="1"/>
    <col min="5380" max="5380" width="0.875" style="305" customWidth="1"/>
    <col min="5381" max="5381" width="14" style="305" customWidth="1"/>
    <col min="5382" max="5382" width="0.875" style="305" customWidth="1"/>
    <col min="5383" max="5383" width="14" style="305" customWidth="1"/>
    <col min="5384" max="5384" width="0.875" style="305" customWidth="1"/>
    <col min="5385" max="5385" width="14" style="305" customWidth="1"/>
    <col min="5386" max="5630" width="9.125" style="305"/>
    <col min="5631" max="5631" width="2.375" style="305" customWidth="1"/>
    <col min="5632" max="5632" width="63.875" style="305" customWidth="1"/>
    <col min="5633" max="5633" width="8.875" style="305" customWidth="1"/>
    <col min="5634" max="5634" width="0.875" style="305" customWidth="1"/>
    <col min="5635" max="5635" width="14" style="305" customWidth="1"/>
    <col min="5636" max="5636" width="0.875" style="305" customWidth="1"/>
    <col min="5637" max="5637" width="14" style="305" customWidth="1"/>
    <col min="5638" max="5638" width="0.875" style="305" customWidth="1"/>
    <col min="5639" max="5639" width="14" style="305" customWidth="1"/>
    <col min="5640" max="5640" width="0.875" style="305" customWidth="1"/>
    <col min="5641" max="5641" width="14" style="305" customWidth="1"/>
    <col min="5642" max="5886" width="9.125" style="305"/>
    <col min="5887" max="5887" width="2.375" style="305" customWidth="1"/>
    <col min="5888" max="5888" width="63.875" style="305" customWidth="1"/>
    <col min="5889" max="5889" width="8.875" style="305" customWidth="1"/>
    <col min="5890" max="5890" width="0.875" style="305" customWidth="1"/>
    <col min="5891" max="5891" width="14" style="305" customWidth="1"/>
    <col min="5892" max="5892" width="0.875" style="305" customWidth="1"/>
    <col min="5893" max="5893" width="14" style="305" customWidth="1"/>
    <col min="5894" max="5894" width="0.875" style="305" customWidth="1"/>
    <col min="5895" max="5895" width="14" style="305" customWidth="1"/>
    <col min="5896" max="5896" width="0.875" style="305" customWidth="1"/>
    <col min="5897" max="5897" width="14" style="305" customWidth="1"/>
    <col min="5898" max="6142" width="9.125" style="305"/>
    <col min="6143" max="6143" width="2.375" style="305" customWidth="1"/>
    <col min="6144" max="6144" width="63.875" style="305" customWidth="1"/>
    <col min="6145" max="6145" width="8.875" style="305" customWidth="1"/>
    <col min="6146" max="6146" width="0.875" style="305" customWidth="1"/>
    <col min="6147" max="6147" width="14" style="305" customWidth="1"/>
    <col min="6148" max="6148" width="0.875" style="305" customWidth="1"/>
    <col min="6149" max="6149" width="14" style="305" customWidth="1"/>
    <col min="6150" max="6150" width="0.875" style="305" customWidth="1"/>
    <col min="6151" max="6151" width="14" style="305" customWidth="1"/>
    <col min="6152" max="6152" width="0.875" style="305" customWidth="1"/>
    <col min="6153" max="6153" width="14" style="305" customWidth="1"/>
    <col min="6154" max="6398" width="9.125" style="305"/>
    <col min="6399" max="6399" width="2.375" style="305" customWidth="1"/>
    <col min="6400" max="6400" width="63.875" style="305" customWidth="1"/>
    <col min="6401" max="6401" width="8.875" style="305" customWidth="1"/>
    <col min="6402" max="6402" width="0.875" style="305" customWidth="1"/>
    <col min="6403" max="6403" width="14" style="305" customWidth="1"/>
    <col min="6404" max="6404" width="0.875" style="305" customWidth="1"/>
    <col min="6405" max="6405" width="14" style="305" customWidth="1"/>
    <col min="6406" max="6406" width="0.875" style="305" customWidth="1"/>
    <col min="6407" max="6407" width="14" style="305" customWidth="1"/>
    <col min="6408" max="6408" width="0.875" style="305" customWidth="1"/>
    <col min="6409" max="6409" width="14" style="305" customWidth="1"/>
    <col min="6410" max="6654" width="9.125" style="305"/>
    <col min="6655" max="6655" width="2.375" style="305" customWidth="1"/>
    <col min="6656" max="6656" width="63.875" style="305" customWidth="1"/>
    <col min="6657" max="6657" width="8.875" style="305" customWidth="1"/>
    <col min="6658" max="6658" width="0.875" style="305" customWidth="1"/>
    <col min="6659" max="6659" width="14" style="305" customWidth="1"/>
    <col min="6660" max="6660" width="0.875" style="305" customWidth="1"/>
    <col min="6661" max="6661" width="14" style="305" customWidth="1"/>
    <col min="6662" max="6662" width="0.875" style="305" customWidth="1"/>
    <col min="6663" max="6663" width="14" style="305" customWidth="1"/>
    <col min="6664" max="6664" width="0.875" style="305" customWidth="1"/>
    <col min="6665" max="6665" width="14" style="305" customWidth="1"/>
    <col min="6666" max="6910" width="9.125" style="305"/>
    <col min="6911" max="6911" width="2.375" style="305" customWidth="1"/>
    <col min="6912" max="6912" width="63.875" style="305" customWidth="1"/>
    <col min="6913" max="6913" width="8.875" style="305" customWidth="1"/>
    <col min="6914" max="6914" width="0.875" style="305" customWidth="1"/>
    <col min="6915" max="6915" width="14" style="305" customWidth="1"/>
    <col min="6916" max="6916" width="0.875" style="305" customWidth="1"/>
    <col min="6917" max="6917" width="14" style="305" customWidth="1"/>
    <col min="6918" max="6918" width="0.875" style="305" customWidth="1"/>
    <col min="6919" max="6919" width="14" style="305" customWidth="1"/>
    <col min="6920" max="6920" width="0.875" style="305" customWidth="1"/>
    <col min="6921" max="6921" width="14" style="305" customWidth="1"/>
    <col min="6922" max="7166" width="9.125" style="305"/>
    <col min="7167" max="7167" width="2.375" style="305" customWidth="1"/>
    <col min="7168" max="7168" width="63.875" style="305" customWidth="1"/>
    <col min="7169" max="7169" width="8.875" style="305" customWidth="1"/>
    <col min="7170" max="7170" width="0.875" style="305" customWidth="1"/>
    <col min="7171" max="7171" width="14" style="305" customWidth="1"/>
    <col min="7172" max="7172" width="0.875" style="305" customWidth="1"/>
    <col min="7173" max="7173" width="14" style="305" customWidth="1"/>
    <col min="7174" max="7174" width="0.875" style="305" customWidth="1"/>
    <col min="7175" max="7175" width="14" style="305" customWidth="1"/>
    <col min="7176" max="7176" width="0.875" style="305" customWidth="1"/>
    <col min="7177" max="7177" width="14" style="305" customWidth="1"/>
    <col min="7178" max="7422" width="9.125" style="305"/>
    <col min="7423" max="7423" width="2.375" style="305" customWidth="1"/>
    <col min="7424" max="7424" width="63.875" style="305" customWidth="1"/>
    <col min="7425" max="7425" width="8.875" style="305" customWidth="1"/>
    <col min="7426" max="7426" width="0.875" style="305" customWidth="1"/>
    <col min="7427" max="7427" width="14" style="305" customWidth="1"/>
    <col min="7428" max="7428" width="0.875" style="305" customWidth="1"/>
    <col min="7429" max="7429" width="14" style="305" customWidth="1"/>
    <col min="7430" max="7430" width="0.875" style="305" customWidth="1"/>
    <col min="7431" max="7431" width="14" style="305" customWidth="1"/>
    <col min="7432" max="7432" width="0.875" style="305" customWidth="1"/>
    <col min="7433" max="7433" width="14" style="305" customWidth="1"/>
    <col min="7434" max="7678" width="9.125" style="305"/>
    <col min="7679" max="7679" width="2.375" style="305" customWidth="1"/>
    <col min="7680" max="7680" width="63.875" style="305" customWidth="1"/>
    <col min="7681" max="7681" width="8.875" style="305" customWidth="1"/>
    <col min="7682" max="7682" width="0.875" style="305" customWidth="1"/>
    <col min="7683" max="7683" width="14" style="305" customWidth="1"/>
    <col min="7684" max="7684" width="0.875" style="305" customWidth="1"/>
    <col min="7685" max="7685" width="14" style="305" customWidth="1"/>
    <col min="7686" max="7686" width="0.875" style="305" customWidth="1"/>
    <col min="7687" max="7687" width="14" style="305" customWidth="1"/>
    <col min="7688" max="7688" width="0.875" style="305" customWidth="1"/>
    <col min="7689" max="7689" width="14" style="305" customWidth="1"/>
    <col min="7690" max="7934" width="9.125" style="305"/>
    <col min="7935" max="7935" width="2.375" style="305" customWidth="1"/>
    <col min="7936" max="7936" width="63.875" style="305" customWidth="1"/>
    <col min="7937" max="7937" width="8.875" style="305" customWidth="1"/>
    <col min="7938" max="7938" width="0.875" style="305" customWidth="1"/>
    <col min="7939" max="7939" width="14" style="305" customWidth="1"/>
    <col min="7940" max="7940" width="0.875" style="305" customWidth="1"/>
    <col min="7941" max="7941" width="14" style="305" customWidth="1"/>
    <col min="7942" max="7942" width="0.875" style="305" customWidth="1"/>
    <col min="7943" max="7943" width="14" style="305" customWidth="1"/>
    <col min="7944" max="7944" width="0.875" style="305" customWidth="1"/>
    <col min="7945" max="7945" width="14" style="305" customWidth="1"/>
    <col min="7946" max="8190" width="9.125" style="305"/>
    <col min="8191" max="8191" width="2.375" style="305" customWidth="1"/>
    <col min="8192" max="8192" width="63.875" style="305" customWidth="1"/>
    <col min="8193" max="8193" width="8.875" style="305" customWidth="1"/>
    <col min="8194" max="8194" width="0.875" style="305" customWidth="1"/>
    <col min="8195" max="8195" width="14" style="305" customWidth="1"/>
    <col min="8196" max="8196" width="0.875" style="305" customWidth="1"/>
    <col min="8197" max="8197" width="14" style="305" customWidth="1"/>
    <col min="8198" max="8198" width="0.875" style="305" customWidth="1"/>
    <col min="8199" max="8199" width="14" style="305" customWidth="1"/>
    <col min="8200" max="8200" width="0.875" style="305" customWidth="1"/>
    <col min="8201" max="8201" width="14" style="305" customWidth="1"/>
    <col min="8202" max="8446" width="9.125" style="305"/>
    <col min="8447" max="8447" width="2.375" style="305" customWidth="1"/>
    <col min="8448" max="8448" width="63.875" style="305" customWidth="1"/>
    <col min="8449" max="8449" width="8.875" style="305" customWidth="1"/>
    <col min="8450" max="8450" width="0.875" style="305" customWidth="1"/>
    <col min="8451" max="8451" width="14" style="305" customWidth="1"/>
    <col min="8452" max="8452" width="0.875" style="305" customWidth="1"/>
    <col min="8453" max="8453" width="14" style="305" customWidth="1"/>
    <col min="8454" max="8454" width="0.875" style="305" customWidth="1"/>
    <col min="8455" max="8455" width="14" style="305" customWidth="1"/>
    <col min="8456" max="8456" width="0.875" style="305" customWidth="1"/>
    <col min="8457" max="8457" width="14" style="305" customWidth="1"/>
    <col min="8458" max="8702" width="9.125" style="305"/>
    <col min="8703" max="8703" width="2.375" style="305" customWidth="1"/>
    <col min="8704" max="8704" width="63.875" style="305" customWidth="1"/>
    <col min="8705" max="8705" width="8.875" style="305" customWidth="1"/>
    <col min="8706" max="8706" width="0.875" style="305" customWidth="1"/>
    <col min="8707" max="8707" width="14" style="305" customWidth="1"/>
    <col min="8708" max="8708" width="0.875" style="305" customWidth="1"/>
    <col min="8709" max="8709" width="14" style="305" customWidth="1"/>
    <col min="8710" max="8710" width="0.875" style="305" customWidth="1"/>
    <col min="8711" max="8711" width="14" style="305" customWidth="1"/>
    <col min="8712" max="8712" width="0.875" style="305" customWidth="1"/>
    <col min="8713" max="8713" width="14" style="305" customWidth="1"/>
    <col min="8714" max="8958" width="9.125" style="305"/>
    <col min="8959" max="8959" width="2.375" style="305" customWidth="1"/>
    <col min="8960" max="8960" width="63.875" style="305" customWidth="1"/>
    <col min="8961" max="8961" width="8.875" style="305" customWidth="1"/>
    <col min="8962" max="8962" width="0.875" style="305" customWidth="1"/>
    <col min="8963" max="8963" width="14" style="305" customWidth="1"/>
    <col min="8964" max="8964" width="0.875" style="305" customWidth="1"/>
    <col min="8965" max="8965" width="14" style="305" customWidth="1"/>
    <col min="8966" max="8966" width="0.875" style="305" customWidth="1"/>
    <col min="8967" max="8967" width="14" style="305" customWidth="1"/>
    <col min="8968" max="8968" width="0.875" style="305" customWidth="1"/>
    <col min="8969" max="8969" width="14" style="305" customWidth="1"/>
    <col min="8970" max="9214" width="9.125" style="305"/>
    <col min="9215" max="9215" width="2.375" style="305" customWidth="1"/>
    <col min="9216" max="9216" width="63.875" style="305" customWidth="1"/>
    <col min="9217" max="9217" width="8.875" style="305" customWidth="1"/>
    <col min="9218" max="9218" width="0.875" style="305" customWidth="1"/>
    <col min="9219" max="9219" width="14" style="305" customWidth="1"/>
    <col min="9220" max="9220" width="0.875" style="305" customWidth="1"/>
    <col min="9221" max="9221" width="14" style="305" customWidth="1"/>
    <col min="9222" max="9222" width="0.875" style="305" customWidth="1"/>
    <col min="9223" max="9223" width="14" style="305" customWidth="1"/>
    <col min="9224" max="9224" width="0.875" style="305" customWidth="1"/>
    <col min="9225" max="9225" width="14" style="305" customWidth="1"/>
    <col min="9226" max="9470" width="9.125" style="305"/>
    <col min="9471" max="9471" width="2.375" style="305" customWidth="1"/>
    <col min="9472" max="9472" width="63.875" style="305" customWidth="1"/>
    <col min="9473" max="9473" width="8.875" style="305" customWidth="1"/>
    <col min="9474" max="9474" width="0.875" style="305" customWidth="1"/>
    <col min="9475" max="9475" width="14" style="305" customWidth="1"/>
    <col min="9476" max="9476" width="0.875" style="305" customWidth="1"/>
    <col min="9477" max="9477" width="14" style="305" customWidth="1"/>
    <col min="9478" max="9478" width="0.875" style="305" customWidth="1"/>
    <col min="9479" max="9479" width="14" style="305" customWidth="1"/>
    <col min="9480" max="9480" width="0.875" style="305" customWidth="1"/>
    <col min="9481" max="9481" width="14" style="305" customWidth="1"/>
    <col min="9482" max="9726" width="9.125" style="305"/>
    <col min="9727" max="9727" width="2.375" style="305" customWidth="1"/>
    <col min="9728" max="9728" width="63.875" style="305" customWidth="1"/>
    <col min="9729" max="9729" width="8.875" style="305" customWidth="1"/>
    <col min="9730" max="9730" width="0.875" style="305" customWidth="1"/>
    <col min="9731" max="9731" width="14" style="305" customWidth="1"/>
    <col min="9732" max="9732" width="0.875" style="305" customWidth="1"/>
    <col min="9733" max="9733" width="14" style="305" customWidth="1"/>
    <col min="9734" max="9734" width="0.875" style="305" customWidth="1"/>
    <col min="9735" max="9735" width="14" style="305" customWidth="1"/>
    <col min="9736" max="9736" width="0.875" style="305" customWidth="1"/>
    <col min="9737" max="9737" width="14" style="305" customWidth="1"/>
    <col min="9738" max="9982" width="9.125" style="305"/>
    <col min="9983" max="9983" width="2.375" style="305" customWidth="1"/>
    <col min="9984" max="9984" width="63.875" style="305" customWidth="1"/>
    <col min="9985" max="9985" width="8.875" style="305" customWidth="1"/>
    <col min="9986" max="9986" width="0.875" style="305" customWidth="1"/>
    <col min="9987" max="9987" width="14" style="305" customWidth="1"/>
    <col min="9988" max="9988" width="0.875" style="305" customWidth="1"/>
    <col min="9989" max="9989" width="14" style="305" customWidth="1"/>
    <col min="9990" max="9990" width="0.875" style="305" customWidth="1"/>
    <col min="9991" max="9991" width="14" style="305" customWidth="1"/>
    <col min="9992" max="9992" width="0.875" style="305" customWidth="1"/>
    <col min="9993" max="9993" width="14" style="305" customWidth="1"/>
    <col min="9994" max="10238" width="9.125" style="305"/>
    <col min="10239" max="10239" width="2.375" style="305" customWidth="1"/>
    <col min="10240" max="10240" width="63.875" style="305" customWidth="1"/>
    <col min="10241" max="10241" width="8.875" style="305" customWidth="1"/>
    <col min="10242" max="10242" width="0.875" style="305" customWidth="1"/>
    <col min="10243" max="10243" width="14" style="305" customWidth="1"/>
    <col min="10244" max="10244" width="0.875" style="305" customWidth="1"/>
    <col min="10245" max="10245" width="14" style="305" customWidth="1"/>
    <col min="10246" max="10246" width="0.875" style="305" customWidth="1"/>
    <col min="10247" max="10247" width="14" style="305" customWidth="1"/>
    <col min="10248" max="10248" width="0.875" style="305" customWidth="1"/>
    <col min="10249" max="10249" width="14" style="305" customWidth="1"/>
    <col min="10250" max="10494" width="9.125" style="305"/>
    <col min="10495" max="10495" width="2.375" style="305" customWidth="1"/>
    <col min="10496" max="10496" width="63.875" style="305" customWidth="1"/>
    <col min="10497" max="10497" width="8.875" style="305" customWidth="1"/>
    <col min="10498" max="10498" width="0.875" style="305" customWidth="1"/>
    <col min="10499" max="10499" width="14" style="305" customWidth="1"/>
    <col min="10500" max="10500" width="0.875" style="305" customWidth="1"/>
    <col min="10501" max="10501" width="14" style="305" customWidth="1"/>
    <col min="10502" max="10502" width="0.875" style="305" customWidth="1"/>
    <col min="10503" max="10503" width="14" style="305" customWidth="1"/>
    <col min="10504" max="10504" width="0.875" style="305" customWidth="1"/>
    <col min="10505" max="10505" width="14" style="305" customWidth="1"/>
    <col min="10506" max="10750" width="9.125" style="305"/>
    <col min="10751" max="10751" width="2.375" style="305" customWidth="1"/>
    <col min="10752" max="10752" width="63.875" style="305" customWidth="1"/>
    <col min="10753" max="10753" width="8.875" style="305" customWidth="1"/>
    <col min="10754" max="10754" width="0.875" style="305" customWidth="1"/>
    <col min="10755" max="10755" width="14" style="305" customWidth="1"/>
    <col min="10756" max="10756" width="0.875" style="305" customWidth="1"/>
    <col min="10757" max="10757" width="14" style="305" customWidth="1"/>
    <col min="10758" max="10758" width="0.875" style="305" customWidth="1"/>
    <col min="10759" max="10759" width="14" style="305" customWidth="1"/>
    <col min="10760" max="10760" width="0.875" style="305" customWidth="1"/>
    <col min="10761" max="10761" width="14" style="305" customWidth="1"/>
    <col min="10762" max="11006" width="9.125" style="305"/>
    <col min="11007" max="11007" width="2.375" style="305" customWidth="1"/>
    <col min="11008" max="11008" width="63.875" style="305" customWidth="1"/>
    <col min="11009" max="11009" width="8.875" style="305" customWidth="1"/>
    <col min="11010" max="11010" width="0.875" style="305" customWidth="1"/>
    <col min="11011" max="11011" width="14" style="305" customWidth="1"/>
    <col min="11012" max="11012" width="0.875" style="305" customWidth="1"/>
    <col min="11013" max="11013" width="14" style="305" customWidth="1"/>
    <col min="11014" max="11014" width="0.875" style="305" customWidth="1"/>
    <col min="11015" max="11015" width="14" style="305" customWidth="1"/>
    <col min="11016" max="11016" width="0.875" style="305" customWidth="1"/>
    <col min="11017" max="11017" width="14" style="305" customWidth="1"/>
    <col min="11018" max="11262" width="9.125" style="305"/>
    <col min="11263" max="11263" width="2.375" style="305" customWidth="1"/>
    <col min="11264" max="11264" width="63.875" style="305" customWidth="1"/>
    <col min="11265" max="11265" width="8.875" style="305" customWidth="1"/>
    <col min="11266" max="11266" width="0.875" style="305" customWidth="1"/>
    <col min="11267" max="11267" width="14" style="305" customWidth="1"/>
    <col min="11268" max="11268" width="0.875" style="305" customWidth="1"/>
    <col min="11269" max="11269" width="14" style="305" customWidth="1"/>
    <col min="11270" max="11270" width="0.875" style="305" customWidth="1"/>
    <col min="11271" max="11271" width="14" style="305" customWidth="1"/>
    <col min="11272" max="11272" width="0.875" style="305" customWidth="1"/>
    <col min="11273" max="11273" width="14" style="305" customWidth="1"/>
    <col min="11274" max="11518" width="9.125" style="305"/>
    <col min="11519" max="11519" width="2.375" style="305" customWidth="1"/>
    <col min="11520" max="11520" width="63.875" style="305" customWidth="1"/>
    <col min="11521" max="11521" width="8.875" style="305" customWidth="1"/>
    <col min="11522" max="11522" width="0.875" style="305" customWidth="1"/>
    <col min="11523" max="11523" width="14" style="305" customWidth="1"/>
    <col min="11524" max="11524" width="0.875" style="305" customWidth="1"/>
    <col min="11525" max="11525" width="14" style="305" customWidth="1"/>
    <col min="11526" max="11526" width="0.875" style="305" customWidth="1"/>
    <col min="11527" max="11527" width="14" style="305" customWidth="1"/>
    <col min="11528" max="11528" width="0.875" style="305" customWidth="1"/>
    <col min="11529" max="11529" width="14" style="305" customWidth="1"/>
    <col min="11530" max="11774" width="9.125" style="305"/>
    <col min="11775" max="11775" width="2.375" style="305" customWidth="1"/>
    <col min="11776" max="11776" width="63.875" style="305" customWidth="1"/>
    <col min="11777" max="11777" width="8.875" style="305" customWidth="1"/>
    <col min="11778" max="11778" width="0.875" style="305" customWidth="1"/>
    <col min="11779" max="11779" width="14" style="305" customWidth="1"/>
    <col min="11780" max="11780" width="0.875" style="305" customWidth="1"/>
    <col min="11781" max="11781" width="14" style="305" customWidth="1"/>
    <col min="11782" max="11782" width="0.875" style="305" customWidth="1"/>
    <col min="11783" max="11783" width="14" style="305" customWidth="1"/>
    <col min="11784" max="11784" width="0.875" style="305" customWidth="1"/>
    <col min="11785" max="11785" width="14" style="305" customWidth="1"/>
    <col min="11786" max="12030" width="9.125" style="305"/>
    <col min="12031" max="12031" width="2.375" style="305" customWidth="1"/>
    <col min="12032" max="12032" width="63.875" style="305" customWidth="1"/>
    <col min="12033" max="12033" width="8.875" style="305" customWidth="1"/>
    <col min="12034" max="12034" width="0.875" style="305" customWidth="1"/>
    <col min="12035" max="12035" width="14" style="305" customWidth="1"/>
    <col min="12036" max="12036" width="0.875" style="305" customWidth="1"/>
    <col min="12037" max="12037" width="14" style="305" customWidth="1"/>
    <col min="12038" max="12038" width="0.875" style="305" customWidth="1"/>
    <col min="12039" max="12039" width="14" style="305" customWidth="1"/>
    <col min="12040" max="12040" width="0.875" style="305" customWidth="1"/>
    <col min="12041" max="12041" width="14" style="305" customWidth="1"/>
    <col min="12042" max="12286" width="9.125" style="305"/>
    <col min="12287" max="12287" width="2.375" style="305" customWidth="1"/>
    <col min="12288" max="12288" width="63.875" style="305" customWidth="1"/>
    <col min="12289" max="12289" width="8.875" style="305" customWidth="1"/>
    <col min="12290" max="12290" width="0.875" style="305" customWidth="1"/>
    <col min="12291" max="12291" width="14" style="305" customWidth="1"/>
    <col min="12292" max="12292" width="0.875" style="305" customWidth="1"/>
    <col min="12293" max="12293" width="14" style="305" customWidth="1"/>
    <col min="12294" max="12294" width="0.875" style="305" customWidth="1"/>
    <col min="12295" max="12295" width="14" style="305" customWidth="1"/>
    <col min="12296" max="12296" width="0.875" style="305" customWidth="1"/>
    <col min="12297" max="12297" width="14" style="305" customWidth="1"/>
    <col min="12298" max="12542" width="9.125" style="305"/>
    <col min="12543" max="12543" width="2.375" style="305" customWidth="1"/>
    <col min="12544" max="12544" width="63.875" style="305" customWidth="1"/>
    <col min="12545" max="12545" width="8.875" style="305" customWidth="1"/>
    <col min="12546" max="12546" width="0.875" style="305" customWidth="1"/>
    <col min="12547" max="12547" width="14" style="305" customWidth="1"/>
    <col min="12548" max="12548" width="0.875" style="305" customWidth="1"/>
    <col min="12549" max="12549" width="14" style="305" customWidth="1"/>
    <col min="12550" max="12550" width="0.875" style="305" customWidth="1"/>
    <col min="12551" max="12551" width="14" style="305" customWidth="1"/>
    <col min="12552" max="12552" width="0.875" style="305" customWidth="1"/>
    <col min="12553" max="12553" width="14" style="305" customWidth="1"/>
    <col min="12554" max="12798" width="9.125" style="305"/>
    <col min="12799" max="12799" width="2.375" style="305" customWidth="1"/>
    <col min="12800" max="12800" width="63.875" style="305" customWidth="1"/>
    <col min="12801" max="12801" width="8.875" style="305" customWidth="1"/>
    <col min="12802" max="12802" width="0.875" style="305" customWidth="1"/>
    <col min="12803" max="12803" width="14" style="305" customWidth="1"/>
    <col min="12804" max="12804" width="0.875" style="305" customWidth="1"/>
    <col min="12805" max="12805" width="14" style="305" customWidth="1"/>
    <col min="12806" max="12806" width="0.875" style="305" customWidth="1"/>
    <col min="12807" max="12807" width="14" style="305" customWidth="1"/>
    <col min="12808" max="12808" width="0.875" style="305" customWidth="1"/>
    <col min="12809" max="12809" width="14" style="305" customWidth="1"/>
    <col min="12810" max="13054" width="9.125" style="305"/>
    <col min="13055" max="13055" width="2.375" style="305" customWidth="1"/>
    <col min="13056" max="13056" width="63.875" style="305" customWidth="1"/>
    <col min="13057" max="13057" width="8.875" style="305" customWidth="1"/>
    <col min="13058" max="13058" width="0.875" style="305" customWidth="1"/>
    <col min="13059" max="13059" width="14" style="305" customWidth="1"/>
    <col min="13060" max="13060" width="0.875" style="305" customWidth="1"/>
    <col min="13061" max="13061" width="14" style="305" customWidth="1"/>
    <col min="13062" max="13062" width="0.875" style="305" customWidth="1"/>
    <col min="13063" max="13063" width="14" style="305" customWidth="1"/>
    <col min="13064" max="13064" width="0.875" style="305" customWidth="1"/>
    <col min="13065" max="13065" width="14" style="305" customWidth="1"/>
    <col min="13066" max="13310" width="9.125" style="305"/>
    <col min="13311" max="13311" width="2.375" style="305" customWidth="1"/>
    <col min="13312" max="13312" width="63.875" style="305" customWidth="1"/>
    <col min="13313" max="13313" width="8.875" style="305" customWidth="1"/>
    <col min="13314" max="13314" width="0.875" style="305" customWidth="1"/>
    <col min="13315" max="13315" width="14" style="305" customWidth="1"/>
    <col min="13316" max="13316" width="0.875" style="305" customWidth="1"/>
    <col min="13317" max="13317" width="14" style="305" customWidth="1"/>
    <col min="13318" max="13318" width="0.875" style="305" customWidth="1"/>
    <col min="13319" max="13319" width="14" style="305" customWidth="1"/>
    <col min="13320" max="13320" width="0.875" style="305" customWidth="1"/>
    <col min="13321" max="13321" width="14" style="305" customWidth="1"/>
    <col min="13322" max="13566" width="9.125" style="305"/>
    <col min="13567" max="13567" width="2.375" style="305" customWidth="1"/>
    <col min="13568" max="13568" width="63.875" style="305" customWidth="1"/>
    <col min="13569" max="13569" width="8.875" style="305" customWidth="1"/>
    <col min="13570" max="13570" width="0.875" style="305" customWidth="1"/>
    <col min="13571" max="13571" width="14" style="305" customWidth="1"/>
    <col min="13572" max="13572" width="0.875" style="305" customWidth="1"/>
    <col min="13573" max="13573" width="14" style="305" customWidth="1"/>
    <col min="13574" max="13574" width="0.875" style="305" customWidth="1"/>
    <col min="13575" max="13575" width="14" style="305" customWidth="1"/>
    <col min="13576" max="13576" width="0.875" style="305" customWidth="1"/>
    <col min="13577" max="13577" width="14" style="305" customWidth="1"/>
    <col min="13578" max="13822" width="9.125" style="305"/>
    <col min="13823" max="13823" width="2.375" style="305" customWidth="1"/>
    <col min="13824" max="13824" width="63.875" style="305" customWidth="1"/>
    <col min="13825" max="13825" width="8.875" style="305" customWidth="1"/>
    <col min="13826" max="13826" width="0.875" style="305" customWidth="1"/>
    <col min="13827" max="13827" width="14" style="305" customWidth="1"/>
    <col min="13828" max="13828" width="0.875" style="305" customWidth="1"/>
    <col min="13829" max="13829" width="14" style="305" customWidth="1"/>
    <col min="13830" max="13830" width="0.875" style="305" customWidth="1"/>
    <col min="13831" max="13831" width="14" style="305" customWidth="1"/>
    <col min="13832" max="13832" width="0.875" style="305" customWidth="1"/>
    <col min="13833" max="13833" width="14" style="305" customWidth="1"/>
    <col min="13834" max="14078" width="9.125" style="305"/>
    <col min="14079" max="14079" width="2.375" style="305" customWidth="1"/>
    <col min="14080" max="14080" width="63.875" style="305" customWidth="1"/>
    <col min="14081" max="14081" width="8.875" style="305" customWidth="1"/>
    <col min="14082" max="14082" width="0.875" style="305" customWidth="1"/>
    <col min="14083" max="14083" width="14" style="305" customWidth="1"/>
    <col min="14084" max="14084" width="0.875" style="305" customWidth="1"/>
    <col min="14085" max="14085" width="14" style="305" customWidth="1"/>
    <col min="14086" max="14086" width="0.875" style="305" customWidth="1"/>
    <col min="14087" max="14087" width="14" style="305" customWidth="1"/>
    <col min="14088" max="14088" width="0.875" style="305" customWidth="1"/>
    <col min="14089" max="14089" width="14" style="305" customWidth="1"/>
    <col min="14090" max="14334" width="9.125" style="305"/>
    <col min="14335" max="14335" width="2.375" style="305" customWidth="1"/>
    <col min="14336" max="14336" width="63.875" style="305" customWidth="1"/>
    <col min="14337" max="14337" width="8.875" style="305" customWidth="1"/>
    <col min="14338" max="14338" width="0.875" style="305" customWidth="1"/>
    <col min="14339" max="14339" width="14" style="305" customWidth="1"/>
    <col min="14340" max="14340" width="0.875" style="305" customWidth="1"/>
    <col min="14341" max="14341" width="14" style="305" customWidth="1"/>
    <col min="14342" max="14342" width="0.875" style="305" customWidth="1"/>
    <col min="14343" max="14343" width="14" style="305" customWidth="1"/>
    <col min="14344" max="14344" width="0.875" style="305" customWidth="1"/>
    <col min="14345" max="14345" width="14" style="305" customWidth="1"/>
    <col min="14346" max="14590" width="9.125" style="305"/>
    <col min="14591" max="14591" width="2.375" style="305" customWidth="1"/>
    <col min="14592" max="14592" width="63.875" style="305" customWidth="1"/>
    <col min="14593" max="14593" width="8.875" style="305" customWidth="1"/>
    <col min="14594" max="14594" width="0.875" style="305" customWidth="1"/>
    <col min="14595" max="14595" width="14" style="305" customWidth="1"/>
    <col min="14596" max="14596" width="0.875" style="305" customWidth="1"/>
    <col min="14597" max="14597" width="14" style="305" customWidth="1"/>
    <col min="14598" max="14598" width="0.875" style="305" customWidth="1"/>
    <col min="14599" max="14599" width="14" style="305" customWidth="1"/>
    <col min="14600" max="14600" width="0.875" style="305" customWidth="1"/>
    <col min="14601" max="14601" width="14" style="305" customWidth="1"/>
    <col min="14602" max="14846" width="9.125" style="305"/>
    <col min="14847" max="14847" width="2.375" style="305" customWidth="1"/>
    <col min="14848" max="14848" width="63.875" style="305" customWidth="1"/>
    <col min="14849" max="14849" width="8.875" style="305" customWidth="1"/>
    <col min="14850" max="14850" width="0.875" style="305" customWidth="1"/>
    <col min="14851" max="14851" width="14" style="305" customWidth="1"/>
    <col min="14852" max="14852" width="0.875" style="305" customWidth="1"/>
    <col min="14853" max="14853" width="14" style="305" customWidth="1"/>
    <col min="14854" max="14854" width="0.875" style="305" customWidth="1"/>
    <col min="14855" max="14855" width="14" style="305" customWidth="1"/>
    <col min="14856" max="14856" width="0.875" style="305" customWidth="1"/>
    <col min="14857" max="14857" width="14" style="305" customWidth="1"/>
    <col min="14858" max="15102" width="9.125" style="305"/>
    <col min="15103" max="15103" width="2.375" style="305" customWidth="1"/>
    <col min="15104" max="15104" width="63.875" style="305" customWidth="1"/>
    <col min="15105" max="15105" width="8.875" style="305" customWidth="1"/>
    <col min="15106" max="15106" width="0.875" style="305" customWidth="1"/>
    <col min="15107" max="15107" width="14" style="305" customWidth="1"/>
    <col min="15108" max="15108" width="0.875" style="305" customWidth="1"/>
    <col min="15109" max="15109" width="14" style="305" customWidth="1"/>
    <col min="15110" max="15110" width="0.875" style="305" customWidth="1"/>
    <col min="15111" max="15111" width="14" style="305" customWidth="1"/>
    <col min="15112" max="15112" width="0.875" style="305" customWidth="1"/>
    <col min="15113" max="15113" width="14" style="305" customWidth="1"/>
    <col min="15114" max="15358" width="9.125" style="305"/>
    <col min="15359" max="15359" width="2.375" style="305" customWidth="1"/>
    <col min="15360" max="15360" width="63.875" style="305" customWidth="1"/>
    <col min="15361" max="15361" width="8.875" style="305" customWidth="1"/>
    <col min="15362" max="15362" width="0.875" style="305" customWidth="1"/>
    <col min="15363" max="15363" width="14" style="305" customWidth="1"/>
    <col min="15364" max="15364" width="0.875" style="305" customWidth="1"/>
    <col min="15365" max="15365" width="14" style="305" customWidth="1"/>
    <col min="15366" max="15366" width="0.875" style="305" customWidth="1"/>
    <col min="15367" max="15367" width="14" style="305" customWidth="1"/>
    <col min="15368" max="15368" width="0.875" style="305" customWidth="1"/>
    <col min="15369" max="15369" width="14" style="305" customWidth="1"/>
    <col min="15370" max="15614" width="9.125" style="305"/>
    <col min="15615" max="15615" width="2.375" style="305" customWidth="1"/>
    <col min="15616" max="15616" width="63.875" style="305" customWidth="1"/>
    <col min="15617" max="15617" width="8.875" style="305" customWidth="1"/>
    <col min="15618" max="15618" width="0.875" style="305" customWidth="1"/>
    <col min="15619" max="15619" width="14" style="305" customWidth="1"/>
    <col min="15620" max="15620" width="0.875" style="305" customWidth="1"/>
    <col min="15621" max="15621" width="14" style="305" customWidth="1"/>
    <col min="15622" max="15622" width="0.875" style="305" customWidth="1"/>
    <col min="15623" max="15623" width="14" style="305" customWidth="1"/>
    <col min="15624" max="15624" width="0.875" style="305" customWidth="1"/>
    <col min="15625" max="15625" width="14" style="305" customWidth="1"/>
    <col min="15626" max="15870" width="9.125" style="305"/>
    <col min="15871" max="15871" width="2.375" style="305" customWidth="1"/>
    <col min="15872" max="15872" width="63.875" style="305" customWidth="1"/>
    <col min="15873" max="15873" width="8.875" style="305" customWidth="1"/>
    <col min="15874" max="15874" width="0.875" style="305" customWidth="1"/>
    <col min="15875" max="15875" width="14" style="305" customWidth="1"/>
    <col min="15876" max="15876" width="0.875" style="305" customWidth="1"/>
    <col min="15877" max="15877" width="14" style="305" customWidth="1"/>
    <col min="15878" max="15878" width="0.875" style="305" customWidth="1"/>
    <col min="15879" max="15879" width="14" style="305" customWidth="1"/>
    <col min="15880" max="15880" width="0.875" style="305" customWidth="1"/>
    <col min="15881" max="15881" width="14" style="305" customWidth="1"/>
    <col min="15882" max="16126" width="9.125" style="305"/>
    <col min="16127" max="16127" width="2.375" style="305" customWidth="1"/>
    <col min="16128" max="16128" width="63.875" style="305" customWidth="1"/>
    <col min="16129" max="16129" width="8.875" style="305" customWidth="1"/>
    <col min="16130" max="16130" width="0.875" style="305" customWidth="1"/>
    <col min="16131" max="16131" width="14" style="305" customWidth="1"/>
    <col min="16132" max="16132" width="0.875" style="305" customWidth="1"/>
    <col min="16133" max="16133" width="14" style="305" customWidth="1"/>
    <col min="16134" max="16134" width="0.875" style="305" customWidth="1"/>
    <col min="16135" max="16135" width="14" style="305" customWidth="1"/>
    <col min="16136" max="16136" width="0.875" style="305" customWidth="1"/>
    <col min="16137" max="16137" width="14" style="305" customWidth="1"/>
    <col min="16138" max="16384" width="9.125" style="305"/>
  </cols>
  <sheetData>
    <row r="1" spans="1:33" ht="16.5" customHeight="1" x14ac:dyDescent="0.25">
      <c r="A1" s="137" t="s">
        <v>0</v>
      </c>
      <c r="B1" s="302"/>
      <c r="D1" s="302"/>
      <c r="E1" s="304"/>
      <c r="F1" s="302"/>
      <c r="G1" s="304"/>
      <c r="H1" s="302"/>
      <c r="I1" s="304"/>
      <c r="J1" s="302"/>
      <c r="K1" s="304"/>
      <c r="M1" s="306"/>
    </row>
    <row r="2" spans="1:33" ht="16.5" customHeight="1" x14ac:dyDescent="0.25">
      <c r="A2" s="307" t="s">
        <v>231</v>
      </c>
      <c r="B2" s="302"/>
      <c r="D2" s="302"/>
      <c r="E2" s="304"/>
      <c r="F2" s="302"/>
      <c r="G2" s="304"/>
      <c r="H2" s="302"/>
      <c r="I2" s="304"/>
      <c r="J2" s="302"/>
      <c r="K2" s="304"/>
      <c r="M2" s="308"/>
    </row>
    <row r="3" spans="1:33" ht="16.5" customHeight="1" x14ac:dyDescent="0.25">
      <c r="A3" s="307"/>
      <c r="B3" s="302"/>
      <c r="D3" s="302"/>
      <c r="E3" s="304"/>
      <c r="F3" s="302"/>
      <c r="G3" s="304"/>
      <c r="H3" s="302"/>
      <c r="I3" s="304"/>
      <c r="J3" s="302"/>
      <c r="K3" s="304"/>
      <c r="M3" s="308"/>
    </row>
    <row r="4" spans="1:33" ht="16.5" customHeight="1" x14ac:dyDescent="0.25">
      <c r="A4" s="309"/>
      <c r="B4" s="309"/>
      <c r="C4" s="310"/>
      <c r="D4" s="309"/>
      <c r="E4" s="367" t="s">
        <v>88</v>
      </c>
      <c r="F4" s="367"/>
      <c r="G4" s="367"/>
      <c r="H4" s="311"/>
      <c r="I4" s="367" t="s">
        <v>89</v>
      </c>
      <c r="J4" s="367"/>
      <c r="K4" s="367"/>
      <c r="M4" s="312"/>
    </row>
    <row r="5" spans="1:33" ht="16.5" customHeight="1" x14ac:dyDescent="0.25">
      <c r="A5" s="309"/>
      <c r="B5" s="309"/>
      <c r="C5" s="310"/>
      <c r="D5" s="309"/>
      <c r="E5" s="367" t="s">
        <v>90</v>
      </c>
      <c r="F5" s="367"/>
      <c r="G5" s="367"/>
      <c r="H5" s="311"/>
      <c r="I5" s="367" t="s">
        <v>90</v>
      </c>
      <c r="J5" s="367"/>
      <c r="K5" s="367"/>
      <c r="M5" s="312"/>
    </row>
    <row r="6" spans="1:33" ht="16.5" customHeight="1" x14ac:dyDescent="0.25">
      <c r="A6" s="313"/>
      <c r="B6" s="305"/>
      <c r="C6" s="313"/>
      <c r="D6" s="305"/>
      <c r="E6" s="368" t="s">
        <v>91</v>
      </c>
      <c r="F6" s="368"/>
      <c r="G6" s="368"/>
      <c r="H6" s="305"/>
      <c r="I6" s="368" t="str">
        <f>E6</f>
        <v>Year ended 31 December</v>
      </c>
      <c r="J6" s="368"/>
      <c r="K6" s="368"/>
      <c r="M6" s="314"/>
    </row>
    <row r="7" spans="1:33" ht="16.5" customHeight="1" x14ac:dyDescent="0.25">
      <c r="A7" s="309"/>
      <c r="B7" s="309"/>
      <c r="C7" s="310" t="s">
        <v>8</v>
      </c>
      <c r="D7" s="309"/>
      <c r="E7" s="159">
        <v>2024</v>
      </c>
      <c r="F7" s="159"/>
      <c r="G7" s="159">
        <v>2023</v>
      </c>
      <c r="H7" s="159"/>
      <c r="I7" s="159">
        <v>2024</v>
      </c>
      <c r="J7" s="159"/>
      <c r="K7" s="159">
        <v>2023</v>
      </c>
      <c r="M7" s="312"/>
    </row>
    <row r="8" spans="1:33" ht="16.5" customHeight="1" x14ac:dyDescent="0.25">
      <c r="A8" s="309"/>
      <c r="B8" s="309"/>
      <c r="C8" s="310"/>
      <c r="D8" s="309"/>
      <c r="E8" s="159"/>
      <c r="F8" s="159"/>
      <c r="G8" s="159" t="s">
        <v>9</v>
      </c>
      <c r="H8" s="159"/>
      <c r="I8" s="159"/>
      <c r="J8" s="159"/>
      <c r="K8" s="159"/>
      <c r="M8" s="312"/>
    </row>
    <row r="9" spans="1:33" ht="16.5" customHeight="1" x14ac:dyDescent="0.25">
      <c r="A9" s="309"/>
      <c r="B9" s="309"/>
      <c r="C9" s="310"/>
      <c r="D9" s="309"/>
      <c r="E9" s="369" t="s">
        <v>10</v>
      </c>
      <c r="F9" s="369"/>
      <c r="G9" s="369"/>
      <c r="H9" s="369"/>
      <c r="I9" s="369"/>
      <c r="J9" s="369"/>
      <c r="K9" s="369"/>
      <c r="M9" s="312"/>
    </row>
    <row r="10" spans="1:33" ht="16.5" customHeight="1" x14ac:dyDescent="0.25">
      <c r="A10" s="315" t="s">
        <v>232</v>
      </c>
      <c r="B10" s="309"/>
      <c r="C10" s="310"/>
      <c r="D10" s="309"/>
      <c r="E10" s="310"/>
      <c r="F10" s="310"/>
      <c r="G10" s="310"/>
      <c r="H10" s="310"/>
      <c r="I10" s="310"/>
      <c r="J10" s="310"/>
      <c r="K10" s="310"/>
      <c r="M10" s="316"/>
    </row>
    <row r="11" spans="1:33" ht="16.5" customHeight="1" x14ac:dyDescent="0.25">
      <c r="A11" s="311" t="s">
        <v>120</v>
      </c>
      <c r="B11" s="311"/>
      <c r="C11" s="310"/>
      <c r="D11" s="309"/>
      <c r="E11" s="50">
        <f>+'FS PL'!D46</f>
        <v>1562074</v>
      </c>
      <c r="F11" s="33"/>
      <c r="G11" s="102">
        <f>+'FS PL'!F46</f>
        <v>1330369</v>
      </c>
      <c r="H11" s="33"/>
      <c r="I11" s="50">
        <f>+'FS PL'!H46</f>
        <v>403473</v>
      </c>
      <c r="J11" s="33"/>
      <c r="K11" s="102">
        <f>+'FS PL'!J46</f>
        <v>2508704</v>
      </c>
      <c r="L11" s="317"/>
      <c r="M11" s="318"/>
      <c r="Y11" s="317"/>
      <c r="Z11" s="317"/>
      <c r="AA11" s="317"/>
      <c r="AB11" s="317"/>
      <c r="AC11" s="317"/>
      <c r="AD11" s="317"/>
      <c r="AE11" s="317"/>
      <c r="AF11" s="317"/>
      <c r="AG11" s="317"/>
    </row>
    <row r="12" spans="1:33" ht="16.5" customHeight="1" x14ac:dyDescent="0.25">
      <c r="A12" s="319" t="s">
        <v>233</v>
      </c>
      <c r="B12" s="311"/>
      <c r="C12" s="310"/>
      <c r="D12" s="309"/>
      <c r="E12" s="33"/>
      <c r="F12" s="33"/>
      <c r="G12" s="33"/>
      <c r="H12" s="33"/>
      <c r="I12" s="33"/>
      <c r="J12" s="33"/>
      <c r="K12" s="33"/>
      <c r="L12" s="317"/>
      <c r="M12" s="320"/>
    </row>
    <row r="13" spans="1:33" ht="16.5" customHeight="1" x14ac:dyDescent="0.25">
      <c r="A13" s="311" t="s">
        <v>234</v>
      </c>
      <c r="B13" s="311"/>
      <c r="C13" s="310"/>
      <c r="D13" s="309"/>
      <c r="E13" s="33"/>
      <c r="F13" s="33"/>
      <c r="G13" s="33"/>
      <c r="H13" s="33"/>
      <c r="I13" s="33"/>
      <c r="J13" s="33"/>
      <c r="K13" s="33"/>
      <c r="L13" s="317"/>
      <c r="M13" s="318"/>
    </row>
    <row r="14" spans="1:33" ht="16.5" customHeight="1" x14ac:dyDescent="0.25">
      <c r="A14" s="311"/>
      <c r="B14" s="311" t="s">
        <v>235</v>
      </c>
      <c r="C14" s="310" t="s">
        <v>236</v>
      </c>
      <c r="D14" s="309"/>
      <c r="E14" s="50">
        <v>2473692</v>
      </c>
      <c r="F14" s="50"/>
      <c r="G14" s="50">
        <v>2187065</v>
      </c>
      <c r="H14" s="50"/>
      <c r="I14" s="50">
        <v>51579</v>
      </c>
      <c r="J14" s="50"/>
      <c r="K14" s="50">
        <v>47418</v>
      </c>
      <c r="L14" s="317"/>
      <c r="M14" s="318"/>
      <c r="Y14" s="317"/>
      <c r="Z14" s="317"/>
      <c r="AA14" s="317"/>
      <c r="AB14" s="317"/>
      <c r="AC14" s="317"/>
      <c r="AD14" s="317"/>
      <c r="AE14" s="317"/>
    </row>
    <row r="15" spans="1:33" ht="16.5" customHeight="1" x14ac:dyDescent="0.25">
      <c r="A15" s="311" t="s">
        <v>237</v>
      </c>
      <c r="B15" s="311"/>
      <c r="C15" s="310"/>
      <c r="D15" s="309"/>
      <c r="E15" s="50">
        <v>37994</v>
      </c>
      <c r="F15" s="50"/>
      <c r="G15" s="50">
        <v>29867</v>
      </c>
      <c r="H15" s="50"/>
      <c r="I15" s="50">
        <v>0</v>
      </c>
      <c r="J15" s="50"/>
      <c r="K15" s="50">
        <v>0</v>
      </c>
      <c r="L15" s="317"/>
      <c r="M15" s="318"/>
      <c r="Y15" s="317"/>
      <c r="Z15" s="317"/>
      <c r="AA15" s="317"/>
      <c r="AB15" s="317"/>
      <c r="AC15" s="317"/>
      <c r="AD15" s="317"/>
      <c r="AE15" s="317"/>
    </row>
    <row r="16" spans="1:33" ht="16.5" customHeight="1" x14ac:dyDescent="0.25">
      <c r="A16" s="311" t="s">
        <v>238</v>
      </c>
      <c r="B16" s="311"/>
      <c r="C16" s="310"/>
      <c r="D16" s="309"/>
      <c r="E16" s="50">
        <v>28889</v>
      </c>
      <c r="F16" s="50"/>
      <c r="G16" s="50">
        <v>31421</v>
      </c>
      <c r="H16" s="50"/>
      <c r="I16" s="50">
        <v>2496</v>
      </c>
      <c r="J16" s="50"/>
      <c r="K16" s="50">
        <v>1517</v>
      </c>
      <c r="L16" s="317"/>
      <c r="M16" s="318"/>
      <c r="Y16" s="317"/>
      <c r="Z16" s="317"/>
      <c r="AA16" s="317"/>
      <c r="AB16" s="317"/>
      <c r="AC16" s="317"/>
      <c r="AD16" s="317"/>
      <c r="AE16" s="317"/>
    </row>
    <row r="17" spans="1:31" ht="16.5" customHeight="1" x14ac:dyDescent="0.25">
      <c r="A17" s="321" t="s">
        <v>239</v>
      </c>
      <c r="B17" s="311"/>
      <c r="C17" s="310">
        <v>8</v>
      </c>
      <c r="D17" s="309"/>
      <c r="E17" s="50">
        <v>-12947</v>
      </c>
      <c r="F17" s="50"/>
      <c r="G17" s="50">
        <v>38662</v>
      </c>
      <c r="H17" s="50"/>
      <c r="I17" s="50">
        <v>0</v>
      </c>
      <c r="J17" s="50"/>
      <c r="K17" s="50">
        <v>0</v>
      </c>
      <c r="L17" s="317"/>
      <c r="M17" s="322"/>
      <c r="Y17" s="317"/>
      <c r="Z17" s="317"/>
      <c r="AA17" s="317"/>
      <c r="AB17" s="317"/>
      <c r="AC17" s="317"/>
      <c r="AD17" s="317"/>
      <c r="AE17" s="317"/>
    </row>
    <row r="18" spans="1:31" ht="16.5" customHeight="1" x14ac:dyDescent="0.25">
      <c r="A18" s="311" t="s">
        <v>240</v>
      </c>
      <c r="B18" s="311"/>
      <c r="C18" s="310"/>
      <c r="D18" s="309"/>
      <c r="E18" s="98">
        <v>100261</v>
      </c>
      <c r="F18" s="50"/>
      <c r="G18" s="98">
        <v>19266</v>
      </c>
      <c r="H18" s="50"/>
      <c r="I18" s="50">
        <v>0</v>
      </c>
      <c r="J18" s="50"/>
      <c r="K18" s="50">
        <v>0</v>
      </c>
      <c r="L18" s="317"/>
      <c r="M18" s="322"/>
      <c r="Y18" s="317"/>
      <c r="Z18" s="317"/>
      <c r="AA18" s="317"/>
      <c r="AB18" s="317"/>
      <c r="AC18" s="317"/>
      <c r="AD18" s="317"/>
      <c r="AE18" s="317"/>
    </row>
    <row r="19" spans="1:31" ht="16.5" customHeight="1" x14ac:dyDescent="0.25">
      <c r="A19" s="311" t="s">
        <v>241</v>
      </c>
      <c r="B19" s="311"/>
      <c r="C19" s="310"/>
      <c r="D19" s="309"/>
      <c r="E19" s="98">
        <v>-19894</v>
      </c>
      <c r="F19" s="50"/>
      <c r="G19" s="98">
        <v>-20879</v>
      </c>
      <c r="H19" s="50"/>
      <c r="I19" s="50">
        <v>0</v>
      </c>
      <c r="J19" s="50"/>
      <c r="K19" s="50">
        <v>0</v>
      </c>
      <c r="L19" s="317"/>
      <c r="M19" s="322"/>
      <c r="Y19" s="317"/>
      <c r="Z19" s="317"/>
      <c r="AA19" s="317"/>
      <c r="AB19" s="317"/>
      <c r="AC19" s="317"/>
      <c r="AD19" s="317"/>
      <c r="AE19" s="317"/>
    </row>
    <row r="20" spans="1:31" ht="16.5" customHeight="1" x14ac:dyDescent="0.25">
      <c r="A20" s="311" t="s">
        <v>242</v>
      </c>
      <c r="B20" s="311"/>
      <c r="C20" s="310">
        <v>25</v>
      </c>
      <c r="D20" s="309"/>
      <c r="E20" s="98">
        <v>-274422</v>
      </c>
      <c r="F20" s="50"/>
      <c r="G20" s="98">
        <v>-222008</v>
      </c>
      <c r="H20" s="50"/>
      <c r="I20" s="50">
        <v>0</v>
      </c>
      <c r="J20" s="50"/>
      <c r="K20" s="50">
        <v>0</v>
      </c>
      <c r="L20" s="317"/>
      <c r="M20" s="322"/>
      <c r="P20" s="323"/>
      <c r="Y20" s="317"/>
      <c r="Z20" s="317"/>
      <c r="AA20" s="317"/>
      <c r="AB20" s="317"/>
      <c r="AC20" s="317"/>
      <c r="AD20" s="317"/>
      <c r="AE20" s="317"/>
    </row>
    <row r="21" spans="1:31" ht="16.5" customHeight="1" x14ac:dyDescent="0.25">
      <c r="A21" s="185" t="s">
        <v>243</v>
      </c>
      <c r="B21" s="311"/>
      <c r="C21" s="310"/>
      <c r="D21" s="309"/>
      <c r="E21" s="98">
        <v>-211672</v>
      </c>
      <c r="F21" s="50"/>
      <c r="G21" s="98">
        <v>-207360</v>
      </c>
      <c r="H21" s="50"/>
      <c r="I21" s="50">
        <v>438778</v>
      </c>
      <c r="J21" s="50"/>
      <c r="K21" s="50">
        <v>0</v>
      </c>
      <c r="L21" s="317"/>
      <c r="M21" s="318"/>
      <c r="P21" s="323"/>
      <c r="Y21" s="317"/>
      <c r="Z21" s="317"/>
      <c r="AA21" s="317"/>
      <c r="AB21" s="317"/>
      <c r="AC21" s="317"/>
      <c r="AD21" s="317"/>
      <c r="AE21" s="317"/>
    </row>
    <row r="22" spans="1:31" ht="16.5" customHeight="1" x14ac:dyDescent="0.25">
      <c r="A22" s="311" t="s">
        <v>244</v>
      </c>
      <c r="B22" s="305"/>
      <c r="C22" s="310">
        <v>22</v>
      </c>
      <c r="D22" s="309"/>
      <c r="E22" s="50">
        <v>38752</v>
      </c>
      <c r="F22" s="50"/>
      <c r="G22" s="50">
        <v>42588</v>
      </c>
      <c r="H22" s="50"/>
      <c r="I22" s="50">
        <v>5802</v>
      </c>
      <c r="J22" s="50"/>
      <c r="K22" s="50">
        <v>5658</v>
      </c>
      <c r="L22" s="317"/>
      <c r="M22" s="318"/>
      <c r="P22" s="323"/>
      <c r="Y22" s="317"/>
      <c r="Z22" s="317"/>
      <c r="AA22" s="317"/>
      <c r="AB22" s="317"/>
      <c r="AC22" s="317"/>
      <c r="AD22" s="317"/>
      <c r="AE22" s="317"/>
    </row>
    <row r="23" spans="1:31" ht="16.5" customHeight="1" x14ac:dyDescent="0.25">
      <c r="A23" s="311" t="s">
        <v>245</v>
      </c>
      <c r="B23" s="311"/>
      <c r="C23" s="310"/>
      <c r="D23" s="309"/>
      <c r="E23" s="50">
        <v>739449</v>
      </c>
      <c r="F23" s="50"/>
      <c r="G23" s="50">
        <v>700070</v>
      </c>
      <c r="H23" s="50"/>
      <c r="I23" s="50">
        <v>464883</v>
      </c>
      <c r="J23" s="50"/>
      <c r="K23" s="50">
        <v>350908</v>
      </c>
      <c r="L23" s="317"/>
      <c r="M23" s="322"/>
      <c r="P23" s="323"/>
      <c r="Y23" s="317"/>
      <c r="Z23" s="317"/>
      <c r="AA23" s="317"/>
      <c r="AB23" s="317"/>
      <c r="AC23" s="317"/>
      <c r="AD23" s="317"/>
      <c r="AE23" s="317"/>
    </row>
    <row r="24" spans="1:31" ht="16.5" customHeight="1" x14ac:dyDescent="0.25">
      <c r="A24" s="311" t="s">
        <v>246</v>
      </c>
      <c r="B24" s="311"/>
      <c r="C24" s="324">
        <v>19</v>
      </c>
      <c r="D24" s="309"/>
      <c r="E24" s="50">
        <v>152844</v>
      </c>
      <c r="F24" s="50"/>
      <c r="G24" s="50">
        <v>18533</v>
      </c>
      <c r="H24" s="50"/>
      <c r="I24" s="50">
        <v>4523</v>
      </c>
      <c r="J24" s="50"/>
      <c r="K24" s="50">
        <v>-86109</v>
      </c>
      <c r="L24" s="317"/>
      <c r="M24" s="318"/>
      <c r="P24" s="323"/>
      <c r="Y24" s="317"/>
      <c r="Z24" s="317"/>
      <c r="AA24" s="317"/>
      <c r="AB24" s="317"/>
      <c r="AC24" s="317"/>
      <c r="AD24" s="317"/>
      <c r="AE24" s="317"/>
    </row>
    <row r="25" spans="1:31" ht="16.5" customHeight="1" x14ac:dyDescent="0.25">
      <c r="A25" s="311" t="s">
        <v>247</v>
      </c>
      <c r="B25" s="311"/>
      <c r="C25" s="310"/>
      <c r="D25" s="309"/>
      <c r="E25" s="98">
        <v>-358</v>
      </c>
      <c r="F25" s="50"/>
      <c r="G25" s="98">
        <v>-1711</v>
      </c>
      <c r="H25" s="50"/>
      <c r="I25" s="50">
        <v>0</v>
      </c>
      <c r="J25" s="50"/>
      <c r="K25" s="50">
        <v>0</v>
      </c>
      <c r="L25" s="317"/>
      <c r="M25" s="318"/>
      <c r="P25" s="325"/>
      <c r="Y25" s="317"/>
      <c r="Z25" s="317"/>
      <c r="AA25" s="317"/>
      <c r="AB25" s="317"/>
      <c r="AC25" s="317"/>
      <c r="AD25" s="317"/>
      <c r="AE25" s="317"/>
    </row>
    <row r="26" spans="1:31" ht="16.5" customHeight="1" x14ac:dyDescent="0.25">
      <c r="A26" s="311" t="s">
        <v>248</v>
      </c>
      <c r="B26" s="311"/>
      <c r="C26" s="310">
        <v>25</v>
      </c>
      <c r="D26" s="309"/>
      <c r="E26" s="98">
        <v>0</v>
      </c>
      <c r="F26" s="50"/>
      <c r="G26" s="98">
        <v>-105240</v>
      </c>
      <c r="H26" s="50"/>
      <c r="I26" s="50">
        <v>0</v>
      </c>
      <c r="J26" s="50"/>
      <c r="K26" s="50">
        <v>0</v>
      </c>
      <c r="L26" s="317"/>
      <c r="M26" s="318"/>
      <c r="Y26" s="317"/>
      <c r="Z26" s="317"/>
      <c r="AA26" s="317"/>
      <c r="AB26" s="317"/>
      <c r="AC26" s="317"/>
      <c r="AD26" s="317"/>
      <c r="AE26" s="317"/>
    </row>
    <row r="27" spans="1:31" ht="16.5" customHeight="1" x14ac:dyDescent="0.25">
      <c r="A27" s="311" t="s">
        <v>249</v>
      </c>
      <c r="B27" s="311"/>
      <c r="C27" s="310">
        <v>25</v>
      </c>
      <c r="D27" s="309"/>
      <c r="E27" s="50">
        <v>-10884</v>
      </c>
      <c r="F27" s="50"/>
      <c r="G27" s="50">
        <v>-9207</v>
      </c>
      <c r="H27" s="50"/>
      <c r="I27" s="50">
        <v>-10168</v>
      </c>
      <c r="J27" s="50"/>
      <c r="K27" s="50">
        <v>-8551</v>
      </c>
      <c r="L27" s="317"/>
      <c r="M27" s="326"/>
      <c r="Y27" s="317"/>
      <c r="Z27" s="317"/>
      <c r="AA27" s="317"/>
      <c r="AB27" s="317"/>
      <c r="AC27" s="317"/>
      <c r="AD27" s="317"/>
      <c r="AE27" s="317"/>
    </row>
    <row r="28" spans="1:31" ht="16.5" customHeight="1" x14ac:dyDescent="0.25">
      <c r="A28" s="311" t="s">
        <v>250</v>
      </c>
      <c r="B28" s="311"/>
      <c r="C28" s="310" t="s">
        <v>251</v>
      </c>
      <c r="D28" s="309"/>
      <c r="E28" s="50">
        <v>0</v>
      </c>
      <c r="F28" s="50"/>
      <c r="G28" s="50">
        <v>0</v>
      </c>
      <c r="H28" s="50"/>
      <c r="I28" s="50">
        <v>-1337691</v>
      </c>
      <c r="J28" s="50"/>
      <c r="K28" s="50">
        <v>-3050002</v>
      </c>
      <c r="L28" s="317"/>
      <c r="M28" s="327"/>
      <c r="Y28" s="317"/>
      <c r="Z28" s="317"/>
      <c r="AA28" s="317"/>
      <c r="AB28" s="317"/>
      <c r="AC28" s="317"/>
      <c r="AD28" s="317"/>
      <c r="AE28" s="317"/>
    </row>
    <row r="29" spans="1:31" ht="16.5" customHeight="1" x14ac:dyDescent="0.25">
      <c r="A29" s="311" t="s">
        <v>252</v>
      </c>
      <c r="B29" s="311"/>
      <c r="C29" s="310"/>
      <c r="D29" s="309"/>
      <c r="E29" s="50">
        <v>57810</v>
      </c>
      <c r="F29" s="50"/>
      <c r="G29" s="50">
        <v>-3841</v>
      </c>
      <c r="H29" s="50"/>
      <c r="I29" s="50">
        <v>1784</v>
      </c>
      <c r="J29" s="50"/>
      <c r="K29" s="50">
        <v>-16578</v>
      </c>
      <c r="L29" s="317"/>
      <c r="M29" s="327"/>
      <c r="Y29" s="317"/>
      <c r="Z29" s="317"/>
      <c r="AA29" s="317"/>
      <c r="AB29" s="317"/>
      <c r="AC29" s="317"/>
      <c r="AD29" s="317"/>
      <c r="AE29" s="317"/>
    </row>
    <row r="30" spans="1:31" ht="16.5" customHeight="1" x14ac:dyDescent="0.25">
      <c r="A30" s="311" t="s">
        <v>253</v>
      </c>
      <c r="B30" s="311"/>
      <c r="C30" s="310"/>
      <c r="D30" s="309"/>
      <c r="E30" s="50">
        <v>-136684</v>
      </c>
      <c r="F30" s="50"/>
      <c r="G30" s="50">
        <v>124928</v>
      </c>
      <c r="H30" s="50"/>
      <c r="I30" s="50">
        <v>-32611</v>
      </c>
      <c r="J30" s="50"/>
      <c r="K30" s="50">
        <v>113189</v>
      </c>
      <c r="L30" s="317"/>
      <c r="M30" s="318"/>
      <c r="Y30" s="317"/>
      <c r="Z30" s="317"/>
      <c r="AA30" s="317"/>
      <c r="AB30" s="317"/>
      <c r="AC30" s="317"/>
      <c r="AD30" s="317"/>
      <c r="AE30" s="317"/>
    </row>
    <row r="31" spans="1:31" ht="16.5" customHeight="1" x14ac:dyDescent="0.25">
      <c r="A31" s="311" t="s">
        <v>254</v>
      </c>
      <c r="B31" s="311"/>
      <c r="C31" s="324"/>
      <c r="D31" s="309"/>
      <c r="E31" s="50"/>
      <c r="F31" s="50"/>
      <c r="G31" s="50"/>
      <c r="H31" s="50"/>
      <c r="I31" s="50"/>
      <c r="J31" s="50"/>
      <c r="K31" s="50"/>
      <c r="L31" s="317"/>
      <c r="M31" s="318"/>
      <c r="Y31" s="317"/>
      <c r="Z31" s="317"/>
      <c r="AA31" s="317"/>
      <c r="AB31" s="317"/>
      <c r="AC31" s="317"/>
      <c r="AD31" s="317"/>
      <c r="AE31" s="317"/>
    </row>
    <row r="32" spans="1:31" ht="16.5" customHeight="1" x14ac:dyDescent="0.25">
      <c r="A32" s="311"/>
      <c r="B32" s="311" t="s">
        <v>255</v>
      </c>
      <c r="C32" s="324">
        <v>9</v>
      </c>
      <c r="D32" s="309"/>
      <c r="E32" s="50">
        <v>-141838</v>
      </c>
      <c r="F32" s="50"/>
      <c r="G32" s="50">
        <v>-178572</v>
      </c>
      <c r="H32" s="50"/>
      <c r="I32" s="50">
        <v>0</v>
      </c>
      <c r="J32" s="50"/>
      <c r="K32" s="50">
        <v>0</v>
      </c>
      <c r="L32" s="317"/>
      <c r="M32" s="318"/>
      <c r="Y32" s="317"/>
      <c r="Z32" s="317"/>
      <c r="AA32" s="317"/>
      <c r="AB32" s="317"/>
      <c r="AC32" s="317"/>
      <c r="AD32" s="317"/>
      <c r="AE32" s="317"/>
    </row>
    <row r="33" spans="1:31" ht="16.5" customHeight="1" x14ac:dyDescent="0.25">
      <c r="A33" s="311" t="s">
        <v>256</v>
      </c>
      <c r="B33" s="311"/>
      <c r="C33" s="310"/>
      <c r="D33" s="309"/>
      <c r="E33" s="50">
        <v>-67879</v>
      </c>
      <c r="F33" s="50"/>
      <c r="G33" s="50">
        <v>25660</v>
      </c>
      <c r="H33" s="46"/>
      <c r="I33" s="55">
        <v>-18166</v>
      </c>
      <c r="J33" s="46"/>
      <c r="K33" s="55">
        <v>135229</v>
      </c>
      <c r="L33" s="317"/>
      <c r="M33" s="318"/>
      <c r="Y33" s="317"/>
      <c r="Z33" s="317"/>
      <c r="AA33" s="317"/>
      <c r="AB33" s="317"/>
      <c r="AC33" s="317"/>
      <c r="AD33" s="317"/>
      <c r="AE33" s="317"/>
    </row>
    <row r="34" spans="1:31" ht="16.5" customHeight="1" x14ac:dyDescent="0.25">
      <c r="A34" s="311" t="s">
        <v>257</v>
      </c>
      <c r="B34" s="311"/>
      <c r="C34" s="310"/>
      <c r="D34" s="309"/>
      <c r="E34" s="50">
        <v>2941</v>
      </c>
      <c r="F34" s="50"/>
      <c r="G34" s="50">
        <v>2902</v>
      </c>
      <c r="H34" s="50"/>
      <c r="I34" s="50">
        <v>227428</v>
      </c>
      <c r="J34" s="50"/>
      <c r="K34" s="50">
        <v>5114</v>
      </c>
      <c r="L34" s="317"/>
      <c r="M34" s="318"/>
      <c r="Y34" s="317"/>
      <c r="Z34" s="317"/>
      <c r="AA34" s="317"/>
      <c r="AB34" s="317"/>
      <c r="AC34" s="317"/>
      <c r="AD34" s="317"/>
      <c r="AE34" s="317"/>
    </row>
    <row r="35" spans="1:31" ht="16.5" customHeight="1" x14ac:dyDescent="0.25">
      <c r="A35" s="311" t="s">
        <v>258</v>
      </c>
      <c r="B35" s="311"/>
      <c r="C35" s="310"/>
      <c r="D35" s="309"/>
      <c r="E35" s="50">
        <v>-344258</v>
      </c>
      <c r="F35" s="50"/>
      <c r="G35" s="50">
        <v>-281613</v>
      </c>
      <c r="H35" s="50"/>
      <c r="I35" s="50">
        <v>-726318</v>
      </c>
      <c r="J35" s="50"/>
      <c r="K35" s="50">
        <v>-495353</v>
      </c>
      <c r="L35" s="317"/>
      <c r="M35" s="318"/>
      <c r="Y35" s="317"/>
      <c r="Z35" s="317"/>
      <c r="AA35" s="317"/>
      <c r="AB35" s="317"/>
      <c r="AC35" s="317"/>
      <c r="AD35" s="317"/>
      <c r="AE35" s="317"/>
    </row>
    <row r="36" spans="1:31" ht="16.5" customHeight="1" x14ac:dyDescent="0.25">
      <c r="A36" s="221"/>
      <c r="B36" s="311"/>
      <c r="C36" s="310"/>
      <c r="D36" s="311"/>
      <c r="E36" s="117">
        <f>SUM(E11:E35)</f>
        <v>3973870</v>
      </c>
      <c r="F36" s="104"/>
      <c r="G36" s="117">
        <f>SUM(G11:G35)</f>
        <v>3520900</v>
      </c>
      <c r="H36" s="104"/>
      <c r="I36" s="117">
        <f>SUM(I11:I35)</f>
        <v>-524208</v>
      </c>
      <c r="J36" s="104"/>
      <c r="K36" s="117">
        <f>SUM(K11:K35)</f>
        <v>-488856</v>
      </c>
      <c r="L36" s="317"/>
      <c r="M36" s="320"/>
      <c r="Y36" s="317"/>
      <c r="Z36" s="317"/>
      <c r="AA36" s="317"/>
      <c r="AB36" s="317"/>
      <c r="AC36" s="317"/>
      <c r="AD36" s="317"/>
      <c r="AE36" s="317"/>
    </row>
    <row r="37" spans="1:31" ht="16.5" customHeight="1" x14ac:dyDescent="0.25">
      <c r="A37" s="328" t="s">
        <v>259</v>
      </c>
      <c r="B37" s="311"/>
      <c r="C37" s="310"/>
      <c r="D37" s="309"/>
      <c r="E37" s="50"/>
      <c r="F37" s="50"/>
      <c r="G37" s="50"/>
      <c r="H37" s="50"/>
      <c r="I37" s="50"/>
      <c r="J37" s="50"/>
      <c r="K37" s="50"/>
      <c r="L37" s="317"/>
      <c r="M37" s="329"/>
      <c r="Y37" s="317"/>
      <c r="Z37" s="317"/>
      <c r="AA37" s="317"/>
      <c r="AB37" s="317"/>
      <c r="AC37" s="317"/>
      <c r="AD37" s="317"/>
      <c r="AE37" s="317"/>
    </row>
    <row r="38" spans="1:31" ht="16.5" customHeight="1" x14ac:dyDescent="0.25">
      <c r="A38" s="330"/>
      <c r="B38" s="311" t="s">
        <v>14</v>
      </c>
      <c r="C38" s="310"/>
      <c r="D38" s="309"/>
      <c r="E38" s="50">
        <v>-1908844</v>
      </c>
      <c r="F38" s="50"/>
      <c r="G38" s="50">
        <v>-1269938</v>
      </c>
      <c r="H38" s="50"/>
      <c r="I38" s="50">
        <v>0</v>
      </c>
      <c r="J38" s="50"/>
      <c r="K38" s="50">
        <v>0</v>
      </c>
      <c r="L38" s="317"/>
      <c r="M38" s="329"/>
      <c r="Y38" s="317"/>
      <c r="Z38" s="317"/>
      <c r="AA38" s="317"/>
      <c r="AB38" s="317"/>
      <c r="AC38" s="317"/>
      <c r="AD38" s="317"/>
      <c r="AE38" s="317"/>
    </row>
    <row r="39" spans="1:31" ht="16.5" customHeight="1" x14ac:dyDescent="0.25">
      <c r="A39" s="330"/>
      <c r="B39" s="311" t="s">
        <v>15</v>
      </c>
      <c r="C39" s="310"/>
      <c r="D39" s="309"/>
      <c r="E39" s="50">
        <v>-411763</v>
      </c>
      <c r="F39" s="50"/>
      <c r="G39" s="50">
        <v>-146186</v>
      </c>
      <c r="H39" s="50"/>
      <c r="I39" s="50">
        <v>-2557</v>
      </c>
      <c r="J39" s="50"/>
      <c r="K39" s="50">
        <v>-858</v>
      </c>
      <c r="L39" s="317"/>
      <c r="M39" s="329"/>
      <c r="Y39" s="317"/>
      <c r="Z39" s="317"/>
      <c r="AA39" s="317"/>
      <c r="AB39" s="317"/>
      <c r="AC39" s="317"/>
      <c r="AD39" s="317"/>
      <c r="AE39" s="317"/>
    </row>
    <row r="40" spans="1:31" ht="16.5" customHeight="1" x14ac:dyDescent="0.25">
      <c r="A40" s="330"/>
      <c r="B40" s="311" t="s">
        <v>260</v>
      </c>
      <c r="C40" s="310"/>
      <c r="D40" s="309"/>
      <c r="E40" s="50">
        <v>-117449</v>
      </c>
      <c r="F40" s="50"/>
      <c r="G40" s="50">
        <v>-91830</v>
      </c>
      <c r="H40" s="50"/>
      <c r="I40" s="50">
        <v>-112432</v>
      </c>
      <c r="J40" s="50"/>
      <c r="K40" s="50">
        <v>-333999</v>
      </c>
      <c r="L40" s="317"/>
      <c r="M40" s="329"/>
      <c r="Y40" s="317"/>
      <c r="Z40" s="317"/>
      <c r="AA40" s="317"/>
      <c r="AB40" s="317"/>
      <c r="AC40" s="317"/>
      <c r="AD40" s="317"/>
      <c r="AE40" s="317"/>
    </row>
    <row r="41" spans="1:31" ht="16.5" customHeight="1" x14ac:dyDescent="0.25">
      <c r="A41" s="330"/>
      <c r="B41" s="311" t="s">
        <v>21</v>
      </c>
      <c r="C41" s="310"/>
      <c r="D41" s="309"/>
      <c r="E41" s="50">
        <v>-198667</v>
      </c>
      <c r="F41" s="50"/>
      <c r="G41" s="50">
        <v>309665</v>
      </c>
      <c r="H41" s="50"/>
      <c r="I41" s="50">
        <v>0</v>
      </c>
      <c r="J41" s="50"/>
      <c r="K41" s="50">
        <v>0</v>
      </c>
      <c r="L41" s="317"/>
      <c r="M41" s="329"/>
      <c r="Y41" s="317"/>
      <c r="Z41" s="317"/>
      <c r="AA41" s="317"/>
      <c r="AB41" s="317"/>
      <c r="AC41" s="317"/>
      <c r="AD41" s="317"/>
      <c r="AE41" s="317"/>
    </row>
    <row r="42" spans="1:31" ht="16.5" customHeight="1" x14ac:dyDescent="0.25">
      <c r="A42" s="330"/>
      <c r="B42" s="311" t="s">
        <v>261</v>
      </c>
      <c r="C42" s="310"/>
      <c r="D42" s="309"/>
      <c r="E42" s="50">
        <v>86910</v>
      </c>
      <c r="F42" s="50"/>
      <c r="G42" s="50">
        <v>97179</v>
      </c>
      <c r="H42" s="50"/>
      <c r="I42" s="50">
        <v>0</v>
      </c>
      <c r="J42" s="50"/>
      <c r="K42" s="50">
        <v>0</v>
      </c>
      <c r="L42" s="317"/>
      <c r="M42" s="329"/>
      <c r="Y42" s="317"/>
      <c r="Z42" s="317"/>
      <c r="AA42" s="317"/>
      <c r="AB42" s="317"/>
      <c r="AC42" s="317"/>
      <c r="AD42" s="317"/>
      <c r="AE42" s="317"/>
    </row>
    <row r="43" spans="1:31" ht="16.5" customHeight="1" x14ac:dyDescent="0.25">
      <c r="A43" s="330"/>
      <c r="B43" s="311" t="s">
        <v>262</v>
      </c>
      <c r="C43" s="310"/>
      <c r="D43" s="309"/>
      <c r="E43" s="50">
        <v>-117178</v>
      </c>
      <c r="F43" s="50"/>
      <c r="G43" s="50">
        <v>17724</v>
      </c>
      <c r="H43" s="50"/>
      <c r="I43" s="50">
        <v>-4619</v>
      </c>
      <c r="J43" s="50"/>
      <c r="K43" s="50">
        <v>2112</v>
      </c>
      <c r="L43" s="317"/>
      <c r="M43" s="329"/>
      <c r="R43" s="122"/>
      <c r="S43" s="122"/>
      <c r="T43" s="122"/>
      <c r="U43" s="331"/>
      <c r="Y43" s="317"/>
      <c r="Z43" s="317"/>
      <c r="AA43" s="317"/>
      <c r="AB43" s="317"/>
      <c r="AC43" s="317"/>
      <c r="AD43" s="317"/>
      <c r="AE43" s="317"/>
    </row>
    <row r="44" spans="1:31" ht="16.5" customHeight="1" x14ac:dyDescent="0.25">
      <c r="A44" s="330"/>
      <c r="B44" s="311" t="s">
        <v>263</v>
      </c>
      <c r="C44" s="310"/>
      <c r="D44" s="309"/>
      <c r="E44" s="50">
        <v>127249</v>
      </c>
      <c r="F44" s="50"/>
      <c r="G44" s="50">
        <v>216958</v>
      </c>
      <c r="H44" s="50"/>
      <c r="I44" s="50">
        <v>103</v>
      </c>
      <c r="J44" s="50"/>
      <c r="K44" s="50">
        <v>336879</v>
      </c>
      <c r="L44" s="317"/>
      <c r="M44" s="329"/>
      <c r="R44" s="122"/>
      <c r="S44" s="122"/>
      <c r="T44" s="122"/>
      <c r="U44" s="331"/>
      <c r="Y44" s="317"/>
      <c r="Z44" s="317"/>
      <c r="AA44" s="317"/>
      <c r="AB44" s="317"/>
      <c r="AC44" s="317"/>
      <c r="AD44" s="317"/>
      <c r="AE44" s="317"/>
    </row>
    <row r="45" spans="1:31" ht="16.5" customHeight="1" x14ac:dyDescent="0.25">
      <c r="A45" s="330"/>
      <c r="B45" s="311" t="s">
        <v>33</v>
      </c>
      <c r="C45" s="332"/>
      <c r="D45" s="309"/>
      <c r="E45" s="50">
        <v>-1511</v>
      </c>
      <c r="F45" s="50"/>
      <c r="G45" s="50">
        <v>-11606</v>
      </c>
      <c r="H45" s="50"/>
      <c r="I45" s="50">
        <v>0</v>
      </c>
      <c r="J45" s="50"/>
      <c r="K45" s="50">
        <v>0</v>
      </c>
      <c r="L45" s="317"/>
      <c r="M45" s="329"/>
      <c r="Y45" s="317"/>
      <c r="Z45" s="317"/>
      <c r="AA45" s="317"/>
      <c r="AB45" s="317"/>
      <c r="AC45" s="317"/>
      <c r="AD45" s="317"/>
      <c r="AE45" s="317"/>
    </row>
    <row r="46" spans="1:31" ht="16.5" customHeight="1" x14ac:dyDescent="0.25">
      <c r="A46" s="330"/>
      <c r="B46" s="311" t="s">
        <v>264</v>
      </c>
      <c r="C46" s="310"/>
      <c r="D46" s="309"/>
      <c r="E46" s="50">
        <v>265486</v>
      </c>
      <c r="F46" s="50"/>
      <c r="G46" s="50">
        <v>-17313</v>
      </c>
      <c r="H46" s="50"/>
      <c r="I46" s="50">
        <v>-6697</v>
      </c>
      <c r="J46" s="50"/>
      <c r="K46" s="50">
        <v>-21332</v>
      </c>
      <c r="L46" s="317"/>
      <c r="M46" s="329"/>
      <c r="Y46" s="317"/>
      <c r="Z46" s="317"/>
      <c r="AA46" s="317"/>
      <c r="AB46" s="317"/>
      <c r="AC46" s="317"/>
      <c r="AD46" s="317"/>
      <c r="AE46" s="317"/>
    </row>
    <row r="47" spans="1:31" ht="16.5" customHeight="1" x14ac:dyDescent="0.25">
      <c r="A47" s="330"/>
      <c r="B47" s="311" t="s">
        <v>49</v>
      </c>
      <c r="C47" s="310"/>
      <c r="D47" s="309"/>
      <c r="E47" s="50">
        <v>853712</v>
      </c>
      <c r="F47" s="50"/>
      <c r="G47" s="50">
        <v>152863</v>
      </c>
      <c r="H47" s="50"/>
      <c r="I47" s="50">
        <v>0</v>
      </c>
      <c r="J47" s="50"/>
      <c r="K47" s="50">
        <v>0</v>
      </c>
      <c r="L47" s="317"/>
      <c r="M47" s="329"/>
      <c r="Y47" s="317"/>
      <c r="Z47" s="317"/>
      <c r="AA47" s="317"/>
      <c r="AB47" s="317"/>
      <c r="AC47" s="317"/>
      <c r="AD47" s="317"/>
      <c r="AE47" s="317"/>
    </row>
    <row r="48" spans="1:31" ht="16.5" customHeight="1" x14ac:dyDescent="0.25">
      <c r="A48" s="330"/>
      <c r="B48" s="311" t="s">
        <v>50</v>
      </c>
      <c r="C48" s="310"/>
      <c r="D48" s="309"/>
      <c r="E48" s="50">
        <v>154714</v>
      </c>
      <c r="F48" s="50"/>
      <c r="G48" s="50">
        <v>113499</v>
      </c>
      <c r="H48" s="50"/>
      <c r="I48" s="50">
        <v>10723</v>
      </c>
      <c r="J48" s="50"/>
      <c r="K48" s="50">
        <v>95</v>
      </c>
      <c r="L48" s="317"/>
      <c r="M48" s="329"/>
      <c r="Y48" s="317"/>
      <c r="Z48" s="317"/>
      <c r="AA48" s="317"/>
      <c r="AB48" s="317"/>
      <c r="AC48" s="317"/>
      <c r="AD48" s="317"/>
      <c r="AE48" s="317"/>
    </row>
    <row r="49" spans="1:31" ht="16.5" customHeight="1" x14ac:dyDescent="0.25">
      <c r="A49" s="330"/>
      <c r="B49" s="311" t="s">
        <v>51</v>
      </c>
      <c r="C49" s="310"/>
      <c r="D49" s="309"/>
      <c r="E49" s="50">
        <v>-8408</v>
      </c>
      <c r="F49" s="50"/>
      <c r="G49" s="50">
        <v>-48324</v>
      </c>
      <c r="H49" s="50"/>
      <c r="I49" s="50">
        <v>0</v>
      </c>
      <c r="J49" s="50"/>
      <c r="K49" s="50">
        <v>-2565</v>
      </c>
      <c r="L49" s="317"/>
      <c r="M49" s="329"/>
      <c r="Y49" s="317"/>
      <c r="Z49" s="317"/>
      <c r="AA49" s="317"/>
      <c r="AB49" s="317"/>
      <c r="AC49" s="317"/>
      <c r="AD49" s="317"/>
      <c r="AE49" s="317"/>
    </row>
    <row r="50" spans="1:31" ht="16.5" customHeight="1" x14ac:dyDescent="0.25">
      <c r="A50" s="330"/>
      <c r="B50" s="311" t="s">
        <v>52</v>
      </c>
      <c r="C50" s="310"/>
      <c r="D50" s="309"/>
      <c r="E50" s="50">
        <v>41015</v>
      </c>
      <c r="F50" s="50"/>
      <c r="G50" s="50">
        <v>-124338</v>
      </c>
      <c r="H50" s="50"/>
      <c r="I50" s="50">
        <v>-252</v>
      </c>
      <c r="J50" s="50"/>
      <c r="K50" s="50">
        <v>57</v>
      </c>
      <c r="L50" s="317"/>
      <c r="M50" s="329"/>
      <c r="Y50" s="317"/>
      <c r="Z50" s="317"/>
      <c r="AA50" s="317"/>
      <c r="AB50" s="317"/>
      <c r="AC50" s="317"/>
      <c r="AD50" s="317"/>
      <c r="AE50" s="317"/>
    </row>
    <row r="51" spans="1:31" ht="16.5" customHeight="1" x14ac:dyDescent="0.25">
      <c r="A51" s="330"/>
      <c r="B51" s="311" t="s">
        <v>265</v>
      </c>
      <c r="C51" s="310"/>
      <c r="D51" s="309"/>
      <c r="E51" s="50">
        <v>27127</v>
      </c>
      <c r="F51" s="50"/>
      <c r="G51" s="50">
        <v>461562</v>
      </c>
      <c r="H51" s="50"/>
      <c r="I51" s="50">
        <v>4157</v>
      </c>
      <c r="J51" s="50"/>
      <c r="K51" s="50">
        <v>118</v>
      </c>
      <c r="L51" s="317"/>
      <c r="M51" s="329"/>
      <c r="Y51" s="317"/>
      <c r="Z51" s="317"/>
      <c r="AA51" s="317"/>
      <c r="AB51" s="317"/>
      <c r="AC51" s="317"/>
      <c r="AD51" s="317"/>
      <c r="AE51" s="317"/>
    </row>
    <row r="52" spans="1:31" ht="16.5" customHeight="1" x14ac:dyDescent="0.25">
      <c r="A52" s="330"/>
      <c r="B52" s="311" t="s">
        <v>61</v>
      </c>
      <c r="C52" s="310"/>
      <c r="D52" s="309"/>
      <c r="E52" s="50">
        <v>97842</v>
      </c>
      <c r="F52" s="50"/>
      <c r="G52" s="50">
        <v>3985</v>
      </c>
      <c r="H52" s="50"/>
      <c r="I52" s="50">
        <v>21834</v>
      </c>
      <c r="J52" s="50"/>
      <c r="K52" s="50">
        <v>-743</v>
      </c>
      <c r="L52" s="317"/>
      <c r="M52" s="312"/>
      <c r="Y52" s="317"/>
      <c r="Z52" s="317"/>
      <c r="AA52" s="317"/>
      <c r="AB52" s="317"/>
      <c r="AC52" s="317"/>
      <c r="AD52" s="317"/>
      <c r="AE52" s="317"/>
    </row>
    <row r="53" spans="1:31" ht="16.5" customHeight="1" x14ac:dyDescent="0.25">
      <c r="A53" s="330"/>
      <c r="B53" s="311" t="s">
        <v>69</v>
      </c>
      <c r="C53" s="310"/>
      <c r="D53" s="309"/>
      <c r="E53" s="89">
        <v>6697</v>
      </c>
      <c r="F53" s="50"/>
      <c r="G53" s="89">
        <v>-4318</v>
      </c>
      <c r="H53" s="50"/>
      <c r="I53" s="89">
        <v>0</v>
      </c>
      <c r="J53" s="50"/>
      <c r="K53" s="89">
        <v>0</v>
      </c>
      <c r="L53" s="317"/>
      <c r="M53" s="312"/>
      <c r="Y53" s="317"/>
      <c r="Z53" s="317"/>
      <c r="AA53" s="317"/>
      <c r="AB53" s="317"/>
      <c r="AC53" s="317"/>
      <c r="AD53" s="317"/>
      <c r="AE53" s="317"/>
    </row>
    <row r="54" spans="1:31" ht="16.5" customHeight="1" x14ac:dyDescent="0.25">
      <c r="A54" s="311" t="s">
        <v>266</v>
      </c>
      <c r="B54" s="311"/>
      <c r="C54" s="310"/>
      <c r="D54" s="309"/>
      <c r="E54" s="50">
        <f>SUM(E36:E53)</f>
        <v>2870802</v>
      </c>
      <c r="F54" s="50"/>
      <c r="G54" s="50">
        <f>SUM(G36:G53)</f>
        <v>3180482</v>
      </c>
      <c r="H54" s="50"/>
      <c r="I54" s="50">
        <f>SUM(I36:I53)</f>
        <v>-613948</v>
      </c>
      <c r="J54" s="50"/>
      <c r="K54" s="50">
        <f>SUM(K36:K53)</f>
        <v>-509092</v>
      </c>
      <c r="L54" s="317"/>
      <c r="M54" s="318"/>
      <c r="Y54" s="317"/>
      <c r="Z54" s="317"/>
      <c r="AA54" s="317"/>
      <c r="AB54" s="317"/>
      <c r="AC54" s="317"/>
      <c r="AD54" s="317"/>
      <c r="AE54" s="317"/>
    </row>
    <row r="55" spans="1:31" ht="16.5" customHeight="1" x14ac:dyDescent="0.25">
      <c r="A55" s="311"/>
      <c r="B55" s="311" t="s">
        <v>267</v>
      </c>
      <c r="C55" s="310">
        <v>22</v>
      </c>
      <c r="D55" s="309"/>
      <c r="E55" s="50">
        <v>-25723</v>
      </c>
      <c r="F55" s="50"/>
      <c r="G55" s="50">
        <v>-26013</v>
      </c>
      <c r="H55" s="50"/>
      <c r="I55" s="50">
        <v>-230</v>
      </c>
      <c r="J55" s="50"/>
      <c r="K55" s="50">
        <v>-993</v>
      </c>
      <c r="L55" s="317"/>
      <c r="M55" s="318"/>
      <c r="Y55" s="317"/>
      <c r="Z55" s="317"/>
      <c r="AA55" s="317"/>
      <c r="AB55" s="317"/>
      <c r="AC55" s="317"/>
      <c r="AD55" s="317"/>
      <c r="AE55" s="317"/>
    </row>
    <row r="56" spans="1:31" ht="16.5" customHeight="1" x14ac:dyDescent="0.25">
      <c r="A56" s="333"/>
      <c r="B56" s="333" t="s">
        <v>268</v>
      </c>
      <c r="C56" s="310"/>
      <c r="D56" s="311"/>
      <c r="E56" s="89">
        <v>-317843</v>
      </c>
      <c r="F56" s="50"/>
      <c r="G56" s="89">
        <v>-110845</v>
      </c>
      <c r="H56" s="50"/>
      <c r="I56" s="89">
        <v>-2749</v>
      </c>
      <c r="J56" s="50"/>
      <c r="K56" s="89">
        <v>-2496</v>
      </c>
      <c r="L56" s="317"/>
      <c r="M56" s="334"/>
      <c r="Y56" s="317"/>
      <c r="Z56" s="317"/>
      <c r="AA56" s="317"/>
      <c r="AB56" s="317"/>
      <c r="AC56" s="317"/>
      <c r="AD56" s="317"/>
      <c r="AE56" s="317"/>
    </row>
    <row r="57" spans="1:31" ht="16.5" customHeight="1" x14ac:dyDescent="0.25">
      <c r="A57" s="309" t="s">
        <v>269</v>
      </c>
      <c r="B57" s="309"/>
      <c r="C57" s="310"/>
      <c r="D57" s="311"/>
      <c r="E57" s="116">
        <f>SUM(E54:E56)</f>
        <v>2527236</v>
      </c>
      <c r="F57" s="87"/>
      <c r="G57" s="116">
        <f>SUM(G54:G56)</f>
        <v>3043624</v>
      </c>
      <c r="H57" s="87"/>
      <c r="I57" s="116">
        <f>SUM(I54:I56)</f>
        <v>-616927</v>
      </c>
      <c r="J57" s="87"/>
      <c r="K57" s="116">
        <f>SUM(K54:K56)</f>
        <v>-512581</v>
      </c>
      <c r="L57" s="317"/>
      <c r="M57" s="312"/>
      <c r="Y57" s="317"/>
      <c r="Z57" s="317"/>
      <c r="AA57" s="317"/>
      <c r="AB57" s="317"/>
      <c r="AC57" s="317"/>
      <c r="AD57" s="317"/>
      <c r="AE57" s="317"/>
    </row>
    <row r="58" spans="1:31" ht="16.5" customHeight="1" x14ac:dyDescent="0.25">
      <c r="A58" s="309"/>
      <c r="B58" s="309"/>
      <c r="C58" s="310"/>
      <c r="D58" s="311"/>
      <c r="E58" s="36"/>
      <c r="F58" s="35"/>
      <c r="G58" s="36"/>
      <c r="H58" s="36"/>
      <c r="I58" s="36"/>
      <c r="J58" s="36"/>
      <c r="K58" s="36"/>
      <c r="L58" s="317"/>
      <c r="M58" s="306"/>
      <c r="Y58" s="317"/>
      <c r="Z58" s="317"/>
      <c r="AA58" s="317"/>
      <c r="AB58" s="317"/>
      <c r="AC58" s="317"/>
      <c r="AD58" s="317"/>
      <c r="AE58" s="317"/>
    </row>
    <row r="59" spans="1:31" ht="16.5" customHeight="1" x14ac:dyDescent="0.25">
      <c r="A59" s="335" t="s">
        <v>0</v>
      </c>
      <c r="B59" s="302"/>
      <c r="D59" s="302"/>
      <c r="E59" s="304"/>
      <c r="F59" s="302"/>
      <c r="G59" s="304"/>
      <c r="H59" s="302"/>
      <c r="I59" s="304"/>
      <c r="J59" s="302"/>
      <c r="K59" s="304"/>
      <c r="L59" s="317"/>
      <c r="M59" s="308"/>
      <c r="Y59" s="317"/>
      <c r="Z59" s="317"/>
      <c r="AA59" s="317"/>
      <c r="AB59" s="317"/>
      <c r="AC59" s="317"/>
      <c r="AD59" s="317"/>
      <c r="AE59" s="317"/>
    </row>
    <row r="60" spans="1:31" ht="16.5" customHeight="1" x14ac:dyDescent="0.25">
      <c r="A60" s="307" t="s">
        <v>231</v>
      </c>
      <c r="B60" s="302"/>
      <c r="D60" s="302"/>
      <c r="E60" s="304"/>
      <c r="F60" s="302"/>
      <c r="G60" s="304"/>
      <c r="H60" s="302"/>
      <c r="I60" s="304"/>
      <c r="J60" s="302"/>
      <c r="K60" s="304"/>
      <c r="L60" s="317"/>
      <c r="M60" s="334"/>
      <c r="Y60" s="317"/>
      <c r="Z60" s="317"/>
      <c r="AA60" s="317"/>
      <c r="AB60" s="317"/>
      <c r="AC60" s="317"/>
      <c r="AD60" s="317"/>
      <c r="AE60" s="317"/>
    </row>
    <row r="61" spans="1:31" ht="16.5" customHeight="1" x14ac:dyDescent="0.25">
      <c r="A61" s="309"/>
      <c r="B61" s="309"/>
      <c r="C61" s="310"/>
      <c r="D61" s="309"/>
      <c r="E61" s="367" t="s">
        <v>88</v>
      </c>
      <c r="F61" s="367"/>
      <c r="G61" s="367"/>
      <c r="H61" s="311"/>
      <c r="I61" s="367" t="s">
        <v>89</v>
      </c>
      <c r="J61" s="367"/>
      <c r="K61" s="367"/>
      <c r="L61" s="317"/>
      <c r="M61" s="312"/>
      <c r="Y61" s="317"/>
      <c r="Z61" s="317"/>
      <c r="AA61" s="317"/>
      <c r="AB61" s="317"/>
      <c r="AC61" s="317"/>
      <c r="AD61" s="317"/>
      <c r="AE61" s="317"/>
    </row>
    <row r="62" spans="1:31" ht="16.5" customHeight="1" x14ac:dyDescent="0.25">
      <c r="A62" s="309"/>
      <c r="B62" s="309"/>
      <c r="C62" s="310"/>
      <c r="D62" s="309"/>
      <c r="E62" s="367" t="s">
        <v>90</v>
      </c>
      <c r="F62" s="367"/>
      <c r="G62" s="367"/>
      <c r="H62" s="311"/>
      <c r="I62" s="367" t="s">
        <v>90</v>
      </c>
      <c r="J62" s="367"/>
      <c r="K62" s="367"/>
      <c r="L62" s="317"/>
      <c r="M62" s="314"/>
      <c r="Y62" s="317"/>
      <c r="Z62" s="317"/>
      <c r="AA62" s="317"/>
      <c r="AB62" s="317"/>
      <c r="AC62" s="317"/>
      <c r="AD62" s="317"/>
      <c r="AE62" s="317"/>
    </row>
    <row r="63" spans="1:31" ht="16.5" customHeight="1" x14ac:dyDescent="0.25">
      <c r="A63" s="313"/>
      <c r="B63" s="305"/>
      <c r="C63" s="313"/>
      <c r="D63" s="305"/>
      <c r="E63" s="368" t="str">
        <f>E6</f>
        <v>Year ended 31 December</v>
      </c>
      <c r="F63" s="368"/>
      <c r="G63" s="368"/>
      <c r="H63" s="305"/>
      <c r="I63" s="368" t="str">
        <f>I6</f>
        <v>Year ended 31 December</v>
      </c>
      <c r="J63" s="368"/>
      <c r="K63" s="368"/>
      <c r="L63" s="317"/>
      <c r="M63" s="314"/>
      <c r="Y63" s="317"/>
      <c r="Z63" s="317"/>
      <c r="AA63" s="317"/>
      <c r="AB63" s="317"/>
      <c r="AC63" s="317"/>
      <c r="AD63" s="317"/>
      <c r="AE63" s="317"/>
    </row>
    <row r="64" spans="1:31" ht="16.5" customHeight="1" x14ac:dyDescent="0.25">
      <c r="A64" s="309"/>
      <c r="B64" s="309"/>
      <c r="C64" s="310" t="s">
        <v>8</v>
      </c>
      <c r="D64" s="309"/>
      <c r="E64" s="159">
        <v>2024</v>
      </c>
      <c r="F64" s="159"/>
      <c r="G64" s="159">
        <v>2023</v>
      </c>
      <c r="H64" s="159"/>
      <c r="I64" s="159">
        <v>2024</v>
      </c>
      <c r="J64" s="159"/>
      <c r="K64" s="159">
        <v>2023</v>
      </c>
      <c r="L64" s="317"/>
      <c r="M64" s="312"/>
      <c r="Y64" s="317"/>
      <c r="Z64" s="317"/>
      <c r="AA64" s="317"/>
      <c r="AB64" s="317"/>
      <c r="AC64" s="317"/>
      <c r="AD64" s="317"/>
      <c r="AE64" s="317"/>
    </row>
    <row r="65" spans="1:31" ht="16.5" customHeight="1" x14ac:dyDescent="0.25">
      <c r="A65" s="309"/>
      <c r="B65" s="309"/>
      <c r="C65" s="310"/>
      <c r="D65" s="309"/>
      <c r="E65" s="159"/>
      <c r="F65" s="159"/>
      <c r="G65" s="159" t="s">
        <v>9</v>
      </c>
      <c r="H65" s="159"/>
      <c r="I65" s="159"/>
      <c r="J65" s="159"/>
      <c r="K65" s="159"/>
      <c r="L65" s="317"/>
      <c r="M65" s="312"/>
      <c r="Y65" s="317"/>
      <c r="Z65" s="317"/>
      <c r="AA65" s="317"/>
      <c r="AB65" s="317"/>
      <c r="AC65" s="317"/>
      <c r="AD65" s="317"/>
      <c r="AE65" s="317"/>
    </row>
    <row r="66" spans="1:31" ht="16.5" customHeight="1" x14ac:dyDescent="0.25">
      <c r="A66" s="309"/>
      <c r="B66" s="309"/>
      <c r="C66" s="310"/>
      <c r="D66" s="309"/>
      <c r="E66" s="369" t="s">
        <v>10</v>
      </c>
      <c r="F66" s="369"/>
      <c r="G66" s="369"/>
      <c r="H66" s="369"/>
      <c r="I66" s="369"/>
      <c r="J66" s="369"/>
      <c r="K66" s="369"/>
      <c r="L66" s="317"/>
      <c r="M66" s="316"/>
      <c r="Y66" s="317"/>
      <c r="Z66" s="317"/>
      <c r="AA66" s="317"/>
      <c r="AB66" s="317"/>
      <c r="AC66" s="317"/>
      <c r="AD66" s="317"/>
      <c r="AE66" s="317"/>
    </row>
    <row r="67" spans="1:31" ht="16.5" customHeight="1" x14ac:dyDescent="0.25">
      <c r="A67" s="315" t="s">
        <v>270</v>
      </c>
      <c r="B67" s="311"/>
      <c r="C67" s="310"/>
      <c r="D67" s="309"/>
      <c r="E67" s="37"/>
      <c r="F67" s="37"/>
      <c r="G67" s="37"/>
      <c r="H67" s="37"/>
      <c r="I67" s="37"/>
      <c r="J67" s="37"/>
      <c r="K67" s="37"/>
      <c r="L67" s="317"/>
      <c r="M67" s="318"/>
      <c r="Y67" s="317"/>
      <c r="Z67" s="317"/>
      <c r="AA67" s="317"/>
      <c r="AB67" s="317"/>
      <c r="AC67" s="317"/>
      <c r="AD67" s="317"/>
      <c r="AE67" s="317"/>
    </row>
    <row r="68" spans="1:31" ht="16.5" customHeight="1" x14ac:dyDescent="0.25">
      <c r="A68" s="311" t="s">
        <v>271</v>
      </c>
      <c r="B68" s="311"/>
      <c r="C68" s="310"/>
      <c r="D68" s="311"/>
      <c r="E68" s="55">
        <v>46926</v>
      </c>
      <c r="F68" s="55"/>
      <c r="G68" s="55">
        <v>690283</v>
      </c>
      <c r="H68" s="87"/>
      <c r="I68" s="54">
        <v>44229</v>
      </c>
      <c r="J68" s="50"/>
      <c r="K68" s="54">
        <v>495170</v>
      </c>
      <c r="L68" s="317"/>
      <c r="M68" s="318"/>
      <c r="Y68" s="317"/>
      <c r="Z68" s="317"/>
      <c r="AA68" s="317"/>
      <c r="AB68" s="317"/>
      <c r="AC68" s="317"/>
      <c r="AD68" s="317"/>
      <c r="AE68" s="317"/>
    </row>
    <row r="69" spans="1:31" ht="16.5" customHeight="1" x14ac:dyDescent="0.25">
      <c r="A69" s="311" t="s">
        <v>272</v>
      </c>
      <c r="B69" s="311"/>
      <c r="C69" s="310"/>
      <c r="D69" s="311"/>
      <c r="E69" s="55">
        <v>-53446</v>
      </c>
      <c r="F69" s="55"/>
      <c r="G69" s="55">
        <v>-343519</v>
      </c>
      <c r="H69" s="87"/>
      <c r="I69" s="54">
        <v>-53419</v>
      </c>
      <c r="J69" s="50"/>
      <c r="K69" s="54">
        <v>-342926</v>
      </c>
      <c r="L69" s="317"/>
      <c r="M69" s="318"/>
      <c r="Y69" s="317"/>
      <c r="Z69" s="317"/>
      <c r="AA69" s="317"/>
      <c r="AB69" s="317"/>
      <c r="AC69" s="317"/>
      <c r="AD69" s="317"/>
      <c r="AE69" s="317"/>
    </row>
    <row r="70" spans="1:31" ht="16.5" customHeight="1" x14ac:dyDescent="0.25">
      <c r="A70" s="311" t="s">
        <v>273</v>
      </c>
      <c r="B70" s="311"/>
      <c r="C70" s="310"/>
      <c r="D70" s="311"/>
      <c r="E70" s="55">
        <v>10184</v>
      </c>
      <c r="F70" s="54"/>
      <c r="G70" s="55">
        <v>8920</v>
      </c>
      <c r="H70" s="49"/>
      <c r="I70" s="54">
        <v>10168</v>
      </c>
      <c r="J70" s="49"/>
      <c r="K70" s="54">
        <v>8551</v>
      </c>
      <c r="L70" s="317"/>
      <c r="M70" s="311"/>
      <c r="Y70" s="317"/>
      <c r="Z70" s="317"/>
      <c r="AA70" s="317"/>
      <c r="AB70" s="317"/>
      <c r="AC70" s="317"/>
      <c r="AD70" s="317"/>
      <c r="AE70" s="317"/>
    </row>
    <row r="71" spans="1:31" ht="16.5" customHeight="1" x14ac:dyDescent="0.25">
      <c r="A71" s="311" t="s">
        <v>274</v>
      </c>
      <c r="B71" s="311"/>
      <c r="C71" s="310"/>
      <c r="D71" s="311"/>
      <c r="E71" s="55">
        <v>700</v>
      </c>
      <c r="F71" s="54"/>
      <c r="G71" s="55">
        <v>287</v>
      </c>
      <c r="H71" s="49"/>
      <c r="I71" s="54">
        <v>0</v>
      </c>
      <c r="J71" s="49"/>
      <c r="K71" s="54">
        <v>0</v>
      </c>
      <c r="L71" s="317"/>
      <c r="M71" s="311"/>
      <c r="Y71" s="317"/>
      <c r="Z71" s="317"/>
      <c r="AA71" s="317"/>
      <c r="AB71" s="317"/>
      <c r="AC71" s="317"/>
      <c r="AD71" s="317"/>
      <c r="AE71" s="317"/>
    </row>
    <row r="72" spans="1:31" ht="16.5" customHeight="1" x14ac:dyDescent="0.25">
      <c r="A72" s="311" t="s">
        <v>275</v>
      </c>
      <c r="B72" s="311"/>
      <c r="C72" s="310"/>
      <c r="D72" s="311"/>
      <c r="E72" s="55">
        <v>-1051532</v>
      </c>
      <c r="F72" s="54"/>
      <c r="G72" s="55">
        <v>-1250258</v>
      </c>
      <c r="H72" s="49"/>
      <c r="I72" s="54">
        <v>-737942</v>
      </c>
      <c r="J72" s="49"/>
      <c r="K72" s="54">
        <v>-1157555</v>
      </c>
      <c r="L72" s="317"/>
      <c r="M72" s="318"/>
      <c r="Y72" s="317"/>
      <c r="Z72" s="317"/>
      <c r="AA72" s="317"/>
      <c r="AB72" s="317"/>
      <c r="AC72" s="317"/>
      <c r="AD72" s="317"/>
      <c r="AE72" s="317"/>
    </row>
    <row r="73" spans="1:31" ht="16.5" customHeight="1" x14ac:dyDescent="0.25">
      <c r="A73" s="311" t="s">
        <v>276</v>
      </c>
      <c r="B73" s="311"/>
      <c r="C73" s="310"/>
      <c r="D73" s="311"/>
      <c r="E73" s="55">
        <v>100278</v>
      </c>
      <c r="F73" s="54"/>
      <c r="G73" s="55">
        <v>342666</v>
      </c>
      <c r="H73" s="49"/>
      <c r="I73" s="54">
        <v>56202</v>
      </c>
      <c r="J73" s="49"/>
      <c r="K73" s="54">
        <v>0</v>
      </c>
      <c r="L73" s="317"/>
      <c r="M73" s="318"/>
      <c r="Y73" s="317"/>
      <c r="Z73" s="317"/>
      <c r="AA73" s="317"/>
      <c r="AB73" s="317"/>
      <c r="AC73" s="317"/>
      <c r="AD73" s="317"/>
      <c r="AE73" s="317"/>
    </row>
    <row r="74" spans="1:31" ht="16.5" customHeight="1" x14ac:dyDescent="0.25">
      <c r="A74" s="311" t="s">
        <v>277</v>
      </c>
      <c r="B74" s="311"/>
      <c r="C74" s="310"/>
      <c r="D74" s="311"/>
      <c r="E74" s="55">
        <v>0</v>
      </c>
      <c r="F74" s="54"/>
      <c r="G74" s="55">
        <v>-60705</v>
      </c>
      <c r="H74" s="49"/>
      <c r="I74" s="54">
        <v>0</v>
      </c>
      <c r="J74" s="49"/>
      <c r="K74" s="54">
        <v>0</v>
      </c>
      <c r="L74" s="317"/>
      <c r="M74" s="318"/>
      <c r="Y74" s="317"/>
      <c r="Z74" s="317"/>
      <c r="AA74" s="317"/>
      <c r="AB74" s="317"/>
      <c r="AC74" s="317"/>
      <c r="AD74" s="317"/>
      <c r="AE74" s="317"/>
    </row>
    <row r="75" spans="1:31" ht="16.5" customHeight="1" x14ac:dyDescent="0.25">
      <c r="A75" s="311" t="s">
        <v>278</v>
      </c>
      <c r="B75" s="311"/>
      <c r="C75" s="310"/>
      <c r="D75" s="311"/>
      <c r="E75" s="55">
        <v>-629302</v>
      </c>
      <c r="F75" s="54"/>
      <c r="G75" s="55">
        <v>28719</v>
      </c>
      <c r="H75" s="49"/>
      <c r="I75" s="54">
        <v>-1014370</v>
      </c>
      <c r="J75" s="49"/>
      <c r="K75" s="54">
        <v>-888035</v>
      </c>
      <c r="L75" s="317"/>
      <c r="M75" s="326"/>
      <c r="Y75" s="317"/>
      <c r="Z75" s="317"/>
      <c r="AA75" s="317"/>
      <c r="AB75" s="317"/>
      <c r="AC75" s="317"/>
      <c r="AD75" s="317"/>
      <c r="AE75" s="317"/>
    </row>
    <row r="76" spans="1:31" ht="16.5" customHeight="1" x14ac:dyDescent="0.25">
      <c r="A76" s="311" t="s">
        <v>279</v>
      </c>
      <c r="B76" s="311"/>
      <c r="C76" s="310"/>
      <c r="D76" s="311"/>
      <c r="E76" s="55">
        <v>8065</v>
      </c>
      <c r="F76" s="54"/>
      <c r="G76" s="55">
        <v>24599</v>
      </c>
      <c r="H76" s="49"/>
      <c r="I76" s="54">
        <v>0</v>
      </c>
      <c r="J76" s="49"/>
      <c r="K76" s="54">
        <v>0</v>
      </c>
      <c r="L76" s="317"/>
      <c r="M76" s="326"/>
      <c r="Y76" s="317"/>
      <c r="Z76" s="317"/>
      <c r="AA76" s="317"/>
      <c r="AB76" s="317"/>
      <c r="AC76" s="317"/>
      <c r="AD76" s="317"/>
      <c r="AE76" s="317"/>
    </row>
    <row r="77" spans="1:31" ht="16.5" customHeight="1" x14ac:dyDescent="0.25">
      <c r="A77" s="311" t="s">
        <v>280</v>
      </c>
      <c r="B77" s="311"/>
      <c r="C77" s="310"/>
      <c r="D77" s="311"/>
      <c r="E77" s="55">
        <v>0</v>
      </c>
      <c r="F77" s="54"/>
      <c r="G77" s="55">
        <v>185112</v>
      </c>
      <c r="H77" s="49"/>
      <c r="I77" s="54">
        <v>490</v>
      </c>
      <c r="J77" s="49"/>
      <c r="K77" s="54">
        <v>0</v>
      </c>
      <c r="L77" s="317"/>
      <c r="M77" s="326"/>
      <c r="Y77" s="317"/>
      <c r="Z77" s="317"/>
      <c r="AA77" s="317"/>
      <c r="AB77" s="317"/>
      <c r="AC77" s="317"/>
      <c r="AD77" s="317"/>
      <c r="AE77" s="317"/>
    </row>
    <row r="78" spans="1:31" ht="16.5" customHeight="1" x14ac:dyDescent="0.25">
      <c r="A78" s="311" t="s">
        <v>281</v>
      </c>
      <c r="B78" s="311"/>
      <c r="C78" s="310"/>
      <c r="D78" s="311"/>
      <c r="E78" s="55">
        <v>0</v>
      </c>
      <c r="F78" s="54"/>
      <c r="G78" s="55">
        <v>0</v>
      </c>
      <c r="H78" s="49"/>
      <c r="I78" s="54">
        <v>0</v>
      </c>
      <c r="J78" s="49"/>
      <c r="K78" s="54">
        <v>246093</v>
      </c>
      <c r="L78" s="317"/>
      <c r="M78" s="326"/>
      <c r="Y78" s="317"/>
      <c r="Z78" s="317"/>
      <c r="AA78" s="317"/>
      <c r="AB78" s="317"/>
      <c r="AC78" s="317"/>
      <c r="AD78" s="317"/>
      <c r="AE78" s="317"/>
    </row>
    <row r="79" spans="1:31" ht="16.5" customHeight="1" x14ac:dyDescent="0.25">
      <c r="A79" s="311" t="s">
        <v>282</v>
      </c>
      <c r="B79" s="311"/>
      <c r="C79" s="310"/>
      <c r="D79" s="311"/>
      <c r="E79" s="55">
        <v>-101742</v>
      </c>
      <c r="F79" s="54"/>
      <c r="G79" s="55">
        <v>-55715</v>
      </c>
      <c r="H79" s="49"/>
      <c r="I79" s="54">
        <v>-51000</v>
      </c>
      <c r="J79" s="49"/>
      <c r="K79" s="54">
        <v>-532000</v>
      </c>
      <c r="L79" s="317"/>
      <c r="M79" s="326"/>
      <c r="Y79" s="317"/>
      <c r="Z79" s="317"/>
      <c r="AA79" s="317"/>
      <c r="AB79" s="317"/>
      <c r="AC79" s="317"/>
      <c r="AD79" s="317"/>
      <c r="AE79" s="317"/>
    </row>
    <row r="80" spans="1:31" ht="16.5" customHeight="1" x14ac:dyDescent="0.25">
      <c r="A80" s="311" t="s">
        <v>283</v>
      </c>
      <c r="B80" s="311"/>
      <c r="C80" s="310"/>
      <c r="D80" s="311"/>
      <c r="E80" s="55">
        <v>185434</v>
      </c>
      <c r="F80" s="54"/>
      <c r="G80" s="55">
        <v>114709</v>
      </c>
      <c r="H80" s="49"/>
      <c r="I80" s="54">
        <v>1010710</v>
      </c>
      <c r="J80" s="49"/>
      <c r="K80" s="54">
        <v>3015292</v>
      </c>
      <c r="L80" s="317"/>
      <c r="M80" s="326"/>
      <c r="Y80" s="317"/>
      <c r="Z80" s="317"/>
      <c r="AA80" s="317"/>
      <c r="AB80" s="317"/>
      <c r="AC80" s="317"/>
      <c r="AD80" s="317"/>
      <c r="AE80" s="317"/>
    </row>
    <row r="81" spans="1:31" ht="16.5" customHeight="1" x14ac:dyDescent="0.25">
      <c r="A81" s="311" t="s">
        <v>284</v>
      </c>
      <c r="B81" s="311"/>
      <c r="C81" s="310"/>
      <c r="D81" s="311"/>
      <c r="E81" s="55">
        <v>27349</v>
      </c>
      <c r="F81" s="54"/>
      <c r="G81" s="55">
        <v>0</v>
      </c>
      <c r="H81" s="49"/>
      <c r="I81" s="54">
        <v>0</v>
      </c>
      <c r="J81" s="49"/>
      <c r="K81" s="54">
        <v>0</v>
      </c>
      <c r="L81" s="317"/>
      <c r="M81" s="326"/>
      <c r="Y81" s="317"/>
      <c r="Z81" s="317"/>
      <c r="AA81" s="317"/>
      <c r="AB81" s="317"/>
      <c r="AC81" s="317"/>
      <c r="AD81" s="317"/>
      <c r="AE81" s="317"/>
    </row>
    <row r="82" spans="1:31" ht="16.5" customHeight="1" x14ac:dyDescent="0.25">
      <c r="A82" s="311" t="s">
        <v>285</v>
      </c>
      <c r="B82" s="311"/>
      <c r="C82" s="310"/>
      <c r="D82" s="311"/>
      <c r="E82" s="55">
        <v>0</v>
      </c>
      <c r="F82" s="54"/>
      <c r="G82" s="55">
        <v>0</v>
      </c>
      <c r="H82" s="49"/>
      <c r="I82" s="54">
        <v>138436</v>
      </c>
      <c r="J82" s="49"/>
      <c r="K82" s="54">
        <v>23000</v>
      </c>
      <c r="L82" s="317"/>
      <c r="M82" s="326"/>
      <c r="Y82" s="317"/>
      <c r="Z82" s="317"/>
      <c r="AA82" s="317"/>
      <c r="AB82" s="317"/>
      <c r="AC82" s="317"/>
      <c r="AD82" s="317"/>
      <c r="AE82" s="317"/>
    </row>
    <row r="83" spans="1:31" ht="16.5" customHeight="1" x14ac:dyDescent="0.25">
      <c r="A83" s="311" t="s">
        <v>286</v>
      </c>
      <c r="B83" s="311"/>
      <c r="C83" s="310"/>
      <c r="D83" s="311"/>
      <c r="E83" s="55">
        <v>0</v>
      </c>
      <c r="F83" s="54"/>
      <c r="G83" s="55">
        <v>-5250</v>
      </c>
      <c r="H83" s="49"/>
      <c r="I83" s="54">
        <v>-1633255</v>
      </c>
      <c r="J83" s="49"/>
      <c r="K83" s="54">
        <v>-1789351</v>
      </c>
      <c r="L83" s="317"/>
      <c r="M83" s="326"/>
      <c r="Y83" s="317"/>
      <c r="Z83" s="317"/>
      <c r="AA83" s="317"/>
      <c r="AB83" s="317"/>
      <c r="AC83" s="317"/>
      <c r="AD83" s="317"/>
      <c r="AE83" s="317"/>
    </row>
    <row r="84" spans="1:31" ht="16.5" customHeight="1" x14ac:dyDescent="0.25">
      <c r="A84" s="311" t="s">
        <v>287</v>
      </c>
      <c r="B84" s="311"/>
      <c r="C84" s="310"/>
      <c r="D84" s="311"/>
      <c r="E84" s="55">
        <v>2293</v>
      </c>
      <c r="F84" s="55"/>
      <c r="G84" s="55">
        <v>2971</v>
      </c>
      <c r="H84" s="50"/>
      <c r="I84" s="50">
        <v>0</v>
      </c>
      <c r="J84" s="50"/>
      <c r="K84" s="50">
        <v>0</v>
      </c>
      <c r="L84" s="317"/>
      <c r="M84" s="318"/>
      <c r="Y84" s="317"/>
      <c r="Z84" s="317"/>
      <c r="AA84" s="317"/>
      <c r="AB84" s="317"/>
      <c r="AC84" s="317"/>
      <c r="AD84" s="317"/>
      <c r="AE84" s="317"/>
    </row>
    <row r="85" spans="1:31" ht="16.5" customHeight="1" x14ac:dyDescent="0.25">
      <c r="A85" s="311" t="s">
        <v>288</v>
      </c>
      <c r="B85" s="311"/>
      <c r="C85" s="310"/>
      <c r="D85" s="311"/>
      <c r="E85" s="55">
        <v>-2187360</v>
      </c>
      <c r="F85" s="54"/>
      <c r="G85" s="55">
        <v>-2362033</v>
      </c>
      <c r="H85" s="49"/>
      <c r="I85" s="54">
        <v>-33407</v>
      </c>
      <c r="J85" s="49"/>
      <c r="K85" s="54">
        <v>-57444</v>
      </c>
      <c r="L85" s="317"/>
      <c r="M85" s="318"/>
      <c r="Y85" s="317"/>
      <c r="Z85" s="317"/>
      <c r="AA85" s="317"/>
      <c r="AB85" s="317"/>
      <c r="AC85" s="317"/>
      <c r="AD85" s="317"/>
      <c r="AE85" s="317"/>
    </row>
    <row r="86" spans="1:31" ht="16.5" customHeight="1" x14ac:dyDescent="0.25">
      <c r="A86" s="311" t="s">
        <v>289</v>
      </c>
      <c r="B86" s="311"/>
      <c r="C86" s="310"/>
      <c r="D86" s="311"/>
      <c r="E86" s="55">
        <v>-537920</v>
      </c>
      <c r="F86" s="54"/>
      <c r="G86" s="55">
        <v>-665338</v>
      </c>
      <c r="H86" s="49"/>
      <c r="I86" s="54">
        <v>0</v>
      </c>
      <c r="J86" s="49"/>
      <c r="K86" s="54">
        <v>0</v>
      </c>
      <c r="L86" s="317"/>
      <c r="M86" s="318"/>
      <c r="Y86" s="317"/>
      <c r="Z86" s="317"/>
      <c r="AA86" s="317"/>
      <c r="AB86" s="317"/>
      <c r="AC86" s="317"/>
      <c r="AD86" s="317"/>
      <c r="AE86" s="317"/>
    </row>
    <row r="87" spans="1:31" ht="16.5" customHeight="1" x14ac:dyDescent="0.25">
      <c r="A87" s="311" t="s">
        <v>290</v>
      </c>
      <c r="B87" s="311"/>
      <c r="C87" s="310"/>
      <c r="D87" s="311"/>
      <c r="E87" s="55">
        <v>209997</v>
      </c>
      <c r="F87" s="54"/>
      <c r="G87" s="55">
        <v>184507</v>
      </c>
      <c r="H87" s="49"/>
      <c r="I87" s="54">
        <v>164875</v>
      </c>
      <c r="J87" s="49"/>
      <c r="K87" s="54">
        <v>157800</v>
      </c>
      <c r="L87" s="317"/>
      <c r="M87" s="318"/>
      <c r="Y87" s="317"/>
      <c r="Z87" s="317"/>
      <c r="AA87" s="317"/>
      <c r="AB87" s="317"/>
      <c r="AC87" s="317"/>
      <c r="AD87" s="317"/>
      <c r="AE87" s="317"/>
    </row>
    <row r="88" spans="1:31" ht="16.5" customHeight="1" x14ac:dyDescent="0.25">
      <c r="A88" s="309" t="s">
        <v>291</v>
      </c>
      <c r="B88" s="309"/>
      <c r="C88" s="310"/>
      <c r="D88" s="311"/>
      <c r="E88" s="48">
        <f>SUM(E68:E87)</f>
        <v>-3970076</v>
      </c>
      <c r="F88" s="87"/>
      <c r="G88" s="48">
        <f>SUM(G68:G87)</f>
        <v>-3160045</v>
      </c>
      <c r="H88" s="87"/>
      <c r="I88" s="48">
        <f>SUM(I68:I87)</f>
        <v>-2098283</v>
      </c>
      <c r="J88" s="87"/>
      <c r="K88" s="48">
        <f>SUM(K68:K87)</f>
        <v>-821405</v>
      </c>
      <c r="L88" s="317"/>
      <c r="M88" s="316"/>
      <c r="Y88" s="317"/>
      <c r="Z88" s="317"/>
      <c r="AA88" s="317"/>
      <c r="AB88" s="317"/>
      <c r="AC88" s="317"/>
      <c r="AD88" s="317"/>
      <c r="AE88" s="317"/>
    </row>
    <row r="89" spans="1:31" ht="8.1" customHeight="1" x14ac:dyDescent="0.25">
      <c r="A89" s="311"/>
      <c r="B89" s="311"/>
      <c r="C89" s="310"/>
      <c r="D89" s="311"/>
      <c r="E89" s="104"/>
      <c r="F89" s="104"/>
      <c r="G89" s="104"/>
      <c r="H89" s="104"/>
      <c r="I89" s="104"/>
      <c r="J89" s="104"/>
      <c r="K89" s="104"/>
      <c r="L89" s="317"/>
      <c r="M89" s="318"/>
      <c r="Y89" s="317"/>
      <c r="Z89" s="317"/>
      <c r="AA89" s="317"/>
      <c r="AB89" s="317"/>
      <c r="AC89" s="317"/>
      <c r="AD89" s="317"/>
      <c r="AE89" s="317"/>
    </row>
    <row r="90" spans="1:31" ht="16.5" customHeight="1" x14ac:dyDescent="0.25">
      <c r="A90" s="315" t="s">
        <v>292</v>
      </c>
      <c r="B90" s="311"/>
      <c r="C90" s="310"/>
      <c r="D90" s="311"/>
      <c r="E90" s="55"/>
      <c r="F90" s="55"/>
      <c r="G90" s="55"/>
      <c r="H90" s="50"/>
      <c r="I90" s="55"/>
      <c r="J90" s="50"/>
      <c r="K90" s="55"/>
      <c r="L90" s="317"/>
      <c r="M90" s="312"/>
      <c r="Y90" s="317"/>
      <c r="Z90" s="317"/>
      <c r="AA90" s="317"/>
      <c r="AB90" s="317"/>
      <c r="AC90" s="317"/>
      <c r="AD90" s="317"/>
      <c r="AE90" s="317"/>
    </row>
    <row r="91" spans="1:31" ht="16.5" customHeight="1" x14ac:dyDescent="0.25">
      <c r="A91" s="311" t="s">
        <v>293</v>
      </c>
      <c r="B91" s="311"/>
      <c r="C91" s="310"/>
      <c r="D91" s="311"/>
      <c r="E91" s="55">
        <v>0</v>
      </c>
      <c r="F91" s="50"/>
      <c r="G91" s="55">
        <v>19867</v>
      </c>
      <c r="H91" s="49"/>
      <c r="I91" s="50">
        <v>0</v>
      </c>
      <c r="J91" s="49"/>
      <c r="K91" s="50">
        <v>0</v>
      </c>
      <c r="L91" s="317"/>
      <c r="M91" s="318"/>
      <c r="Y91" s="317"/>
      <c r="Z91" s="317"/>
      <c r="AA91" s="317"/>
      <c r="AB91" s="317"/>
      <c r="AC91" s="317"/>
      <c r="AD91" s="317"/>
      <c r="AE91" s="317"/>
    </row>
    <row r="92" spans="1:31" ht="16.5" customHeight="1" x14ac:dyDescent="0.25">
      <c r="A92" s="311" t="s">
        <v>294</v>
      </c>
      <c r="B92" s="311"/>
      <c r="C92" s="310"/>
      <c r="D92" s="311"/>
      <c r="E92" s="55">
        <v>412520</v>
      </c>
      <c r="F92" s="55"/>
      <c r="G92" s="55">
        <v>-230207</v>
      </c>
      <c r="H92" s="49"/>
      <c r="I92" s="50">
        <v>0</v>
      </c>
      <c r="J92" s="49"/>
      <c r="K92" s="50">
        <v>0</v>
      </c>
      <c r="L92" s="317"/>
      <c r="M92" s="318"/>
      <c r="Y92" s="317"/>
      <c r="Z92" s="317"/>
      <c r="AA92" s="317"/>
      <c r="AB92" s="317"/>
      <c r="AC92" s="317"/>
      <c r="AD92" s="317"/>
      <c r="AE92" s="317"/>
    </row>
    <row r="93" spans="1:31" ht="16.5" customHeight="1" x14ac:dyDescent="0.25">
      <c r="A93" s="311" t="s">
        <v>295</v>
      </c>
      <c r="B93" s="311"/>
      <c r="C93" s="310"/>
      <c r="D93" s="311"/>
      <c r="E93" s="50">
        <v>0</v>
      </c>
      <c r="F93" s="55"/>
      <c r="G93" s="50">
        <v>0</v>
      </c>
      <c r="H93" s="49"/>
      <c r="I93" s="50">
        <v>-361</v>
      </c>
      <c r="J93" s="49"/>
      <c r="K93" s="50">
        <v>-392</v>
      </c>
      <c r="L93" s="317"/>
      <c r="M93" s="318"/>
      <c r="Y93" s="317"/>
      <c r="Z93" s="317"/>
      <c r="AA93" s="317"/>
      <c r="AB93" s="317"/>
      <c r="AC93" s="317"/>
      <c r="AD93" s="317"/>
      <c r="AE93" s="317"/>
    </row>
    <row r="94" spans="1:31" ht="16.5" customHeight="1" x14ac:dyDescent="0.25">
      <c r="A94" s="305" t="s">
        <v>296</v>
      </c>
      <c r="B94" s="311"/>
      <c r="C94" s="310"/>
      <c r="D94" s="311"/>
      <c r="E94" s="50">
        <v>-171084</v>
      </c>
      <c r="F94" s="55"/>
      <c r="G94" s="50">
        <v>-167303</v>
      </c>
      <c r="H94" s="49"/>
      <c r="I94" s="50">
        <v>0</v>
      </c>
      <c r="J94" s="49"/>
      <c r="K94" s="50">
        <v>0</v>
      </c>
      <c r="L94" s="317"/>
      <c r="M94" s="318"/>
      <c r="Y94" s="317"/>
      <c r="Z94" s="317"/>
      <c r="AA94" s="317"/>
      <c r="AB94" s="317"/>
      <c r="AC94" s="317"/>
      <c r="AD94" s="317"/>
      <c r="AE94" s="317"/>
    </row>
    <row r="95" spans="1:31" ht="16.5" customHeight="1" x14ac:dyDescent="0.25">
      <c r="A95" s="311" t="s">
        <v>297</v>
      </c>
      <c r="B95" s="311"/>
      <c r="C95" s="310">
        <v>21</v>
      </c>
      <c r="D95" s="311"/>
      <c r="E95" s="50">
        <v>826291</v>
      </c>
      <c r="F95" s="55"/>
      <c r="G95" s="50">
        <v>203629</v>
      </c>
      <c r="H95" s="49"/>
      <c r="I95" s="50">
        <v>0</v>
      </c>
      <c r="J95" s="49">
        <v>0</v>
      </c>
      <c r="K95" s="50">
        <v>0</v>
      </c>
      <c r="L95" s="317"/>
      <c r="M95" s="318"/>
      <c r="Y95" s="317"/>
      <c r="Z95" s="317"/>
      <c r="AA95" s="317"/>
      <c r="AB95" s="317"/>
      <c r="AC95" s="317"/>
      <c r="AD95" s="317"/>
      <c r="AE95" s="317"/>
    </row>
    <row r="96" spans="1:31" ht="16.5" customHeight="1" x14ac:dyDescent="0.25">
      <c r="A96" s="311" t="s">
        <v>298</v>
      </c>
      <c r="B96" s="311"/>
      <c r="C96" s="310"/>
      <c r="D96" s="311"/>
      <c r="E96" s="55">
        <v>-1567230</v>
      </c>
      <c r="F96" s="50"/>
      <c r="G96" s="55">
        <v>-1211966</v>
      </c>
      <c r="H96" s="50"/>
      <c r="I96" s="50">
        <v>0</v>
      </c>
      <c r="J96" s="50"/>
      <c r="K96" s="50">
        <v>0</v>
      </c>
      <c r="L96" s="317"/>
      <c r="M96" s="318"/>
      <c r="Y96" s="317"/>
      <c r="Z96" s="317"/>
      <c r="AA96" s="317"/>
      <c r="AB96" s="317"/>
      <c r="AC96" s="317"/>
      <c r="AD96" s="317"/>
      <c r="AE96" s="317"/>
    </row>
    <row r="97" spans="1:31" ht="16.5" customHeight="1" x14ac:dyDescent="0.25">
      <c r="A97" s="311" t="s">
        <v>299</v>
      </c>
      <c r="B97" s="311"/>
      <c r="C97" s="310"/>
      <c r="D97" s="311"/>
      <c r="E97" s="55">
        <v>-587573</v>
      </c>
      <c r="F97" s="50">
        <v>-271170</v>
      </c>
      <c r="G97" s="55">
        <v>-446592</v>
      </c>
      <c r="H97" s="50"/>
      <c r="I97" s="50">
        <v>-12803</v>
      </c>
      <c r="J97" s="50"/>
      <c r="K97" s="50">
        <v>-11266</v>
      </c>
      <c r="L97" s="317"/>
      <c r="M97" s="318"/>
      <c r="Y97" s="317"/>
      <c r="Z97" s="317"/>
      <c r="AA97" s="317"/>
      <c r="AB97" s="317"/>
      <c r="AC97" s="317"/>
      <c r="AD97" s="317"/>
      <c r="AE97" s="317"/>
    </row>
    <row r="98" spans="1:31" ht="16.5" customHeight="1" x14ac:dyDescent="0.25">
      <c r="A98" s="311" t="s">
        <v>300</v>
      </c>
      <c r="B98" s="311"/>
      <c r="C98" s="310">
        <v>21</v>
      </c>
      <c r="D98" s="311"/>
      <c r="E98" s="55">
        <v>3463218</v>
      </c>
      <c r="F98" s="50"/>
      <c r="G98" s="55">
        <v>3734328</v>
      </c>
      <c r="H98" s="50"/>
      <c r="I98" s="50">
        <v>3463218</v>
      </c>
      <c r="J98" s="50"/>
      <c r="K98" s="50">
        <v>3734328</v>
      </c>
      <c r="L98" s="317"/>
      <c r="M98" s="318"/>
      <c r="Y98" s="317"/>
      <c r="Z98" s="317"/>
      <c r="AA98" s="317"/>
      <c r="AB98" s="317"/>
      <c r="AC98" s="317"/>
      <c r="AD98" s="317"/>
      <c r="AE98" s="317"/>
    </row>
    <row r="99" spans="1:31" ht="16.5" customHeight="1" x14ac:dyDescent="0.25">
      <c r="A99" s="311" t="s">
        <v>301</v>
      </c>
      <c r="B99" s="311"/>
      <c r="C99" s="310">
        <v>21</v>
      </c>
      <c r="D99" s="311"/>
      <c r="E99" s="55">
        <v>0</v>
      </c>
      <c r="F99" s="50"/>
      <c r="G99" s="55">
        <v>-2216200</v>
      </c>
      <c r="H99" s="50"/>
      <c r="I99" s="50">
        <v>0</v>
      </c>
      <c r="J99" s="50"/>
      <c r="K99" s="50">
        <v>-2216200</v>
      </c>
      <c r="L99" s="317"/>
      <c r="M99" s="318"/>
      <c r="Y99" s="317"/>
      <c r="Z99" s="317"/>
      <c r="AA99" s="317"/>
      <c r="AB99" s="317"/>
      <c r="AC99" s="317"/>
      <c r="AD99" s="317"/>
      <c r="AE99" s="317"/>
    </row>
    <row r="100" spans="1:31" ht="16.5" customHeight="1" x14ac:dyDescent="0.25">
      <c r="A100" s="311" t="s">
        <v>302</v>
      </c>
      <c r="B100" s="311"/>
      <c r="C100" s="310">
        <v>28</v>
      </c>
      <c r="D100" s="311"/>
      <c r="E100" s="55">
        <v>-328034</v>
      </c>
      <c r="F100" s="50"/>
      <c r="G100" s="55">
        <v>-400924</v>
      </c>
      <c r="H100" s="50"/>
      <c r="I100" s="50">
        <v>-328034</v>
      </c>
      <c r="J100" s="50"/>
      <c r="K100" s="50">
        <v>-400924</v>
      </c>
      <c r="L100" s="317"/>
      <c r="M100" s="318"/>
      <c r="Y100" s="317"/>
      <c r="Z100" s="317"/>
      <c r="AA100" s="317"/>
      <c r="AB100" s="317"/>
      <c r="AC100" s="317"/>
      <c r="AD100" s="317"/>
      <c r="AE100" s="317"/>
    </row>
    <row r="101" spans="1:31" ht="16.5" customHeight="1" x14ac:dyDescent="0.25">
      <c r="A101" s="311" t="s">
        <v>303</v>
      </c>
      <c r="B101" s="311"/>
      <c r="C101" s="310"/>
      <c r="D101" s="311"/>
      <c r="E101" s="55">
        <v>-12745</v>
      </c>
      <c r="F101" s="50"/>
      <c r="G101" s="55">
        <v>-9559</v>
      </c>
      <c r="H101" s="50"/>
      <c r="I101" s="50">
        <v>0</v>
      </c>
      <c r="J101" s="50"/>
      <c r="K101" s="50">
        <v>0</v>
      </c>
      <c r="L101" s="317"/>
      <c r="M101" s="334"/>
      <c r="Y101" s="317"/>
      <c r="Z101" s="317"/>
      <c r="AA101" s="317"/>
      <c r="AB101" s="317"/>
      <c r="AC101" s="317"/>
      <c r="AD101" s="317"/>
      <c r="AE101" s="317"/>
    </row>
    <row r="102" spans="1:31" ht="16.5" customHeight="1" x14ac:dyDescent="0.25">
      <c r="A102" s="311" t="s">
        <v>304</v>
      </c>
      <c r="B102" s="305"/>
      <c r="C102" s="310"/>
      <c r="D102" s="309"/>
      <c r="E102" s="89">
        <v>-676943</v>
      </c>
      <c r="F102" s="50"/>
      <c r="G102" s="89">
        <v>-649970</v>
      </c>
      <c r="H102" s="50"/>
      <c r="I102" s="89">
        <v>-408093</v>
      </c>
      <c r="J102" s="50"/>
      <c r="K102" s="89">
        <v>-294835</v>
      </c>
      <c r="L102" s="317"/>
      <c r="M102" s="318"/>
      <c r="Y102" s="317"/>
      <c r="Z102" s="317"/>
      <c r="AA102" s="317"/>
      <c r="AB102" s="317"/>
      <c r="AC102" s="317"/>
      <c r="AD102" s="317"/>
      <c r="AE102" s="317"/>
    </row>
    <row r="103" spans="1:31" ht="16.5" customHeight="1" x14ac:dyDescent="0.25">
      <c r="A103" s="309" t="s">
        <v>305</v>
      </c>
      <c r="B103" s="309"/>
      <c r="C103" s="310"/>
      <c r="D103" s="311"/>
      <c r="E103" s="48">
        <f>SUM(E91:E102)</f>
        <v>1358420</v>
      </c>
      <c r="F103" s="87"/>
      <c r="G103" s="116">
        <f>SUM(G91:G102)</f>
        <v>-1374897</v>
      </c>
      <c r="H103" s="87"/>
      <c r="I103" s="48">
        <f>SUM(I91:I102)</f>
        <v>2713927</v>
      </c>
      <c r="J103" s="87"/>
      <c r="K103" s="116">
        <f>SUM(K91:K102)</f>
        <v>810711</v>
      </c>
      <c r="L103" s="317"/>
      <c r="M103" s="312"/>
      <c r="Y103" s="317"/>
      <c r="Z103" s="317"/>
      <c r="AA103" s="317"/>
      <c r="AB103" s="317"/>
      <c r="AC103" s="317"/>
      <c r="AD103" s="317"/>
      <c r="AE103" s="317"/>
    </row>
    <row r="104" spans="1:31" ht="8.1" customHeight="1" x14ac:dyDescent="0.25">
      <c r="A104" s="309"/>
      <c r="B104" s="309"/>
      <c r="C104" s="310"/>
      <c r="D104" s="311"/>
      <c r="E104" s="104"/>
      <c r="F104" s="87"/>
      <c r="G104" s="104"/>
      <c r="H104" s="104"/>
      <c r="I104" s="104"/>
      <c r="J104" s="104"/>
      <c r="K104" s="104"/>
      <c r="L104" s="317"/>
      <c r="M104" s="318"/>
      <c r="Y104" s="317"/>
      <c r="Z104" s="317"/>
      <c r="AA104" s="317"/>
      <c r="AB104" s="317"/>
      <c r="AC104" s="317"/>
      <c r="AD104" s="317"/>
      <c r="AE104" s="317"/>
    </row>
    <row r="105" spans="1:31" ht="16.5" customHeight="1" x14ac:dyDescent="0.25">
      <c r="A105" s="311" t="s">
        <v>306</v>
      </c>
      <c r="B105" s="311"/>
      <c r="C105" s="310"/>
      <c r="D105" s="311"/>
      <c r="E105" s="50"/>
      <c r="F105" s="55"/>
      <c r="G105" s="50"/>
      <c r="H105" s="50"/>
      <c r="I105" s="50"/>
      <c r="J105" s="50"/>
      <c r="K105" s="50"/>
      <c r="L105" s="317"/>
      <c r="M105" s="318"/>
      <c r="Y105" s="317"/>
      <c r="Z105" s="317"/>
      <c r="AA105" s="317"/>
      <c r="AB105" s="317"/>
      <c r="AC105" s="317"/>
      <c r="AD105" s="317"/>
      <c r="AE105" s="317"/>
    </row>
    <row r="106" spans="1:31" ht="16.5" customHeight="1" x14ac:dyDescent="0.25">
      <c r="A106" s="305"/>
      <c r="B106" s="311" t="s">
        <v>307</v>
      </c>
      <c r="C106" s="310"/>
      <c r="D106" s="311"/>
      <c r="E106" s="55">
        <f>+E57+E88+E103</f>
        <v>-84420</v>
      </c>
      <c r="F106" s="55"/>
      <c r="G106" s="50">
        <f>+G57+G88+G103</f>
        <v>-1491318</v>
      </c>
      <c r="H106" s="55"/>
      <c r="I106" s="55">
        <f>+I57+I88+I103</f>
        <v>-1283</v>
      </c>
      <c r="J106" s="55"/>
      <c r="K106" s="50">
        <f>+K57+K88+K103</f>
        <v>-523275</v>
      </c>
      <c r="L106" s="317"/>
      <c r="M106" s="334"/>
      <c r="Y106" s="317"/>
      <c r="Z106" s="317"/>
      <c r="AA106" s="317"/>
      <c r="AB106" s="317"/>
      <c r="AC106" s="317"/>
      <c r="AD106" s="317"/>
      <c r="AE106" s="317"/>
    </row>
    <row r="107" spans="1:31" ht="16.5" customHeight="1" x14ac:dyDescent="0.25">
      <c r="A107" s="311" t="s">
        <v>308</v>
      </c>
      <c r="B107" s="305"/>
      <c r="C107" s="310"/>
      <c r="D107" s="311"/>
      <c r="E107" s="55">
        <v>284120</v>
      </c>
      <c r="F107" s="50"/>
      <c r="G107" s="55">
        <v>106049</v>
      </c>
      <c r="H107" s="50"/>
      <c r="I107" s="50">
        <v>0</v>
      </c>
      <c r="J107" s="49"/>
      <c r="K107" s="50">
        <v>0</v>
      </c>
      <c r="L107" s="317"/>
      <c r="M107" s="334"/>
      <c r="Y107" s="317"/>
      <c r="Z107" s="317"/>
      <c r="AA107" s="317"/>
      <c r="AB107" s="317"/>
      <c r="AC107" s="317"/>
      <c r="AD107" s="317"/>
      <c r="AE107" s="317"/>
    </row>
    <row r="108" spans="1:31" ht="16.5" customHeight="1" x14ac:dyDescent="0.25">
      <c r="A108" s="333" t="s">
        <v>309</v>
      </c>
      <c r="B108" s="311"/>
      <c r="C108" s="310"/>
      <c r="D108" s="311"/>
      <c r="E108" s="89">
        <v>29184</v>
      </c>
      <c r="F108" s="87"/>
      <c r="G108" s="89">
        <v>22931</v>
      </c>
      <c r="H108" s="87"/>
      <c r="I108" s="50">
        <v>47970</v>
      </c>
      <c r="J108" s="87"/>
      <c r="K108" s="89">
        <v>-26589</v>
      </c>
      <c r="L108" s="317"/>
      <c r="M108" s="318"/>
      <c r="Y108" s="317"/>
      <c r="Z108" s="317"/>
      <c r="AA108" s="317"/>
      <c r="AB108" s="317"/>
      <c r="AC108" s="317"/>
      <c r="AD108" s="317"/>
      <c r="AE108" s="317"/>
    </row>
    <row r="109" spans="1:31" ht="16.5" customHeight="1" x14ac:dyDescent="0.25">
      <c r="A109" s="330" t="s">
        <v>310</v>
      </c>
      <c r="B109" s="311"/>
      <c r="C109" s="310"/>
      <c r="D109" s="311"/>
      <c r="E109" s="117">
        <f>SUM(E106:E108)</f>
        <v>228884</v>
      </c>
      <c r="F109" s="87"/>
      <c r="G109" s="104">
        <f>SUM(G106:G108)</f>
        <v>-1362338</v>
      </c>
      <c r="H109" s="87"/>
      <c r="I109" s="117">
        <f>SUM(I106:I108)</f>
        <v>46687</v>
      </c>
      <c r="J109" s="87"/>
      <c r="K109" s="104">
        <f>SUM(K106:K108)</f>
        <v>-549864</v>
      </c>
      <c r="L109" s="317"/>
      <c r="M109" s="312"/>
      <c r="Y109" s="317"/>
      <c r="Z109" s="317"/>
      <c r="AA109" s="317"/>
      <c r="AB109" s="317"/>
      <c r="AC109" s="317"/>
      <c r="AD109" s="317"/>
      <c r="AE109" s="317"/>
    </row>
    <row r="110" spans="1:31" ht="16.5" customHeight="1" x14ac:dyDescent="0.25">
      <c r="A110" s="311" t="s">
        <v>311</v>
      </c>
      <c r="B110" s="311"/>
      <c r="C110" s="310"/>
      <c r="D110" s="311"/>
      <c r="E110" s="89">
        <f>'FS BS'!F11</f>
        <v>7067974</v>
      </c>
      <c r="F110" s="50"/>
      <c r="G110" s="89">
        <v>8430312</v>
      </c>
      <c r="H110" s="50"/>
      <c r="I110" s="89">
        <f>'FS BS'!L11</f>
        <v>2713310</v>
      </c>
      <c r="J110" s="50"/>
      <c r="K110" s="89">
        <v>3263174</v>
      </c>
      <c r="L110" s="317"/>
      <c r="M110" s="334"/>
      <c r="Y110" s="317"/>
      <c r="Z110" s="317"/>
      <c r="AA110" s="317"/>
      <c r="AB110" s="317"/>
      <c r="AC110" s="317"/>
      <c r="AD110" s="317"/>
      <c r="AE110" s="317"/>
    </row>
    <row r="111" spans="1:31" ht="16.5" customHeight="1" thickBot="1" x14ac:dyDescent="0.3">
      <c r="A111" s="309" t="s">
        <v>312</v>
      </c>
      <c r="B111" s="309"/>
      <c r="C111" s="324">
        <v>5</v>
      </c>
      <c r="D111" s="311"/>
      <c r="E111" s="118">
        <f>SUM(E109:E110)</f>
        <v>7296858</v>
      </c>
      <c r="F111" s="87"/>
      <c r="G111" s="119">
        <f>SUM(G109:G110)</f>
        <v>7067974</v>
      </c>
      <c r="H111" s="87"/>
      <c r="I111" s="118">
        <f>SUM(I109:I110)</f>
        <v>2759997</v>
      </c>
      <c r="J111" s="87"/>
      <c r="K111" s="119">
        <f>SUM(K109:K110)</f>
        <v>2713310</v>
      </c>
      <c r="L111" s="317"/>
      <c r="M111" s="329"/>
      <c r="Y111" s="317"/>
      <c r="Z111" s="317"/>
      <c r="AA111" s="317"/>
      <c r="AB111" s="317"/>
      <c r="AC111" s="317"/>
      <c r="AD111" s="317"/>
      <c r="AE111" s="317"/>
    </row>
    <row r="112" spans="1:31" ht="8.1" customHeight="1" thickTop="1" x14ac:dyDescent="0.25">
      <c r="A112" s="330"/>
      <c r="B112" s="309"/>
      <c r="C112" s="310"/>
      <c r="D112" s="311"/>
      <c r="E112" s="36"/>
      <c r="F112" s="35"/>
      <c r="G112" s="36"/>
      <c r="H112" s="35"/>
      <c r="I112" s="36"/>
      <c r="J112" s="35"/>
      <c r="K112" s="36"/>
      <c r="L112" s="317"/>
      <c r="M112" s="308"/>
      <c r="Y112" s="317"/>
      <c r="Z112" s="317"/>
      <c r="AA112" s="317"/>
      <c r="AB112" s="317"/>
      <c r="AC112" s="317"/>
      <c r="AD112" s="317"/>
      <c r="AE112" s="317"/>
    </row>
    <row r="113" spans="1:31" ht="16.5" customHeight="1" x14ac:dyDescent="0.25">
      <c r="A113" s="336" t="s">
        <v>313</v>
      </c>
      <c r="B113" s="309"/>
      <c r="C113" s="310"/>
      <c r="D113" s="311"/>
      <c r="E113" s="33"/>
      <c r="F113" s="34"/>
      <c r="G113" s="33"/>
      <c r="H113" s="34"/>
      <c r="I113" s="33"/>
      <c r="J113" s="34"/>
      <c r="K113" s="33"/>
      <c r="L113" s="317"/>
      <c r="M113" s="312"/>
      <c r="Y113" s="317"/>
      <c r="Z113" s="317"/>
      <c r="AA113" s="317"/>
      <c r="AB113" s="317"/>
      <c r="AC113" s="317"/>
      <c r="AD113" s="317"/>
      <c r="AE113" s="317"/>
    </row>
    <row r="114" spans="1:31" ht="16.5" customHeight="1" x14ac:dyDescent="0.25">
      <c r="A114" s="311" t="s">
        <v>314</v>
      </c>
      <c r="B114" s="309"/>
      <c r="C114" s="310"/>
      <c r="D114" s="309"/>
      <c r="E114" s="39"/>
      <c r="F114" s="39"/>
      <c r="G114" s="39"/>
      <c r="H114" s="39"/>
      <c r="I114" s="39"/>
      <c r="J114" s="39"/>
      <c r="K114" s="39"/>
      <c r="L114" s="317"/>
      <c r="M114" s="337"/>
      <c r="Y114" s="317"/>
      <c r="Z114" s="317"/>
      <c r="AA114" s="317"/>
      <c r="AB114" s="317"/>
      <c r="AC114" s="317"/>
      <c r="AD114" s="317"/>
      <c r="AE114" s="317"/>
    </row>
    <row r="115" spans="1:31" ht="16.5" customHeight="1" x14ac:dyDescent="0.25">
      <c r="A115" s="311"/>
      <c r="B115" s="311" t="s">
        <v>315</v>
      </c>
      <c r="C115" s="310"/>
      <c r="D115" s="309"/>
      <c r="E115" s="33">
        <v>124756</v>
      </c>
      <c r="F115" s="34"/>
      <c r="G115" s="33">
        <v>84147</v>
      </c>
      <c r="H115" s="34"/>
      <c r="I115" s="50">
        <v>214</v>
      </c>
      <c r="J115" s="33"/>
      <c r="K115" s="50">
        <v>0</v>
      </c>
      <c r="L115" s="317"/>
      <c r="M115" s="337"/>
      <c r="Y115" s="317"/>
      <c r="Z115" s="317"/>
      <c r="AA115" s="317"/>
      <c r="AB115" s="317"/>
      <c r="AC115" s="317"/>
      <c r="AD115" s="317"/>
      <c r="AE115" s="317"/>
    </row>
    <row r="116" spans="1:31" ht="16.5" customHeight="1" x14ac:dyDescent="0.25">
      <c r="A116" s="311" t="s">
        <v>316</v>
      </c>
      <c r="B116" s="311"/>
      <c r="E116" s="33">
        <v>197452</v>
      </c>
      <c r="G116" s="33">
        <v>318279</v>
      </c>
      <c r="I116" s="33">
        <v>12803</v>
      </c>
      <c r="K116" s="33">
        <v>22288</v>
      </c>
      <c r="L116" s="317"/>
      <c r="M116" s="318"/>
      <c r="Y116" s="317"/>
      <c r="Z116" s="317"/>
      <c r="AA116" s="317"/>
      <c r="AB116" s="317"/>
      <c r="AC116" s="317"/>
      <c r="AD116" s="317"/>
      <c r="AE116" s="317"/>
    </row>
    <row r="117" spans="1:31" ht="16.5" customHeight="1" x14ac:dyDescent="0.25">
      <c r="A117" s="311" t="s">
        <v>317</v>
      </c>
      <c r="B117" s="311"/>
      <c r="E117" s="33">
        <v>107174</v>
      </c>
      <c r="G117" s="33">
        <v>130442</v>
      </c>
      <c r="I117" s="50">
        <v>0</v>
      </c>
      <c r="K117" s="50">
        <v>0</v>
      </c>
      <c r="L117" s="317"/>
      <c r="M117" s="318"/>
      <c r="Y117" s="317"/>
      <c r="Z117" s="317"/>
      <c r="AA117" s="317"/>
      <c r="AB117" s="317"/>
      <c r="AC117" s="317"/>
      <c r="AD117" s="317"/>
      <c r="AE117" s="317"/>
    </row>
    <row r="118" spans="1:31" ht="16.5" customHeight="1" x14ac:dyDescent="0.25">
      <c r="A118" s="311" t="s">
        <v>325</v>
      </c>
      <c r="B118" s="311"/>
      <c r="E118" s="33">
        <v>7726</v>
      </c>
      <c r="G118" s="50">
        <v>0</v>
      </c>
      <c r="I118" s="50">
        <v>0</v>
      </c>
      <c r="K118" s="50">
        <v>0</v>
      </c>
      <c r="L118" s="317"/>
      <c r="M118" s="318"/>
      <c r="Y118" s="317"/>
      <c r="Z118" s="317"/>
      <c r="AA118" s="317"/>
      <c r="AB118" s="317"/>
      <c r="AC118" s="317"/>
      <c r="AD118" s="317"/>
      <c r="AE118" s="317"/>
    </row>
    <row r="119" spans="1:31" ht="16.5" customHeight="1" x14ac:dyDescent="0.25">
      <c r="A119" s="339" t="s">
        <v>318</v>
      </c>
      <c r="B119" s="330"/>
      <c r="C119" s="310"/>
      <c r="D119" s="309"/>
      <c r="E119" s="33">
        <v>3946</v>
      </c>
      <c r="F119" s="34"/>
      <c r="G119" s="33">
        <v>3947</v>
      </c>
      <c r="H119" s="34"/>
      <c r="I119" s="33">
        <v>3946</v>
      </c>
      <c r="J119" s="34"/>
      <c r="K119" s="33">
        <v>3947</v>
      </c>
      <c r="L119" s="317"/>
      <c r="M119" s="318"/>
      <c r="Y119" s="317"/>
      <c r="Z119" s="317"/>
      <c r="AA119" s="317"/>
      <c r="AB119" s="317"/>
      <c r="AC119" s="317"/>
      <c r="AD119" s="317"/>
      <c r="AE119" s="317"/>
    </row>
    <row r="120" spans="1:31" ht="16.5" customHeight="1" x14ac:dyDescent="0.25">
      <c r="A120" s="339" t="s">
        <v>326</v>
      </c>
      <c r="B120" s="339"/>
      <c r="C120" s="310">
        <v>4</v>
      </c>
      <c r="D120" s="309"/>
      <c r="E120" s="33">
        <v>4758</v>
      </c>
      <c r="F120" s="34"/>
      <c r="G120" s="33">
        <v>128199</v>
      </c>
      <c r="H120" s="38"/>
      <c r="I120" s="50">
        <v>0</v>
      </c>
      <c r="J120" s="38"/>
      <c r="K120" s="50">
        <v>0</v>
      </c>
      <c r="L120" s="317"/>
      <c r="M120" s="318"/>
      <c r="Y120" s="317"/>
      <c r="Z120" s="317"/>
      <c r="AA120" s="317"/>
      <c r="AB120" s="317"/>
      <c r="AC120" s="317"/>
      <c r="AD120" s="317"/>
      <c r="AE120" s="317"/>
    </row>
    <row r="121" spans="1:31" ht="16.5" customHeight="1" x14ac:dyDescent="0.25">
      <c r="A121" s="339" t="s">
        <v>319</v>
      </c>
      <c r="B121" s="339"/>
      <c r="C121" s="310"/>
      <c r="D121" s="309"/>
      <c r="E121" s="33">
        <v>110210</v>
      </c>
      <c r="F121" s="34"/>
      <c r="G121" s="50">
        <v>0</v>
      </c>
      <c r="H121" s="38"/>
      <c r="I121" s="50">
        <v>0</v>
      </c>
      <c r="J121" s="38"/>
      <c r="K121" s="50">
        <v>0</v>
      </c>
      <c r="L121" s="317"/>
      <c r="M121" s="318"/>
      <c r="Y121" s="317"/>
      <c r="Z121" s="317"/>
      <c r="AA121" s="317"/>
      <c r="AB121" s="317"/>
      <c r="AC121" s="317"/>
      <c r="AD121" s="317"/>
      <c r="AE121" s="317"/>
    </row>
    <row r="122" spans="1:31" ht="16.5" customHeight="1" x14ac:dyDescent="0.25">
      <c r="A122" s="339" t="s">
        <v>320</v>
      </c>
      <c r="B122" s="339"/>
      <c r="C122" s="310"/>
      <c r="D122" s="309"/>
      <c r="E122" s="33"/>
      <c r="F122" s="34"/>
      <c r="G122" s="33"/>
      <c r="H122" s="38"/>
      <c r="I122" s="33"/>
      <c r="J122" s="38"/>
      <c r="K122" s="33"/>
      <c r="L122" s="317"/>
      <c r="M122" s="318"/>
      <c r="Y122" s="317"/>
      <c r="Z122" s="317"/>
      <c r="AA122" s="317"/>
      <c r="AB122" s="317"/>
      <c r="AC122" s="317"/>
      <c r="AD122" s="317"/>
      <c r="AE122" s="317"/>
    </row>
    <row r="123" spans="1:31" ht="16.5" customHeight="1" x14ac:dyDescent="0.25">
      <c r="A123" s="339"/>
      <c r="B123" s="339" t="s">
        <v>321</v>
      </c>
      <c r="C123" s="310"/>
      <c r="D123" s="309"/>
      <c r="E123" s="50">
        <v>0</v>
      </c>
      <c r="F123" s="34"/>
      <c r="G123" s="50">
        <v>0</v>
      </c>
      <c r="H123" s="305"/>
      <c r="I123" s="33">
        <v>326981</v>
      </c>
      <c r="J123" s="305"/>
      <c r="K123" s="33">
        <v>34710</v>
      </c>
      <c r="L123" s="317"/>
      <c r="M123" s="334"/>
      <c r="Y123" s="317"/>
      <c r="Z123" s="317"/>
      <c r="AA123" s="317"/>
      <c r="AB123" s="317"/>
      <c r="AC123" s="317"/>
      <c r="AD123" s="317"/>
      <c r="AE123" s="317"/>
    </row>
    <row r="124" spans="1:31" ht="16.5" hidden="1" customHeight="1" x14ac:dyDescent="0.25">
      <c r="A124" s="339" t="s">
        <v>322</v>
      </c>
      <c r="B124" s="339"/>
      <c r="C124" s="310"/>
      <c r="D124" s="309"/>
      <c r="E124" s="50"/>
      <c r="F124" s="34"/>
      <c r="G124" s="50"/>
      <c r="H124" s="305"/>
      <c r="I124" s="33"/>
      <c r="J124" s="305"/>
      <c r="K124" s="33"/>
      <c r="L124" s="317"/>
      <c r="M124" s="334"/>
      <c r="Y124" s="317"/>
      <c r="Z124" s="317"/>
      <c r="AA124" s="317"/>
      <c r="AB124" s="317"/>
      <c r="AC124" s="317"/>
      <c r="AD124" s="317"/>
      <c r="AE124" s="317"/>
    </row>
    <row r="125" spans="1:31" ht="16.5" customHeight="1" x14ac:dyDescent="0.25">
      <c r="A125" s="339" t="s">
        <v>323</v>
      </c>
      <c r="B125" s="339"/>
      <c r="C125" s="310">
        <v>18</v>
      </c>
      <c r="D125" s="309"/>
      <c r="E125" s="50">
        <v>0</v>
      </c>
      <c r="F125" s="34"/>
      <c r="G125" s="50">
        <v>0</v>
      </c>
      <c r="H125" s="305"/>
      <c r="I125" s="33">
        <v>2061087</v>
      </c>
      <c r="J125" s="305"/>
      <c r="K125" s="50">
        <v>0</v>
      </c>
      <c r="L125" s="317"/>
      <c r="M125" s="334"/>
      <c r="Y125" s="317"/>
      <c r="Z125" s="317"/>
      <c r="AA125" s="317"/>
      <c r="AB125" s="317"/>
      <c r="AC125" s="317"/>
      <c r="AD125" s="317"/>
      <c r="AE125" s="317"/>
    </row>
    <row r="126" spans="1:31" ht="16.5" customHeight="1" x14ac:dyDescent="0.25">
      <c r="A126" s="339"/>
      <c r="B126" s="329"/>
      <c r="E126" s="33"/>
      <c r="G126" s="33"/>
      <c r="H126" s="305"/>
      <c r="I126" s="50"/>
      <c r="J126" s="305"/>
      <c r="K126" s="50"/>
      <c r="M126" s="340"/>
      <c r="Y126" s="317"/>
      <c r="Z126" s="317"/>
      <c r="AA126" s="317"/>
      <c r="AB126" s="317"/>
      <c r="AC126" s="317"/>
      <c r="AD126" s="317"/>
      <c r="AE126" s="317"/>
    </row>
    <row r="127" spans="1:31" ht="16.5" customHeight="1" x14ac:dyDescent="0.25">
      <c r="B127" s="312"/>
      <c r="E127" s="40">
        <f>+E111-'FS BS'!D11</f>
        <v>0</v>
      </c>
      <c r="G127" s="40">
        <f>+G111-'FS BS'!F11</f>
        <v>0</v>
      </c>
      <c r="I127" s="40">
        <f>+I111-'FS BS'!J11</f>
        <v>0</v>
      </c>
      <c r="K127" s="40">
        <f>+K111-'FS BS'!L11</f>
        <v>0</v>
      </c>
      <c r="M127" s="340"/>
      <c r="Y127" s="317"/>
      <c r="Z127" s="317"/>
      <c r="AA127" s="317"/>
      <c r="AB127" s="317"/>
      <c r="AC127" s="317"/>
      <c r="AD127" s="317"/>
      <c r="AE127" s="317"/>
    </row>
    <row r="128" spans="1:31" ht="16.5" customHeight="1" x14ac:dyDescent="0.25">
      <c r="E128" s="40"/>
      <c r="F128" s="91"/>
      <c r="G128" s="40"/>
      <c r="H128" s="91"/>
      <c r="I128" s="40"/>
      <c r="J128" s="91"/>
      <c r="K128" s="40"/>
      <c r="M128" s="337"/>
    </row>
    <row r="129" spans="13:13" ht="16.5" customHeight="1" x14ac:dyDescent="0.25">
      <c r="M129" s="334"/>
    </row>
    <row r="130" spans="13:13" ht="16.5" customHeight="1" x14ac:dyDescent="0.25">
      <c r="M130" s="334"/>
    </row>
    <row r="131" spans="13:13" ht="16.5" customHeight="1" x14ac:dyDescent="0.25">
      <c r="M131" s="334"/>
    </row>
    <row r="132" spans="13:13" ht="16.5" customHeight="1" x14ac:dyDescent="0.25">
      <c r="M132" s="334"/>
    </row>
    <row r="133" spans="13:13" ht="16.5" customHeight="1" x14ac:dyDescent="0.25">
      <c r="M133" s="334"/>
    </row>
    <row r="134" spans="13:13" ht="16.5" customHeight="1" x14ac:dyDescent="0.25">
      <c r="M134" s="334"/>
    </row>
    <row r="135" spans="13:13" ht="16.5" customHeight="1" x14ac:dyDescent="0.25">
      <c r="M135" s="334"/>
    </row>
    <row r="136" spans="13:13" ht="16.5" customHeight="1" x14ac:dyDescent="0.25">
      <c r="M136" s="334"/>
    </row>
    <row r="137" spans="13:13" ht="16.5" customHeight="1" x14ac:dyDescent="0.25">
      <c r="M137" s="334"/>
    </row>
    <row r="138" spans="13:13" ht="16.5" customHeight="1" x14ac:dyDescent="0.25">
      <c r="M138" s="334"/>
    </row>
    <row r="139" spans="13:13" ht="16.5" customHeight="1" x14ac:dyDescent="0.25">
      <c r="M139" s="334"/>
    </row>
    <row r="140" spans="13:13" ht="16.5" customHeight="1" x14ac:dyDescent="0.25">
      <c r="M140" s="334"/>
    </row>
    <row r="141" spans="13:13" ht="16.5" customHeight="1" x14ac:dyDescent="0.25">
      <c r="M141" s="334"/>
    </row>
    <row r="142" spans="13:13" ht="16.5" customHeight="1" x14ac:dyDescent="0.25">
      <c r="M142" s="334"/>
    </row>
    <row r="143" spans="13:13" ht="16.5" customHeight="1" x14ac:dyDescent="0.25">
      <c r="M143" s="334"/>
    </row>
    <row r="144" spans="13:13" ht="16.5" customHeight="1" x14ac:dyDescent="0.25">
      <c r="M144" s="334"/>
    </row>
    <row r="145" spans="13:13" ht="16.5" customHeight="1" x14ac:dyDescent="0.25">
      <c r="M145" s="334"/>
    </row>
    <row r="146" spans="13:13" ht="16.5" customHeight="1" x14ac:dyDescent="0.25">
      <c r="M146" s="334"/>
    </row>
    <row r="147" spans="13:13" ht="16.5" customHeight="1" x14ac:dyDescent="0.25">
      <c r="M147" s="334"/>
    </row>
    <row r="148" spans="13:13" ht="16.5" customHeight="1" x14ac:dyDescent="0.25">
      <c r="M148" s="334"/>
    </row>
    <row r="149" spans="13:13" ht="16.5" customHeight="1" x14ac:dyDescent="0.25">
      <c r="M149" s="334"/>
    </row>
    <row r="150" spans="13:13" ht="16.5" customHeight="1" x14ac:dyDescent="0.25">
      <c r="M150" s="334"/>
    </row>
    <row r="151" spans="13:13" ht="16.5" customHeight="1" x14ac:dyDescent="0.25">
      <c r="M151" s="334"/>
    </row>
    <row r="152" spans="13:13" ht="16.5" customHeight="1" x14ac:dyDescent="0.25">
      <c r="M152" s="334"/>
    </row>
    <row r="153" spans="13:13" ht="16.5" customHeight="1" x14ac:dyDescent="0.25">
      <c r="M153" s="334"/>
    </row>
    <row r="154" spans="13:13" ht="16.5" customHeight="1" x14ac:dyDescent="0.25">
      <c r="M154" s="334"/>
    </row>
    <row r="155" spans="13:13" ht="16.5" customHeight="1" x14ac:dyDescent="0.25">
      <c r="M155" s="334"/>
    </row>
    <row r="156" spans="13:13" ht="16.5" customHeight="1" x14ac:dyDescent="0.25">
      <c r="M156" s="334"/>
    </row>
    <row r="157" spans="13:13" ht="16.5" customHeight="1" x14ac:dyDescent="0.25">
      <c r="M157" s="334"/>
    </row>
    <row r="158" spans="13:13" ht="16.5" customHeight="1" x14ac:dyDescent="0.25">
      <c r="M158" s="334"/>
    </row>
    <row r="159" spans="13:13" ht="16.5" customHeight="1" x14ac:dyDescent="0.25">
      <c r="M159" s="334"/>
    </row>
    <row r="160" spans="13:13" ht="16.5" customHeight="1" x14ac:dyDescent="0.25">
      <c r="M160" s="334"/>
    </row>
    <row r="161" spans="13:13" ht="16.5" customHeight="1" x14ac:dyDescent="0.25">
      <c r="M161" s="334"/>
    </row>
    <row r="162" spans="13:13" ht="16.5" customHeight="1" x14ac:dyDescent="0.25">
      <c r="M162" s="334"/>
    </row>
    <row r="163" spans="13:13" ht="16.5" customHeight="1" x14ac:dyDescent="0.25">
      <c r="M163" s="334"/>
    </row>
    <row r="164" spans="13:13" ht="16.5" customHeight="1" x14ac:dyDescent="0.25">
      <c r="M164" s="334"/>
    </row>
    <row r="165" spans="13:13" ht="16.5" customHeight="1" x14ac:dyDescent="0.25">
      <c r="M165" s="334"/>
    </row>
    <row r="166" spans="13:13" ht="16.5" customHeight="1" x14ac:dyDescent="0.25">
      <c r="M166" s="334"/>
    </row>
    <row r="167" spans="13:13" ht="16.5" customHeight="1" x14ac:dyDescent="0.25">
      <c r="M167" s="334"/>
    </row>
    <row r="168" spans="13:13" ht="16.5" customHeight="1" x14ac:dyDescent="0.25">
      <c r="M168" s="334"/>
    </row>
    <row r="169" spans="13:13" ht="16.5" customHeight="1" x14ac:dyDescent="0.25">
      <c r="M169" s="334"/>
    </row>
    <row r="170" spans="13:13" ht="16.5" customHeight="1" x14ac:dyDescent="0.25">
      <c r="M170" s="334"/>
    </row>
    <row r="171" spans="13:13" ht="16.5" customHeight="1" x14ac:dyDescent="0.25">
      <c r="M171" s="334"/>
    </row>
    <row r="172" spans="13:13" ht="16.5" customHeight="1" x14ac:dyDescent="0.25">
      <c r="M172" s="334"/>
    </row>
    <row r="173" spans="13:13" ht="16.5" customHeight="1" x14ac:dyDescent="0.25">
      <c r="M173" s="334"/>
    </row>
    <row r="174" spans="13:13" ht="16.5" customHeight="1" x14ac:dyDescent="0.25">
      <c r="M174" s="334"/>
    </row>
    <row r="175" spans="13:13" ht="16.5" customHeight="1" x14ac:dyDescent="0.25">
      <c r="M175" s="334"/>
    </row>
    <row r="176" spans="13:13" ht="16.5" customHeight="1" x14ac:dyDescent="0.25">
      <c r="M176" s="334"/>
    </row>
    <row r="177" spans="13:13" ht="16.5" customHeight="1" x14ac:dyDescent="0.25">
      <c r="M177" s="334"/>
    </row>
    <row r="178" spans="13:13" ht="16.5" customHeight="1" x14ac:dyDescent="0.25">
      <c r="M178" s="334"/>
    </row>
    <row r="179" spans="13:13" ht="16.5" customHeight="1" x14ac:dyDescent="0.25">
      <c r="M179" s="334"/>
    </row>
    <row r="180" spans="13:13" ht="16.5" customHeight="1" x14ac:dyDescent="0.25">
      <c r="M180" s="334"/>
    </row>
    <row r="181" spans="13:13" ht="16.5" customHeight="1" x14ac:dyDescent="0.25">
      <c r="M181" s="334"/>
    </row>
    <row r="182" spans="13:13" ht="16.5" customHeight="1" x14ac:dyDescent="0.25">
      <c r="M182" s="334"/>
    </row>
    <row r="183" spans="13:13" ht="16.5" customHeight="1" x14ac:dyDescent="0.25">
      <c r="M183" s="334"/>
    </row>
    <row r="184" spans="13:13" ht="16.5" customHeight="1" x14ac:dyDescent="0.25">
      <c r="M184" s="334"/>
    </row>
    <row r="185" spans="13:13" ht="16.5" customHeight="1" x14ac:dyDescent="0.25">
      <c r="M185" s="334"/>
    </row>
    <row r="186" spans="13:13" ht="16.5" customHeight="1" x14ac:dyDescent="0.25">
      <c r="M186" s="334"/>
    </row>
    <row r="187" spans="13:13" ht="16.5" customHeight="1" x14ac:dyDescent="0.25">
      <c r="M187" s="334"/>
    </row>
    <row r="188" spans="13:13" ht="16.5" customHeight="1" x14ac:dyDescent="0.25">
      <c r="M188" s="334"/>
    </row>
    <row r="189" spans="13:13" ht="16.5" customHeight="1" x14ac:dyDescent="0.25">
      <c r="M189" s="334"/>
    </row>
    <row r="190" spans="13:13" ht="16.5" customHeight="1" x14ac:dyDescent="0.25">
      <c r="M190" s="334"/>
    </row>
    <row r="191" spans="13:13" ht="16.5" customHeight="1" x14ac:dyDescent="0.25">
      <c r="M191" s="334"/>
    </row>
    <row r="192" spans="13:13" ht="16.5" customHeight="1" x14ac:dyDescent="0.25">
      <c r="M192" s="334"/>
    </row>
    <row r="193" spans="13:13" ht="16.5" customHeight="1" x14ac:dyDescent="0.25">
      <c r="M193" s="334"/>
    </row>
    <row r="194" spans="13:13" ht="16.5" customHeight="1" x14ac:dyDescent="0.25">
      <c r="M194" s="334"/>
    </row>
    <row r="195" spans="13:13" ht="16.5" customHeight="1" x14ac:dyDescent="0.25">
      <c r="M195" s="334"/>
    </row>
    <row r="196" spans="13:13" ht="16.5" customHeight="1" x14ac:dyDescent="0.25">
      <c r="M196" s="334"/>
    </row>
    <row r="197" spans="13:13" ht="16.5" customHeight="1" x14ac:dyDescent="0.25">
      <c r="M197" s="334"/>
    </row>
    <row r="198" spans="13:13" ht="16.5" customHeight="1" x14ac:dyDescent="0.25">
      <c r="M198" s="334"/>
    </row>
    <row r="199" spans="13:13" ht="16.5" customHeight="1" x14ac:dyDescent="0.25">
      <c r="M199" s="334"/>
    </row>
    <row r="200" spans="13:13" ht="16.5" customHeight="1" x14ac:dyDescent="0.25">
      <c r="M200" s="334"/>
    </row>
    <row r="201" spans="13:13" ht="16.5" customHeight="1" x14ac:dyDescent="0.25">
      <c r="M201" s="334"/>
    </row>
    <row r="202" spans="13:13" ht="16.5" customHeight="1" x14ac:dyDescent="0.25">
      <c r="M202" s="334"/>
    </row>
    <row r="203" spans="13:13" ht="16.5" customHeight="1" x14ac:dyDescent="0.25">
      <c r="M203" s="334"/>
    </row>
    <row r="204" spans="13:13" ht="16.5" customHeight="1" x14ac:dyDescent="0.25">
      <c r="M204" s="334"/>
    </row>
    <row r="205" spans="13:13" ht="16.5" customHeight="1" x14ac:dyDescent="0.25">
      <c r="M205" s="334"/>
    </row>
    <row r="206" spans="13:13" ht="16.5" customHeight="1" x14ac:dyDescent="0.25">
      <c r="M206" s="334"/>
    </row>
    <row r="207" spans="13:13" ht="16.5" customHeight="1" x14ac:dyDescent="0.25">
      <c r="M207" s="334"/>
    </row>
    <row r="208" spans="13:13" ht="16.5" customHeight="1" x14ac:dyDescent="0.25">
      <c r="M208" s="334"/>
    </row>
    <row r="209" spans="13:13" ht="16.5" customHeight="1" x14ac:dyDescent="0.25">
      <c r="M209" s="334"/>
    </row>
    <row r="210" spans="13:13" ht="16.5" customHeight="1" x14ac:dyDescent="0.25">
      <c r="M210" s="334"/>
    </row>
    <row r="211" spans="13:13" ht="16.5" customHeight="1" x14ac:dyDescent="0.25">
      <c r="M211" s="334"/>
    </row>
    <row r="212" spans="13:13" ht="16.5" customHeight="1" x14ac:dyDescent="0.25">
      <c r="M212" s="334"/>
    </row>
    <row r="213" spans="13:13" ht="16.5" customHeight="1" x14ac:dyDescent="0.25">
      <c r="M213" s="334"/>
    </row>
    <row r="214" spans="13:13" ht="16.5" customHeight="1" x14ac:dyDescent="0.25">
      <c r="M214" s="334"/>
    </row>
    <row r="215" spans="13:13" ht="16.5" customHeight="1" x14ac:dyDescent="0.25">
      <c r="M215" s="334"/>
    </row>
    <row r="216" spans="13:13" ht="16.5" customHeight="1" x14ac:dyDescent="0.25">
      <c r="M216" s="334"/>
    </row>
    <row r="217" spans="13:13" ht="16.5" customHeight="1" x14ac:dyDescent="0.25">
      <c r="M217" s="334"/>
    </row>
    <row r="218" spans="13:13" ht="16.5" customHeight="1" x14ac:dyDescent="0.25">
      <c r="M218" s="334"/>
    </row>
    <row r="219" spans="13:13" ht="16.5" customHeight="1" x14ac:dyDescent="0.25">
      <c r="M219" s="334"/>
    </row>
    <row r="220" spans="13:13" ht="16.5" customHeight="1" x14ac:dyDescent="0.25">
      <c r="M220" s="334"/>
    </row>
    <row r="221" spans="13:13" ht="16.5" customHeight="1" x14ac:dyDescent="0.25">
      <c r="M221" s="334"/>
    </row>
    <row r="222" spans="13:13" ht="16.5" customHeight="1" x14ac:dyDescent="0.25">
      <c r="M222" s="334"/>
    </row>
    <row r="223" spans="13:13" ht="16.5" customHeight="1" x14ac:dyDescent="0.25">
      <c r="M223" s="334"/>
    </row>
    <row r="224" spans="13:13" ht="16.5" customHeight="1" x14ac:dyDescent="0.25">
      <c r="M224" s="334"/>
    </row>
    <row r="225" spans="13:13" ht="16.5" customHeight="1" x14ac:dyDescent="0.25">
      <c r="M225" s="334"/>
    </row>
    <row r="226" spans="13:13" ht="16.5" customHeight="1" x14ac:dyDescent="0.25">
      <c r="M226" s="334"/>
    </row>
    <row r="227" spans="13:13" ht="16.5" customHeight="1" x14ac:dyDescent="0.25">
      <c r="M227" s="334"/>
    </row>
    <row r="228" spans="13:13" ht="16.5" customHeight="1" x14ac:dyDescent="0.25">
      <c r="M228" s="334"/>
    </row>
    <row r="229" spans="13:13" ht="16.5" customHeight="1" x14ac:dyDescent="0.25">
      <c r="M229" s="334"/>
    </row>
    <row r="230" spans="13:13" ht="16.5" customHeight="1" x14ac:dyDescent="0.25">
      <c r="M230" s="334"/>
    </row>
  </sheetData>
  <mergeCells count="14">
    <mergeCell ref="E9:K9"/>
    <mergeCell ref="E61:G61"/>
    <mergeCell ref="I61:K61"/>
    <mergeCell ref="E66:K66"/>
    <mergeCell ref="E62:G62"/>
    <mergeCell ref="I62:K62"/>
    <mergeCell ref="E63:G63"/>
    <mergeCell ref="I63:K63"/>
    <mergeCell ref="E4:G4"/>
    <mergeCell ref="I4:K4"/>
    <mergeCell ref="E5:G5"/>
    <mergeCell ref="I5:K5"/>
    <mergeCell ref="E6:G6"/>
    <mergeCell ref="I6:K6"/>
  </mergeCells>
  <pageMargins left="0.8" right="0.5" top="0.48" bottom="0.5" header="0.5" footer="0.5"/>
  <pageSetup paperSize="9" scale="69" firstPageNumber="14" fitToHeight="2" orientation="portrait" useFirstPageNumber="1" r:id="rId1"/>
  <headerFooter>
    <oddFooter>&amp;L&amp;"Times New Roman,Regular"The accompanying notes form an integral part of the financial statements.&amp;8
&amp;C&amp;"Times New Roman,Regular"
&amp;P</oddFooter>
  </headerFooter>
  <rowBreaks count="1" manualBreakCount="1">
    <brk id="58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ff82fdf6-803c-4411-9150-7a3e3648a09b" dataSnipperSheetDeleted="false" guid="c6bc1830-0b99-467d-8321-01deb71d59d0" revision="2">
  <settings xmlns="" guid="4fc001d4-af49-4a29-9fb2-5a9b6288cb65">
    <setting type="boolean" value="True" name="embed-documents" guid="a845c7a4-451b-4aac-9fcb-8b0658778065"/>
  </settings>
</datasnipper>
</file>

<file path=customXml/itemProps1.xml><?xml version="1.0" encoding="utf-8"?>
<ds:datastoreItem xmlns:ds="http://schemas.openxmlformats.org/officeDocument/2006/customXml" ds:itemID="{06675730-A896-4136-BA1A-F9D169BDF5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C27BA5-5B90-4553-B5D9-155981CC5C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4E41C7-179F-4473-82E9-76BBBCF32C88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BS</vt:lpstr>
      <vt:lpstr>FS PL</vt:lpstr>
      <vt:lpstr>FS Compre</vt:lpstr>
      <vt:lpstr>FS Conso</vt:lpstr>
      <vt:lpstr>FS TTA</vt:lpstr>
      <vt:lpstr>FS CF</vt:lpstr>
      <vt:lpstr>'FS BS'!Print_Area</vt:lpstr>
      <vt:lpstr>'FS CF'!Print_Area</vt:lpstr>
      <vt:lpstr>'FS Compre'!Print_Area</vt:lpstr>
      <vt:lpstr>'FS Conso'!Print_Area</vt:lpstr>
      <vt:lpstr>'FS PL'!Print_Area</vt:lpstr>
      <vt:lpstr>'FS TTA'!Print_Area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 Siripan</dc:creator>
  <cp:keywords/>
  <dc:description/>
  <cp:lastModifiedBy>Sununta Muangliam</cp:lastModifiedBy>
  <cp:revision/>
  <cp:lastPrinted>2025-02-27T10:48:33Z</cp:lastPrinted>
  <dcterms:created xsi:type="dcterms:W3CDTF">2020-01-30T09:54:43Z</dcterms:created>
  <dcterms:modified xsi:type="dcterms:W3CDTF">2025-02-27T11:54:01Z</dcterms:modified>
  <cp:category/>
  <cp:contentStatus/>
</cp:coreProperties>
</file>